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95" windowWidth="11475" windowHeight="9405" tabRatio="583" activeTab="1"/>
  </bookViews>
  <sheets>
    <sheet name="Code 1.1.1-5.10.2" sheetId="5" r:id="rId1"/>
    <sheet name="Code 6-12.2.D" sheetId="2" r:id="rId2"/>
    <sheet name="Code 13.3.A-23.a" sheetId="3" r:id="rId3"/>
    <sheet name="Total Part B" sheetId="6" r:id="rId4"/>
  </sheets>
  <definedNames>
    <definedName name="_xlnm.Print_Area" localSheetId="0">'Code 1.1.1-5.10.2'!$A$1:$QZ$37</definedName>
    <definedName name="_xlnm.Print_Area" localSheetId="2">'Code 13.3.A-23.a'!$A$1:$TQ$37</definedName>
    <definedName name="_xlnm.Print_Area" localSheetId="1">'Code 6-12.2.D'!$E$1:$KC$37</definedName>
    <definedName name="_xlnm.Print_Area" localSheetId="3">'Total Part B'!$A$1:$H$34</definedName>
    <definedName name="_xlnm.Print_Titles" localSheetId="0">'Code 1.1.1-5.10.2'!$A:$B</definedName>
    <definedName name="_xlnm.Print_Titles" localSheetId="2">'Code 13.3.A-23.a'!$A:$B</definedName>
    <definedName name="_xlnm.Print_Titles" localSheetId="1">'Code 6-12.2.D'!$E:$F</definedName>
  </definedNames>
  <calcPr calcId="125725"/>
</workbook>
</file>

<file path=xl/calcChain.xml><?xml version="1.0" encoding="utf-8"?>
<calcChain xmlns="http://schemas.openxmlformats.org/spreadsheetml/2006/main">
  <c r="TY8" i="3"/>
  <c r="TY9"/>
  <c r="TY10"/>
  <c r="TY12"/>
  <c r="TY13"/>
  <c r="TY14"/>
  <c r="TY15"/>
  <c r="TY16"/>
  <c r="TY17"/>
  <c r="TY18"/>
  <c r="TY19"/>
  <c r="TY20"/>
  <c r="TY21"/>
  <c r="TY22"/>
  <c r="TY23"/>
  <c r="TY24"/>
  <c r="TY25"/>
  <c r="TY26"/>
  <c r="TY27"/>
  <c r="TY28"/>
  <c r="TY29"/>
  <c r="TY30"/>
  <c r="TY31"/>
  <c r="TY32"/>
  <c r="TY33"/>
  <c r="TY34"/>
  <c r="TY35"/>
  <c r="TY36"/>
  <c r="TY37"/>
  <c r="TX8"/>
  <c r="TX9"/>
  <c r="TX10"/>
  <c r="TX12"/>
  <c r="TX13"/>
  <c r="TX14"/>
  <c r="TX15"/>
  <c r="TX16"/>
  <c r="TX17"/>
  <c r="TX18"/>
  <c r="TX19"/>
  <c r="TX20"/>
  <c r="TX21"/>
  <c r="TX22"/>
  <c r="TX23"/>
  <c r="TX24"/>
  <c r="TX25"/>
  <c r="TX26"/>
  <c r="TX27"/>
  <c r="TX28"/>
  <c r="TX29"/>
  <c r="TX30"/>
  <c r="TX31"/>
  <c r="TX32"/>
  <c r="TX33"/>
  <c r="TX34"/>
  <c r="TX35"/>
  <c r="TX36"/>
  <c r="TX37"/>
  <c r="KQ8" i="2"/>
  <c r="KQ9"/>
  <c r="KQ10"/>
  <c r="KQ11"/>
  <c r="KQ12"/>
  <c r="KQ13"/>
  <c r="KQ14"/>
  <c r="KQ15"/>
  <c r="KQ16"/>
  <c r="KQ17"/>
  <c r="KQ18"/>
  <c r="KQ19"/>
  <c r="KQ20"/>
  <c r="KQ21"/>
  <c r="KQ22"/>
  <c r="KQ23"/>
  <c r="KQ24"/>
  <c r="KQ25"/>
  <c r="KQ26"/>
  <c r="KQ27"/>
  <c r="KQ28"/>
  <c r="KQ29"/>
  <c r="KQ30"/>
  <c r="KQ31"/>
  <c r="KQ32"/>
  <c r="KQ33"/>
  <c r="KQ34"/>
  <c r="KQ35"/>
  <c r="KQ36"/>
  <c r="KQ37"/>
  <c r="KP8"/>
  <c r="KP9"/>
  <c r="KP10"/>
  <c r="KP11"/>
  <c r="KP12"/>
  <c r="KP13"/>
  <c r="KP14"/>
  <c r="KP15"/>
  <c r="KP16"/>
  <c r="KP17"/>
  <c r="KP18"/>
  <c r="KP19"/>
  <c r="KP20"/>
  <c r="KP21"/>
  <c r="KP22"/>
  <c r="KP23"/>
  <c r="KP24"/>
  <c r="KP25"/>
  <c r="KP26"/>
  <c r="KP27"/>
  <c r="KP28"/>
  <c r="KP29"/>
  <c r="KP30"/>
  <c r="KP31"/>
  <c r="KP32"/>
  <c r="KP33"/>
  <c r="KP34"/>
  <c r="KP35"/>
  <c r="KP36"/>
  <c r="KP37"/>
  <c r="VH7" i="5"/>
  <c r="VH8"/>
  <c r="VH9"/>
  <c r="VH10"/>
  <c r="VH11"/>
  <c r="VH12"/>
  <c r="VH13"/>
  <c r="VH14"/>
  <c r="VH15"/>
  <c r="VH16"/>
  <c r="VH17"/>
  <c r="VH18"/>
  <c r="VH19"/>
  <c r="VH20"/>
  <c r="VH21"/>
  <c r="VH22"/>
  <c r="VH23"/>
  <c r="VH24"/>
  <c r="VH25"/>
  <c r="VH26"/>
  <c r="VH27"/>
  <c r="VH28"/>
  <c r="VH29"/>
  <c r="VH30"/>
  <c r="VH31"/>
  <c r="VH32"/>
  <c r="VH33"/>
  <c r="VH34"/>
  <c r="VH35"/>
  <c r="VH36"/>
  <c r="VH37"/>
  <c r="VG7"/>
  <c r="VG8"/>
  <c r="VG9"/>
  <c r="VG10"/>
  <c r="VG11"/>
  <c r="VG12"/>
  <c r="VG13"/>
  <c r="VG14"/>
  <c r="VG15"/>
  <c r="VG16"/>
  <c r="VG17"/>
  <c r="VG18"/>
  <c r="VG19"/>
  <c r="VG20"/>
  <c r="VG21"/>
  <c r="VG22"/>
  <c r="VG23"/>
  <c r="VG24"/>
  <c r="VG25"/>
  <c r="VG26"/>
  <c r="VG27"/>
  <c r="VG28"/>
  <c r="VG29"/>
  <c r="VG30"/>
  <c r="VG31"/>
  <c r="VG32"/>
  <c r="VG33"/>
  <c r="VG34"/>
  <c r="VG35"/>
  <c r="VG36"/>
  <c r="VG37"/>
  <c r="QS37" i="3"/>
  <c r="QS36"/>
  <c r="D11" i="6"/>
  <c r="E11"/>
  <c r="F11"/>
  <c r="G11"/>
  <c r="D12"/>
  <c r="E12"/>
  <c r="F12"/>
  <c r="G12"/>
  <c r="D13"/>
  <c r="E13"/>
  <c r="F13"/>
  <c r="G13"/>
  <c r="D14"/>
  <c r="E14"/>
  <c r="F14"/>
  <c r="G14"/>
  <c r="D15"/>
  <c r="E15"/>
  <c r="F15"/>
  <c r="G15"/>
  <c r="D16"/>
  <c r="E16"/>
  <c r="F16"/>
  <c r="G16"/>
  <c r="D17"/>
  <c r="E17"/>
  <c r="F17"/>
  <c r="G17"/>
  <c r="D18"/>
  <c r="E18"/>
  <c r="F18"/>
  <c r="G18"/>
  <c r="D19"/>
  <c r="E19"/>
  <c r="F19"/>
  <c r="G19"/>
  <c r="D20"/>
  <c r="E20"/>
  <c r="F20"/>
  <c r="G20"/>
  <c r="D21"/>
  <c r="E21"/>
  <c r="F21"/>
  <c r="G21"/>
  <c r="D22"/>
  <c r="E22"/>
  <c r="F22"/>
  <c r="G22"/>
  <c r="D23"/>
  <c r="E23"/>
  <c r="F23"/>
  <c r="G23"/>
  <c r="D24"/>
  <c r="E24"/>
  <c r="F24"/>
  <c r="G24"/>
  <c r="D25"/>
  <c r="E25"/>
  <c r="F25"/>
  <c r="G25"/>
  <c r="D26"/>
  <c r="E26"/>
  <c r="F26"/>
  <c r="G26"/>
  <c r="D27"/>
  <c r="E27"/>
  <c r="F27"/>
  <c r="G27"/>
  <c r="D28"/>
  <c r="E28"/>
  <c r="F28"/>
  <c r="G28"/>
  <c r="D29"/>
  <c r="E29"/>
  <c r="F29"/>
  <c r="G29"/>
  <c r="D30"/>
  <c r="E30"/>
  <c r="F30"/>
  <c r="G30"/>
  <c r="D31"/>
  <c r="E31"/>
  <c r="F31"/>
  <c r="G31"/>
  <c r="D32"/>
  <c r="E32"/>
  <c r="F32"/>
  <c r="G32"/>
  <c r="D33"/>
  <c r="E33"/>
  <c r="F33"/>
  <c r="D34"/>
  <c r="E34"/>
  <c r="F34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TS14" i="3"/>
  <c r="TT14"/>
  <c r="TU14"/>
  <c r="TV14"/>
  <c r="TS15"/>
  <c r="TT15"/>
  <c r="TU15"/>
  <c r="TV15"/>
  <c r="TS16"/>
  <c r="TT16"/>
  <c r="TU16"/>
  <c r="TV16"/>
  <c r="TS17"/>
  <c r="TT17"/>
  <c r="TU17"/>
  <c r="TV17"/>
  <c r="TS18"/>
  <c r="TT18"/>
  <c r="TU18"/>
  <c r="TV18"/>
  <c r="TS19"/>
  <c r="TT19"/>
  <c r="TU19"/>
  <c r="TV19"/>
  <c r="TS20"/>
  <c r="TT20"/>
  <c r="TU20"/>
  <c r="TV20"/>
  <c r="TS21"/>
  <c r="TT21"/>
  <c r="TU21"/>
  <c r="TV21"/>
  <c r="TS22"/>
  <c r="TT22"/>
  <c r="TU22"/>
  <c r="TV22"/>
  <c r="TS23"/>
  <c r="TT23"/>
  <c r="TU23"/>
  <c r="TV23"/>
  <c r="TS24"/>
  <c r="TT24"/>
  <c r="TU24"/>
  <c r="TV24"/>
  <c r="TS25"/>
  <c r="TT25"/>
  <c r="TU25"/>
  <c r="TV25"/>
  <c r="TS26"/>
  <c r="TT26"/>
  <c r="TU26"/>
  <c r="TV26"/>
  <c r="TS27"/>
  <c r="TT27"/>
  <c r="TU27"/>
  <c r="TV27"/>
  <c r="TS28"/>
  <c r="TT28"/>
  <c r="TU28"/>
  <c r="TV28"/>
  <c r="TS29"/>
  <c r="TT29"/>
  <c r="TU29"/>
  <c r="TV29"/>
  <c r="TS30"/>
  <c r="TT30"/>
  <c r="TU30"/>
  <c r="TV30"/>
  <c r="TS31"/>
  <c r="TT31"/>
  <c r="TU31"/>
  <c r="TV31"/>
  <c r="TS32"/>
  <c r="TT32"/>
  <c r="TU32"/>
  <c r="TV32"/>
  <c r="TS33"/>
  <c r="TT33"/>
  <c r="TU33"/>
  <c r="TV33"/>
  <c r="TS34"/>
  <c r="TT34"/>
  <c r="TU34"/>
  <c r="TV34"/>
  <c r="TS35"/>
  <c r="TT35"/>
  <c r="TU35"/>
  <c r="TV35"/>
  <c r="TS36"/>
  <c r="TT36"/>
  <c r="TU36"/>
  <c r="TV36"/>
  <c r="G33" i="6" s="1"/>
  <c r="TS37" i="3"/>
  <c r="TT37"/>
  <c r="TU37"/>
  <c r="TV37"/>
  <c r="G34" i="6" s="1"/>
  <c r="TR15" i="3"/>
  <c r="TR16"/>
  <c r="TR17"/>
  <c r="TR18"/>
  <c r="TR19"/>
  <c r="TR20"/>
  <c r="TR21"/>
  <c r="TR22"/>
  <c r="TR23"/>
  <c r="TR24"/>
  <c r="TR25"/>
  <c r="TR26"/>
  <c r="TR27"/>
  <c r="TR28"/>
  <c r="TR29"/>
  <c r="TR30"/>
  <c r="TR31"/>
  <c r="TR32"/>
  <c r="TR33"/>
  <c r="TR34"/>
  <c r="TR35"/>
  <c r="TR36"/>
  <c r="TR37"/>
  <c r="QP14"/>
  <c r="QQ14"/>
  <c r="QR14"/>
  <c r="QS14"/>
  <c r="QP15"/>
  <c r="QQ15"/>
  <c r="QR15"/>
  <c r="QS15"/>
  <c r="QP16"/>
  <c r="QQ16"/>
  <c r="QR16"/>
  <c r="QS16"/>
  <c r="QP17"/>
  <c r="QQ17"/>
  <c r="QR17"/>
  <c r="QS17"/>
  <c r="QP18"/>
  <c r="QQ18"/>
  <c r="QR18"/>
  <c r="QS18"/>
  <c r="QP19"/>
  <c r="QQ19"/>
  <c r="QR19"/>
  <c r="QS19"/>
  <c r="QP20"/>
  <c r="QQ20"/>
  <c r="QR20"/>
  <c r="QS20"/>
  <c r="QP21"/>
  <c r="QQ21"/>
  <c r="QR21"/>
  <c r="QS21"/>
  <c r="QP22"/>
  <c r="QQ22"/>
  <c r="QR22"/>
  <c r="QS22"/>
  <c r="QP23"/>
  <c r="QQ23"/>
  <c r="QR23"/>
  <c r="QS23"/>
  <c r="QP24"/>
  <c r="QQ24"/>
  <c r="QR24"/>
  <c r="QS24"/>
  <c r="QP25"/>
  <c r="QQ25"/>
  <c r="QR25"/>
  <c r="QS25"/>
  <c r="QP26"/>
  <c r="QQ26"/>
  <c r="QR26"/>
  <c r="QS26"/>
  <c r="QP27"/>
  <c r="QQ27"/>
  <c r="QR27"/>
  <c r="QS27"/>
  <c r="QP28"/>
  <c r="QQ28"/>
  <c r="QR28"/>
  <c r="QS28"/>
  <c r="QP29"/>
  <c r="QQ29"/>
  <c r="QR29"/>
  <c r="QS29"/>
  <c r="QP30"/>
  <c r="QQ30"/>
  <c r="QR30"/>
  <c r="QS30"/>
  <c r="QP31"/>
  <c r="QQ31"/>
  <c r="QR31"/>
  <c r="QS31"/>
  <c r="QP32"/>
  <c r="QQ32"/>
  <c r="QR32"/>
  <c r="QS32"/>
  <c r="QP33"/>
  <c r="QQ33"/>
  <c r="QR33"/>
  <c r="QS33"/>
  <c r="QP34"/>
  <c r="QQ34"/>
  <c r="QR34"/>
  <c r="QS34"/>
  <c r="QP35"/>
  <c r="QQ35"/>
  <c r="QR35"/>
  <c r="QS35"/>
  <c r="QP36"/>
  <c r="QQ36"/>
  <c r="QR36"/>
  <c r="QP37"/>
  <c r="QQ37"/>
  <c r="QR37"/>
  <c r="QO15"/>
  <c r="QO16"/>
  <c r="QO17"/>
  <c r="QO18"/>
  <c r="QO19"/>
  <c r="QO20"/>
  <c r="QO21"/>
  <c r="QO22"/>
  <c r="QO23"/>
  <c r="QO24"/>
  <c r="QO25"/>
  <c r="QO26"/>
  <c r="QO27"/>
  <c r="QO28"/>
  <c r="QO29"/>
  <c r="QO30"/>
  <c r="QO31"/>
  <c r="QO32"/>
  <c r="QO33"/>
  <c r="QO34"/>
  <c r="QO35"/>
  <c r="QO36"/>
  <c r="QO37"/>
  <c r="IP14"/>
  <c r="IQ14"/>
  <c r="IR14"/>
  <c r="IS14"/>
  <c r="IP15"/>
  <c r="IQ15"/>
  <c r="IR15"/>
  <c r="IS15"/>
  <c r="IP16"/>
  <c r="IQ16"/>
  <c r="IR16"/>
  <c r="IS16"/>
  <c r="IP17"/>
  <c r="IQ17"/>
  <c r="IR17"/>
  <c r="IS17"/>
  <c r="IP18"/>
  <c r="IQ18"/>
  <c r="IR18"/>
  <c r="IS18"/>
  <c r="IP19"/>
  <c r="IQ19"/>
  <c r="IR19"/>
  <c r="IS19"/>
  <c r="IP20"/>
  <c r="IQ20"/>
  <c r="IR20"/>
  <c r="IS20"/>
  <c r="IP21"/>
  <c r="IQ21"/>
  <c r="IR21"/>
  <c r="IS21"/>
  <c r="IP22"/>
  <c r="IQ22"/>
  <c r="IR22"/>
  <c r="IS22"/>
  <c r="IP23"/>
  <c r="IQ23"/>
  <c r="IR23"/>
  <c r="IS23"/>
  <c r="IP24"/>
  <c r="IQ24"/>
  <c r="IR24"/>
  <c r="IS24"/>
  <c r="IP25"/>
  <c r="IQ25"/>
  <c r="IR25"/>
  <c r="IS25"/>
  <c r="IP26"/>
  <c r="IQ26"/>
  <c r="IR26"/>
  <c r="IS26"/>
  <c r="IP27"/>
  <c r="IQ27"/>
  <c r="IR27"/>
  <c r="IS27"/>
  <c r="IP28"/>
  <c r="IQ28"/>
  <c r="IR28"/>
  <c r="IS28"/>
  <c r="IP29"/>
  <c r="IQ29"/>
  <c r="IR29"/>
  <c r="IS29"/>
  <c r="IP30"/>
  <c r="IQ30"/>
  <c r="IR30"/>
  <c r="IS30"/>
  <c r="IP31"/>
  <c r="IQ31"/>
  <c r="IR31"/>
  <c r="IS31"/>
  <c r="IP32"/>
  <c r="IQ32"/>
  <c r="IR32"/>
  <c r="IS32"/>
  <c r="IP33"/>
  <c r="IQ33"/>
  <c r="IR33"/>
  <c r="IS33"/>
  <c r="IP34"/>
  <c r="IQ34"/>
  <c r="IR34"/>
  <c r="IS34"/>
  <c r="IP35"/>
  <c r="IQ35"/>
  <c r="IR35"/>
  <c r="IS35"/>
  <c r="IP36"/>
  <c r="IQ36"/>
  <c r="IR36"/>
  <c r="IS36"/>
  <c r="IP37"/>
  <c r="IQ37"/>
  <c r="IR37"/>
  <c r="IS37"/>
  <c r="IO15"/>
  <c r="IO16"/>
  <c r="IO17"/>
  <c r="IO18"/>
  <c r="IO19"/>
  <c r="IO20"/>
  <c r="IO21"/>
  <c r="IO22"/>
  <c r="IO23"/>
  <c r="IO24"/>
  <c r="IO25"/>
  <c r="IO26"/>
  <c r="IO27"/>
  <c r="IO28"/>
  <c r="IO29"/>
  <c r="IO30"/>
  <c r="IO31"/>
  <c r="IO32"/>
  <c r="IO33"/>
  <c r="IO34"/>
  <c r="IO35"/>
  <c r="IO36"/>
  <c r="IO37"/>
  <c r="CJ14"/>
  <c r="CK14"/>
  <c r="CL14"/>
  <c r="CM14"/>
  <c r="CJ15"/>
  <c r="CK15"/>
  <c r="CL15"/>
  <c r="CM15"/>
  <c r="CJ16"/>
  <c r="CK16"/>
  <c r="CL16"/>
  <c r="CM16"/>
  <c r="CJ17"/>
  <c r="CK17"/>
  <c r="CL17"/>
  <c r="CM17"/>
  <c r="CJ18"/>
  <c r="CK18"/>
  <c r="CL18"/>
  <c r="CM18"/>
  <c r="CJ19"/>
  <c r="CK19"/>
  <c r="CL19"/>
  <c r="CM19"/>
  <c r="CJ20"/>
  <c r="CK20"/>
  <c r="CL20"/>
  <c r="CM20"/>
  <c r="CJ21"/>
  <c r="CK21"/>
  <c r="CL21"/>
  <c r="CM21"/>
  <c r="CJ22"/>
  <c r="CK22"/>
  <c r="CL22"/>
  <c r="CM22"/>
  <c r="CJ23"/>
  <c r="CK23"/>
  <c r="CL23"/>
  <c r="CM23"/>
  <c r="CJ24"/>
  <c r="CK24"/>
  <c r="CL24"/>
  <c r="CM24"/>
  <c r="CJ25"/>
  <c r="CK25"/>
  <c r="CL25"/>
  <c r="CM25"/>
  <c r="CJ26"/>
  <c r="CK26"/>
  <c r="CL26"/>
  <c r="CM26"/>
  <c r="CJ27"/>
  <c r="CK27"/>
  <c r="CL27"/>
  <c r="CM27"/>
  <c r="CJ28"/>
  <c r="CK28"/>
  <c r="CL28"/>
  <c r="CM28"/>
  <c r="CJ29"/>
  <c r="CK29"/>
  <c r="CL29"/>
  <c r="CM29"/>
  <c r="CJ30"/>
  <c r="CK30"/>
  <c r="CL30"/>
  <c r="CM30"/>
  <c r="CJ31"/>
  <c r="CK31"/>
  <c r="CL31"/>
  <c r="CM31"/>
  <c r="CJ32"/>
  <c r="CK32"/>
  <c r="CL32"/>
  <c r="CM32"/>
  <c r="CJ33"/>
  <c r="CK33"/>
  <c r="CL33"/>
  <c r="CM33"/>
  <c r="CJ34"/>
  <c r="CK34"/>
  <c r="CL34"/>
  <c r="CM34"/>
  <c r="CJ35"/>
  <c r="CK35"/>
  <c r="CL35"/>
  <c r="CM35"/>
  <c r="CJ36"/>
  <c r="CK36"/>
  <c r="CL36"/>
  <c r="CM36"/>
  <c r="CJ37"/>
  <c r="CK37"/>
  <c r="CL37"/>
  <c r="CM37"/>
  <c r="CI15"/>
  <c r="CI16"/>
  <c r="CI17"/>
  <c r="CI18"/>
  <c r="CI19"/>
  <c r="CI20"/>
  <c r="CI21"/>
  <c r="CI22"/>
  <c r="CI23"/>
  <c r="CI24"/>
  <c r="CI25"/>
  <c r="CI26"/>
  <c r="CI27"/>
  <c r="CI28"/>
  <c r="CI29"/>
  <c r="CI30"/>
  <c r="CI31"/>
  <c r="CI32"/>
  <c r="CI33"/>
  <c r="CI34"/>
  <c r="CI35"/>
  <c r="CI36"/>
  <c r="CI37"/>
  <c r="BF14"/>
  <c r="BG14"/>
  <c r="BH14"/>
  <c r="BI14"/>
  <c r="BF15"/>
  <c r="BG15"/>
  <c r="BH15"/>
  <c r="BI15"/>
  <c r="BF16"/>
  <c r="BG16"/>
  <c r="BH16"/>
  <c r="BI16"/>
  <c r="BF17"/>
  <c r="BG17"/>
  <c r="BH17"/>
  <c r="BI17"/>
  <c r="BF18"/>
  <c r="BG18"/>
  <c r="BH18"/>
  <c r="BI18"/>
  <c r="BF19"/>
  <c r="BG19"/>
  <c r="BH19"/>
  <c r="BI19"/>
  <c r="BF20"/>
  <c r="BG20"/>
  <c r="BH20"/>
  <c r="BI20"/>
  <c r="BF21"/>
  <c r="BG21"/>
  <c r="BH21"/>
  <c r="BI21"/>
  <c r="BF22"/>
  <c r="BG22"/>
  <c r="BH22"/>
  <c r="BI22"/>
  <c r="BF23"/>
  <c r="BG23"/>
  <c r="BH23"/>
  <c r="BI23"/>
  <c r="BF24"/>
  <c r="BG24"/>
  <c r="BH24"/>
  <c r="BI24"/>
  <c r="BF25"/>
  <c r="BG25"/>
  <c r="BH25"/>
  <c r="BI25"/>
  <c r="BF26"/>
  <c r="BG26"/>
  <c r="BH26"/>
  <c r="BI26"/>
  <c r="BF27"/>
  <c r="BG27"/>
  <c r="BH27"/>
  <c r="BI27"/>
  <c r="BF28"/>
  <c r="BG28"/>
  <c r="BH28"/>
  <c r="BI28"/>
  <c r="BF29"/>
  <c r="BG29"/>
  <c r="BH29"/>
  <c r="BI29"/>
  <c r="BF30"/>
  <c r="BG30"/>
  <c r="BH30"/>
  <c r="BI30"/>
  <c r="BF31"/>
  <c r="BG31"/>
  <c r="BH31"/>
  <c r="BI31"/>
  <c r="BF32"/>
  <c r="BG32"/>
  <c r="BH32"/>
  <c r="BI32"/>
  <c r="BF33"/>
  <c r="BG33"/>
  <c r="BH33"/>
  <c r="BI33"/>
  <c r="BF34"/>
  <c r="BG34"/>
  <c r="BH34"/>
  <c r="BI34"/>
  <c r="BF35"/>
  <c r="BG35"/>
  <c r="BH35"/>
  <c r="BI35"/>
  <c r="BF36"/>
  <c r="BG36"/>
  <c r="BH36"/>
  <c r="BI36"/>
  <c r="BF37"/>
  <c r="BG37"/>
  <c r="BH37"/>
  <c r="BI37"/>
  <c r="BE15"/>
  <c r="BE16"/>
  <c r="BE17"/>
  <c r="BE18"/>
  <c r="BE19"/>
  <c r="BE20"/>
  <c r="BE21"/>
  <c r="BE22"/>
  <c r="BE23"/>
  <c r="BE24"/>
  <c r="BE25"/>
  <c r="BE26"/>
  <c r="BE27"/>
  <c r="BE28"/>
  <c r="BE29"/>
  <c r="BE30"/>
  <c r="BE31"/>
  <c r="BE32"/>
  <c r="BE33"/>
  <c r="BE34"/>
  <c r="BE35"/>
  <c r="BE36"/>
  <c r="BE37"/>
  <c r="KK14" i="2"/>
  <c r="KL14"/>
  <c r="KM14"/>
  <c r="KN14"/>
  <c r="KK15"/>
  <c r="KL15"/>
  <c r="KM15"/>
  <c r="KN15"/>
  <c r="KK16"/>
  <c r="KL16"/>
  <c r="KM16"/>
  <c r="KN16"/>
  <c r="KK17"/>
  <c r="KL17"/>
  <c r="KM17"/>
  <c r="KN17"/>
  <c r="KK18"/>
  <c r="KL18"/>
  <c r="KM18"/>
  <c r="KN18"/>
  <c r="KK19"/>
  <c r="KL19"/>
  <c r="KM19"/>
  <c r="KN19"/>
  <c r="KK20"/>
  <c r="KL20"/>
  <c r="KM20"/>
  <c r="KN20"/>
  <c r="KK21"/>
  <c r="KL21"/>
  <c r="KM21"/>
  <c r="KN21"/>
  <c r="KK22"/>
  <c r="KL22"/>
  <c r="KM22"/>
  <c r="KN22"/>
  <c r="KK23"/>
  <c r="KL23"/>
  <c r="KM23"/>
  <c r="KN23"/>
  <c r="KK24"/>
  <c r="KL24"/>
  <c r="KM24"/>
  <c r="KN24"/>
  <c r="KK25"/>
  <c r="KL25"/>
  <c r="KM25"/>
  <c r="KN25"/>
  <c r="KK26"/>
  <c r="KL26"/>
  <c r="KM26"/>
  <c r="KN26"/>
  <c r="KK27"/>
  <c r="KL27"/>
  <c r="KM27"/>
  <c r="KN27"/>
  <c r="KK28"/>
  <c r="KL28"/>
  <c r="KM28"/>
  <c r="KN28"/>
  <c r="KK29"/>
  <c r="KL29"/>
  <c r="KM29"/>
  <c r="KN29"/>
  <c r="KK30"/>
  <c r="KL30"/>
  <c r="KM30"/>
  <c r="KN30"/>
  <c r="KK31"/>
  <c r="KL31"/>
  <c r="KM31"/>
  <c r="KN31"/>
  <c r="KK32"/>
  <c r="KL32"/>
  <c r="KM32"/>
  <c r="KN32"/>
  <c r="KK33"/>
  <c r="KL33"/>
  <c r="KM33"/>
  <c r="KN33"/>
  <c r="KK34"/>
  <c r="KL34"/>
  <c r="KM34"/>
  <c r="KN34"/>
  <c r="KK35"/>
  <c r="KL35"/>
  <c r="KM35"/>
  <c r="KN35"/>
  <c r="KK36"/>
  <c r="KL36"/>
  <c r="KM36"/>
  <c r="KN36"/>
  <c r="KK37"/>
  <c r="KL37"/>
  <c r="KM37"/>
  <c r="KN37"/>
  <c r="KJ15"/>
  <c r="KJ16"/>
  <c r="KJ17"/>
  <c r="KJ18"/>
  <c r="KJ19"/>
  <c r="KJ20"/>
  <c r="KJ21"/>
  <c r="KJ22"/>
  <c r="KJ23"/>
  <c r="KJ24"/>
  <c r="KJ25"/>
  <c r="KJ26"/>
  <c r="KJ27"/>
  <c r="KJ28"/>
  <c r="KJ29"/>
  <c r="KJ30"/>
  <c r="KJ31"/>
  <c r="KJ32"/>
  <c r="KJ33"/>
  <c r="KJ34"/>
  <c r="KJ35"/>
  <c r="KJ36"/>
  <c r="KJ37"/>
  <c r="KE14"/>
  <c r="KF14"/>
  <c r="KG14"/>
  <c r="KH14"/>
  <c r="KE15"/>
  <c r="KF15"/>
  <c r="KG15"/>
  <c r="KH15"/>
  <c r="KE16"/>
  <c r="KF16"/>
  <c r="KG16"/>
  <c r="KH16"/>
  <c r="KE17"/>
  <c r="KF17"/>
  <c r="KG17"/>
  <c r="KH17"/>
  <c r="KE18"/>
  <c r="KF18"/>
  <c r="KG18"/>
  <c r="KH18"/>
  <c r="KE19"/>
  <c r="KF19"/>
  <c r="KG19"/>
  <c r="KH19"/>
  <c r="KE20"/>
  <c r="KF20"/>
  <c r="KG20"/>
  <c r="KH20"/>
  <c r="KE21"/>
  <c r="KF21"/>
  <c r="KG21"/>
  <c r="KH21"/>
  <c r="KE22"/>
  <c r="KF22"/>
  <c r="KG22"/>
  <c r="KH22"/>
  <c r="KE23"/>
  <c r="KF23"/>
  <c r="KG23"/>
  <c r="KH23"/>
  <c r="KE24"/>
  <c r="KF24"/>
  <c r="KG24"/>
  <c r="KH24"/>
  <c r="KE25"/>
  <c r="KF25"/>
  <c r="KG25"/>
  <c r="KH25"/>
  <c r="KE26"/>
  <c r="KF26"/>
  <c r="KG26"/>
  <c r="KH26"/>
  <c r="KE27"/>
  <c r="KF27"/>
  <c r="KG27"/>
  <c r="KH27"/>
  <c r="KE28"/>
  <c r="KF28"/>
  <c r="KG28"/>
  <c r="KH28"/>
  <c r="KE29"/>
  <c r="KF29"/>
  <c r="KG29"/>
  <c r="KH29"/>
  <c r="KE30"/>
  <c r="KF30"/>
  <c r="KG30"/>
  <c r="KH30"/>
  <c r="KE31"/>
  <c r="KF31"/>
  <c r="KG31"/>
  <c r="KH31"/>
  <c r="KE32"/>
  <c r="KF32"/>
  <c r="KG32"/>
  <c r="KH32"/>
  <c r="KE33"/>
  <c r="KF33"/>
  <c r="KG33"/>
  <c r="KH33"/>
  <c r="KE34"/>
  <c r="KF34"/>
  <c r="KG34"/>
  <c r="KH34"/>
  <c r="KE35"/>
  <c r="KF35"/>
  <c r="KG35"/>
  <c r="KH35"/>
  <c r="KE36"/>
  <c r="KF36"/>
  <c r="KG36"/>
  <c r="KH36"/>
  <c r="KE37"/>
  <c r="KF37"/>
  <c r="KG37"/>
  <c r="KH37"/>
  <c r="KD15"/>
  <c r="KD16"/>
  <c r="KD17"/>
  <c r="KD18"/>
  <c r="KD19"/>
  <c r="KD20"/>
  <c r="KD21"/>
  <c r="KD22"/>
  <c r="KD23"/>
  <c r="KD24"/>
  <c r="KD25"/>
  <c r="KD26"/>
  <c r="KD27"/>
  <c r="KD28"/>
  <c r="KD29"/>
  <c r="KD30"/>
  <c r="KD31"/>
  <c r="KD32"/>
  <c r="KD33"/>
  <c r="KD34"/>
  <c r="KD35"/>
  <c r="KD36"/>
  <c r="KD37"/>
  <c r="HA14"/>
  <c r="HB14"/>
  <c r="HC14"/>
  <c r="HD14"/>
  <c r="HA15"/>
  <c r="HB15"/>
  <c r="HC15"/>
  <c r="HD15"/>
  <c r="HA16"/>
  <c r="HB16"/>
  <c r="HC16"/>
  <c r="HD16"/>
  <c r="HA17"/>
  <c r="HB17"/>
  <c r="HC17"/>
  <c r="HD17"/>
  <c r="HA18"/>
  <c r="HB18"/>
  <c r="HC18"/>
  <c r="HD18"/>
  <c r="HA19"/>
  <c r="HB19"/>
  <c r="HC19"/>
  <c r="HD19"/>
  <c r="HA20"/>
  <c r="HB20"/>
  <c r="HC20"/>
  <c r="HD20"/>
  <c r="HA21"/>
  <c r="HB21"/>
  <c r="HC21"/>
  <c r="HD21"/>
  <c r="HA22"/>
  <c r="HB22"/>
  <c r="HC22"/>
  <c r="HD22"/>
  <c r="HA23"/>
  <c r="HB23"/>
  <c r="HC23"/>
  <c r="HD23"/>
  <c r="HA24"/>
  <c r="HB24"/>
  <c r="HC24"/>
  <c r="HD24"/>
  <c r="HA25"/>
  <c r="HB25"/>
  <c r="HC25"/>
  <c r="HD25"/>
  <c r="HA26"/>
  <c r="HB26"/>
  <c r="HC26"/>
  <c r="HD26"/>
  <c r="HA27"/>
  <c r="HB27"/>
  <c r="HC27"/>
  <c r="HD27"/>
  <c r="HA28"/>
  <c r="HB28"/>
  <c r="HC28"/>
  <c r="HD28"/>
  <c r="HA29"/>
  <c r="HB29"/>
  <c r="HC29"/>
  <c r="HD29"/>
  <c r="HA30"/>
  <c r="HB30"/>
  <c r="HC30"/>
  <c r="HD30"/>
  <c r="HA31"/>
  <c r="HB31"/>
  <c r="HC31"/>
  <c r="HD31"/>
  <c r="HA32"/>
  <c r="HB32"/>
  <c r="HC32"/>
  <c r="HD32"/>
  <c r="HA33"/>
  <c r="HB33"/>
  <c r="HC33"/>
  <c r="HD33"/>
  <c r="HA34"/>
  <c r="HB34"/>
  <c r="HC34"/>
  <c r="HD34"/>
  <c r="HA35"/>
  <c r="HB35"/>
  <c r="HC35"/>
  <c r="HD35"/>
  <c r="HA36"/>
  <c r="HB36"/>
  <c r="HC36"/>
  <c r="HD36"/>
  <c r="HA37"/>
  <c r="HB37"/>
  <c r="HC37"/>
  <c r="HD37"/>
  <c r="GZ15"/>
  <c r="GZ16"/>
  <c r="GZ17"/>
  <c r="GZ18"/>
  <c r="GZ19"/>
  <c r="GZ20"/>
  <c r="GZ21"/>
  <c r="GZ22"/>
  <c r="GZ23"/>
  <c r="GZ24"/>
  <c r="GZ25"/>
  <c r="GZ26"/>
  <c r="GZ27"/>
  <c r="GZ28"/>
  <c r="GZ29"/>
  <c r="GZ30"/>
  <c r="GZ31"/>
  <c r="GZ32"/>
  <c r="GZ33"/>
  <c r="GZ34"/>
  <c r="GZ35"/>
  <c r="GZ36"/>
  <c r="GZ37"/>
  <c r="FS14"/>
  <c r="FT14"/>
  <c r="FU14"/>
  <c r="FV14"/>
  <c r="FS15"/>
  <c r="FT15"/>
  <c r="FU15"/>
  <c r="FV15"/>
  <c r="FS16"/>
  <c r="FT16"/>
  <c r="FU16"/>
  <c r="FV16"/>
  <c r="FS17"/>
  <c r="FT17"/>
  <c r="FU17"/>
  <c r="FV17"/>
  <c r="FS18"/>
  <c r="FT18"/>
  <c r="FU18"/>
  <c r="FV18"/>
  <c r="FS19"/>
  <c r="FT19"/>
  <c r="FU19"/>
  <c r="FV19"/>
  <c r="FS20"/>
  <c r="FT20"/>
  <c r="FU20"/>
  <c r="FV20"/>
  <c r="FS21"/>
  <c r="FT21"/>
  <c r="FU21"/>
  <c r="FV21"/>
  <c r="FS22"/>
  <c r="FT22"/>
  <c r="FU22"/>
  <c r="FV22"/>
  <c r="FS23"/>
  <c r="FT23"/>
  <c r="FU23"/>
  <c r="FV23"/>
  <c r="FS24"/>
  <c r="FT24"/>
  <c r="FU24"/>
  <c r="FV24"/>
  <c r="FS25"/>
  <c r="FT25"/>
  <c r="FU25"/>
  <c r="FV25"/>
  <c r="FS26"/>
  <c r="FT26"/>
  <c r="FU26"/>
  <c r="FV26"/>
  <c r="FS27"/>
  <c r="FT27"/>
  <c r="FU27"/>
  <c r="FV27"/>
  <c r="FS28"/>
  <c r="FT28"/>
  <c r="FU28"/>
  <c r="FV28"/>
  <c r="FS29"/>
  <c r="FT29"/>
  <c r="FU29"/>
  <c r="FV29"/>
  <c r="FS30"/>
  <c r="FT30"/>
  <c r="FU30"/>
  <c r="FV30"/>
  <c r="FS31"/>
  <c r="FT31"/>
  <c r="FU31"/>
  <c r="FV31"/>
  <c r="FS32"/>
  <c r="FT32"/>
  <c r="FU32"/>
  <c r="FV32"/>
  <c r="FS33"/>
  <c r="FT33"/>
  <c r="FU33"/>
  <c r="FV33"/>
  <c r="FS34"/>
  <c r="FT34"/>
  <c r="FU34"/>
  <c r="FV34"/>
  <c r="FS35"/>
  <c r="FT35"/>
  <c r="FU35"/>
  <c r="FV35"/>
  <c r="FS36"/>
  <c r="FT36"/>
  <c r="FU36"/>
  <c r="FV36"/>
  <c r="FS37"/>
  <c r="FT37"/>
  <c r="FU37"/>
  <c r="FV37"/>
  <c r="FR15"/>
  <c r="FR16"/>
  <c r="FR17"/>
  <c r="FR18"/>
  <c r="FR19"/>
  <c r="FR20"/>
  <c r="FR21"/>
  <c r="FR22"/>
  <c r="FR23"/>
  <c r="FR24"/>
  <c r="FR25"/>
  <c r="FR26"/>
  <c r="FR27"/>
  <c r="FR28"/>
  <c r="FR29"/>
  <c r="FR30"/>
  <c r="FR31"/>
  <c r="FR32"/>
  <c r="FR33"/>
  <c r="FR34"/>
  <c r="FR35"/>
  <c r="FR36"/>
  <c r="FR37"/>
  <c r="DM14"/>
  <c r="DN14"/>
  <c r="DO14"/>
  <c r="DP14"/>
  <c r="DM15"/>
  <c r="DN15"/>
  <c r="DO15"/>
  <c r="DP15"/>
  <c r="DM16"/>
  <c r="DN16"/>
  <c r="DO16"/>
  <c r="DP16"/>
  <c r="DM17"/>
  <c r="DN17"/>
  <c r="DO17"/>
  <c r="DP17"/>
  <c r="DM18"/>
  <c r="DN18"/>
  <c r="DO18"/>
  <c r="DP18"/>
  <c r="DM19"/>
  <c r="DN19"/>
  <c r="DO19"/>
  <c r="DP19"/>
  <c r="DM20"/>
  <c r="DN20"/>
  <c r="DO20"/>
  <c r="DP20"/>
  <c r="DM21"/>
  <c r="DN21"/>
  <c r="DO21"/>
  <c r="DP21"/>
  <c r="DM22"/>
  <c r="DN22"/>
  <c r="DO22"/>
  <c r="DP22"/>
  <c r="DM23"/>
  <c r="DN23"/>
  <c r="DO23"/>
  <c r="DP23"/>
  <c r="DM24"/>
  <c r="DN24"/>
  <c r="DO24"/>
  <c r="DP24"/>
  <c r="DM25"/>
  <c r="DN25"/>
  <c r="DO25"/>
  <c r="DP25"/>
  <c r="DM26"/>
  <c r="DN26"/>
  <c r="DO26"/>
  <c r="DP26"/>
  <c r="DM27"/>
  <c r="DN27"/>
  <c r="DO27"/>
  <c r="DP27"/>
  <c r="DM28"/>
  <c r="DN28"/>
  <c r="DO28"/>
  <c r="DP28"/>
  <c r="DM29"/>
  <c r="DN29"/>
  <c r="DO29"/>
  <c r="DP29"/>
  <c r="DM30"/>
  <c r="DN30"/>
  <c r="DO30"/>
  <c r="DP30"/>
  <c r="DM31"/>
  <c r="DN31"/>
  <c r="DO31"/>
  <c r="DP31"/>
  <c r="DM32"/>
  <c r="DN32"/>
  <c r="DO32"/>
  <c r="DP32"/>
  <c r="DM33"/>
  <c r="DN33"/>
  <c r="DO33"/>
  <c r="DP33"/>
  <c r="DM34"/>
  <c r="DN34"/>
  <c r="DO34"/>
  <c r="DP34"/>
  <c r="DM35"/>
  <c r="DN35"/>
  <c r="DO35"/>
  <c r="DP35"/>
  <c r="DM36"/>
  <c r="DN36"/>
  <c r="DO36"/>
  <c r="DP36"/>
  <c r="DM37"/>
  <c r="DN37"/>
  <c r="DO37"/>
  <c r="DP37"/>
  <c r="DL15"/>
  <c r="DL16"/>
  <c r="DL17"/>
  <c r="DL18"/>
  <c r="DL19"/>
  <c r="DL20"/>
  <c r="DL21"/>
  <c r="DL22"/>
  <c r="DL23"/>
  <c r="DL24"/>
  <c r="DL25"/>
  <c r="DL26"/>
  <c r="DL27"/>
  <c r="DL28"/>
  <c r="DL29"/>
  <c r="DL30"/>
  <c r="DL31"/>
  <c r="DL32"/>
  <c r="DL33"/>
  <c r="DL34"/>
  <c r="DL35"/>
  <c r="DL36"/>
  <c r="DL37"/>
  <c r="BL38"/>
  <c r="BK38"/>
  <c r="BK37"/>
  <c r="BL37"/>
  <c r="BB14"/>
  <c r="BC14"/>
  <c r="BD14"/>
  <c r="BE14"/>
  <c r="BB15"/>
  <c r="BC15"/>
  <c r="BD15"/>
  <c r="BE15"/>
  <c r="BB16"/>
  <c r="BC16"/>
  <c r="BD16"/>
  <c r="BE16"/>
  <c r="BB17"/>
  <c r="BC17"/>
  <c r="BD17"/>
  <c r="BE17"/>
  <c r="BB18"/>
  <c r="BC18"/>
  <c r="BD18"/>
  <c r="BE18"/>
  <c r="BB19"/>
  <c r="BC19"/>
  <c r="BD19"/>
  <c r="BE19"/>
  <c r="BB20"/>
  <c r="BC20"/>
  <c r="BD20"/>
  <c r="BE20"/>
  <c r="BB21"/>
  <c r="BC21"/>
  <c r="BD21"/>
  <c r="BE21"/>
  <c r="BB22"/>
  <c r="BC22"/>
  <c r="BD22"/>
  <c r="BE22"/>
  <c r="BB23"/>
  <c r="BC23"/>
  <c r="BD23"/>
  <c r="BE23"/>
  <c r="BB24"/>
  <c r="BC24"/>
  <c r="BD24"/>
  <c r="BE24"/>
  <c r="BB25"/>
  <c r="BC25"/>
  <c r="BD25"/>
  <c r="BE25"/>
  <c r="BB26"/>
  <c r="BC26"/>
  <c r="BD26"/>
  <c r="BE26"/>
  <c r="BB27"/>
  <c r="BC27"/>
  <c r="BD27"/>
  <c r="BE27"/>
  <c r="BB28"/>
  <c r="BC28"/>
  <c r="BD28"/>
  <c r="BE28"/>
  <c r="BB29"/>
  <c r="BC29"/>
  <c r="BD29"/>
  <c r="BE29"/>
  <c r="BB30"/>
  <c r="BC30"/>
  <c r="BD30"/>
  <c r="BE30"/>
  <c r="BB31"/>
  <c r="BC31"/>
  <c r="BD31"/>
  <c r="BE31"/>
  <c r="BB32"/>
  <c r="BC32"/>
  <c r="BD32"/>
  <c r="BE32"/>
  <c r="BB33"/>
  <c r="BC33"/>
  <c r="BD33"/>
  <c r="BE33"/>
  <c r="BB34"/>
  <c r="BC34"/>
  <c r="BD34"/>
  <c r="BE34"/>
  <c r="BB35"/>
  <c r="BC35"/>
  <c r="BD35"/>
  <c r="BE35"/>
  <c r="BB36"/>
  <c r="BC36"/>
  <c r="BD36"/>
  <c r="BE36"/>
  <c r="BB37"/>
  <c r="BC37"/>
  <c r="BD37"/>
  <c r="BE37"/>
  <c r="BA15"/>
  <c r="BA16"/>
  <c r="BA17"/>
  <c r="BA18"/>
  <c r="BA19"/>
  <c r="BA20"/>
  <c r="BA21"/>
  <c r="BA22"/>
  <c r="BA23"/>
  <c r="BA24"/>
  <c r="BA25"/>
  <c r="BA26"/>
  <c r="BA27"/>
  <c r="BA28"/>
  <c r="BA29"/>
  <c r="BA30"/>
  <c r="BA31"/>
  <c r="BA32"/>
  <c r="BA33"/>
  <c r="BA34"/>
  <c r="BA35"/>
  <c r="BA36"/>
  <c r="BA37"/>
  <c r="AE37"/>
  <c r="AE35"/>
  <c r="S37"/>
  <c r="S35"/>
  <c r="VB14" i="5"/>
  <c r="VC14"/>
  <c r="VD14"/>
  <c r="VE14"/>
  <c r="VB15"/>
  <c r="VC15"/>
  <c r="VD15"/>
  <c r="VE15"/>
  <c r="VB16"/>
  <c r="VC16"/>
  <c r="VD16"/>
  <c r="VE16"/>
  <c r="VB17"/>
  <c r="VC17"/>
  <c r="VD17"/>
  <c r="VE17"/>
  <c r="VB18"/>
  <c r="VC18"/>
  <c r="VD18"/>
  <c r="VE18"/>
  <c r="VB19"/>
  <c r="VC19"/>
  <c r="VD19"/>
  <c r="VE19"/>
  <c r="VB20"/>
  <c r="VC20"/>
  <c r="VD20"/>
  <c r="VE20"/>
  <c r="VB21"/>
  <c r="VC21"/>
  <c r="VD21"/>
  <c r="VE21"/>
  <c r="VB22"/>
  <c r="VC22"/>
  <c r="VD22"/>
  <c r="VE22"/>
  <c r="VB23"/>
  <c r="VC23"/>
  <c r="VD23"/>
  <c r="VE23"/>
  <c r="VB24"/>
  <c r="VC24"/>
  <c r="VD24"/>
  <c r="VE24"/>
  <c r="VB25"/>
  <c r="VC25"/>
  <c r="VD25"/>
  <c r="VE25"/>
  <c r="VB26"/>
  <c r="VC26"/>
  <c r="VD26"/>
  <c r="VE26"/>
  <c r="VB27"/>
  <c r="VC27"/>
  <c r="VD27"/>
  <c r="VE27"/>
  <c r="VB28"/>
  <c r="VC28"/>
  <c r="VD28"/>
  <c r="VE28"/>
  <c r="VB29"/>
  <c r="VC29"/>
  <c r="VD29"/>
  <c r="VE29"/>
  <c r="VB30"/>
  <c r="VC30"/>
  <c r="VD30"/>
  <c r="VE30"/>
  <c r="VB31"/>
  <c r="VC31"/>
  <c r="VD31"/>
  <c r="VE31"/>
  <c r="VB32"/>
  <c r="VC32"/>
  <c r="VD32"/>
  <c r="VE32"/>
  <c r="VB33"/>
  <c r="VC33"/>
  <c r="VD33"/>
  <c r="VE33"/>
  <c r="VB34"/>
  <c r="VC34"/>
  <c r="VD34"/>
  <c r="VE34"/>
  <c r="VB35"/>
  <c r="VC35"/>
  <c r="VD35"/>
  <c r="VE35"/>
  <c r="VB36"/>
  <c r="VC36"/>
  <c r="VD36"/>
  <c r="VE36"/>
  <c r="VB37"/>
  <c r="VC37"/>
  <c r="VD37"/>
  <c r="VE37"/>
  <c r="VA15"/>
  <c r="VA16"/>
  <c r="VA17"/>
  <c r="VA18"/>
  <c r="VA19"/>
  <c r="VA20"/>
  <c r="VA21"/>
  <c r="VA22"/>
  <c r="VA23"/>
  <c r="VA24"/>
  <c r="VA25"/>
  <c r="VA26"/>
  <c r="VA27"/>
  <c r="VA28"/>
  <c r="VA29"/>
  <c r="VA30"/>
  <c r="VA31"/>
  <c r="VA32"/>
  <c r="VA33"/>
  <c r="VA34"/>
  <c r="VA35"/>
  <c r="VA36"/>
  <c r="VA37"/>
  <c r="UV14"/>
  <c r="UW14"/>
  <c r="UX14"/>
  <c r="UY14"/>
  <c r="UV15"/>
  <c r="UW15"/>
  <c r="UX15"/>
  <c r="UY15"/>
  <c r="UV16"/>
  <c r="UW16"/>
  <c r="UX16"/>
  <c r="UY16"/>
  <c r="UV17"/>
  <c r="UW17"/>
  <c r="UX17"/>
  <c r="UY17"/>
  <c r="UV18"/>
  <c r="UW18"/>
  <c r="UX18"/>
  <c r="UY18"/>
  <c r="UV19"/>
  <c r="UW19"/>
  <c r="UX19"/>
  <c r="UY19"/>
  <c r="UV20"/>
  <c r="UW20"/>
  <c r="UX20"/>
  <c r="UY20"/>
  <c r="UV21"/>
  <c r="UW21"/>
  <c r="UX21"/>
  <c r="UY21"/>
  <c r="UV22"/>
  <c r="UW22"/>
  <c r="UX22"/>
  <c r="UY22"/>
  <c r="UV23"/>
  <c r="UW23"/>
  <c r="UX23"/>
  <c r="UY23"/>
  <c r="UV24"/>
  <c r="UW24"/>
  <c r="UX24"/>
  <c r="UY24"/>
  <c r="UV25"/>
  <c r="UW25"/>
  <c r="UX25"/>
  <c r="UY25"/>
  <c r="UV26"/>
  <c r="UW26"/>
  <c r="UX26"/>
  <c r="UY26"/>
  <c r="UV27"/>
  <c r="UW27"/>
  <c r="UX27"/>
  <c r="UY27"/>
  <c r="UV28"/>
  <c r="UW28"/>
  <c r="UX28"/>
  <c r="UY28"/>
  <c r="UV29"/>
  <c r="UW29"/>
  <c r="UX29"/>
  <c r="UY29"/>
  <c r="UV30"/>
  <c r="UW30"/>
  <c r="UX30"/>
  <c r="UY30"/>
  <c r="UV31"/>
  <c r="UW31"/>
  <c r="UX31"/>
  <c r="UY31"/>
  <c r="UV32"/>
  <c r="UW32"/>
  <c r="UX32"/>
  <c r="UY32"/>
  <c r="UV33"/>
  <c r="UW33"/>
  <c r="UX33"/>
  <c r="UY33"/>
  <c r="UV34"/>
  <c r="UW34"/>
  <c r="UX34"/>
  <c r="UY34"/>
  <c r="UV35"/>
  <c r="UW35"/>
  <c r="UX35"/>
  <c r="UY35"/>
  <c r="UV36"/>
  <c r="UW36"/>
  <c r="UX36"/>
  <c r="UY36"/>
  <c r="UV37"/>
  <c r="UW37"/>
  <c r="UX37"/>
  <c r="UY37"/>
  <c r="UU15"/>
  <c r="UU16"/>
  <c r="UU17"/>
  <c r="UU18"/>
  <c r="UU19"/>
  <c r="UU20"/>
  <c r="UU21"/>
  <c r="UU22"/>
  <c r="UU23"/>
  <c r="UU24"/>
  <c r="UU25"/>
  <c r="UU26"/>
  <c r="UU27"/>
  <c r="UU28"/>
  <c r="UU29"/>
  <c r="UU30"/>
  <c r="UU31"/>
  <c r="UU32"/>
  <c r="UU33"/>
  <c r="UU34"/>
  <c r="UU35"/>
  <c r="UU36"/>
  <c r="UU37"/>
  <c r="IV14"/>
  <c r="IW14"/>
  <c r="IX14"/>
  <c r="IY14"/>
  <c r="IV15"/>
  <c r="IW15"/>
  <c r="IX15"/>
  <c r="IY15"/>
  <c r="IV16"/>
  <c r="IW16"/>
  <c r="IX16"/>
  <c r="IY16"/>
  <c r="IV17"/>
  <c r="IW17"/>
  <c r="IX17"/>
  <c r="IY17"/>
  <c r="IV18"/>
  <c r="IW18"/>
  <c r="IX18"/>
  <c r="IY18"/>
  <c r="IV19"/>
  <c r="IW19"/>
  <c r="IX19"/>
  <c r="IY19"/>
  <c r="IV20"/>
  <c r="IW20"/>
  <c r="IX20"/>
  <c r="IY20"/>
  <c r="IV21"/>
  <c r="IW21"/>
  <c r="IX21"/>
  <c r="IY21"/>
  <c r="IV22"/>
  <c r="IW22"/>
  <c r="IX22"/>
  <c r="IY22"/>
  <c r="IV23"/>
  <c r="IW23"/>
  <c r="IX23"/>
  <c r="IY23"/>
  <c r="IV24"/>
  <c r="IW24"/>
  <c r="IX24"/>
  <c r="IY24"/>
  <c r="IV25"/>
  <c r="IW25"/>
  <c r="IX25"/>
  <c r="IY25"/>
  <c r="IV26"/>
  <c r="IW26"/>
  <c r="IX26"/>
  <c r="IY26"/>
  <c r="IV27"/>
  <c r="IW27"/>
  <c r="IX27"/>
  <c r="IY27"/>
  <c r="IV28"/>
  <c r="IW28"/>
  <c r="IX28"/>
  <c r="IY28"/>
  <c r="IV29"/>
  <c r="IW29"/>
  <c r="IX29"/>
  <c r="IY29"/>
  <c r="IV30"/>
  <c r="IW30"/>
  <c r="IX30"/>
  <c r="IY30"/>
  <c r="IV31"/>
  <c r="IW31"/>
  <c r="IX31"/>
  <c r="IY31"/>
  <c r="IV32"/>
  <c r="IW32"/>
  <c r="IX32"/>
  <c r="IY32"/>
  <c r="IV33"/>
  <c r="IW33"/>
  <c r="IX33"/>
  <c r="IY33"/>
  <c r="IV34"/>
  <c r="IW34"/>
  <c r="IX34"/>
  <c r="IY34"/>
  <c r="IV35"/>
  <c r="IW35"/>
  <c r="IX35"/>
  <c r="IY35"/>
  <c r="IV36"/>
  <c r="IW36"/>
  <c r="IX36"/>
  <c r="IY36"/>
  <c r="IV37"/>
  <c r="IW37"/>
  <c r="IX37"/>
  <c r="IY37"/>
  <c r="IU15"/>
  <c r="IU16"/>
  <c r="IU17"/>
  <c r="IU18"/>
  <c r="IU19"/>
  <c r="IU20"/>
  <c r="IU21"/>
  <c r="IU22"/>
  <c r="IU23"/>
  <c r="IU24"/>
  <c r="IU25"/>
  <c r="IU26"/>
  <c r="IU27"/>
  <c r="IU28"/>
  <c r="IU29"/>
  <c r="IU30"/>
  <c r="IU31"/>
  <c r="IU32"/>
  <c r="IU33"/>
  <c r="IU34"/>
  <c r="IU35"/>
  <c r="IU36"/>
  <c r="IU37"/>
  <c r="GD14"/>
  <c r="GE14"/>
  <c r="GF14"/>
  <c r="GG14"/>
  <c r="GD15"/>
  <c r="GE15"/>
  <c r="GF15"/>
  <c r="GG15"/>
  <c r="GD16"/>
  <c r="GE16"/>
  <c r="GF16"/>
  <c r="GG16"/>
  <c r="GD17"/>
  <c r="GE17"/>
  <c r="GF17"/>
  <c r="GG17"/>
  <c r="GD18"/>
  <c r="GE18"/>
  <c r="GF18"/>
  <c r="GG18"/>
  <c r="GD19"/>
  <c r="GE19"/>
  <c r="GF19"/>
  <c r="GG19"/>
  <c r="GD20"/>
  <c r="GE20"/>
  <c r="GF20"/>
  <c r="GG20"/>
  <c r="GD21"/>
  <c r="GE21"/>
  <c r="GF21"/>
  <c r="GG21"/>
  <c r="GD22"/>
  <c r="GE22"/>
  <c r="GF22"/>
  <c r="GG22"/>
  <c r="GD23"/>
  <c r="GE23"/>
  <c r="GF23"/>
  <c r="GG23"/>
  <c r="GD24"/>
  <c r="GE24"/>
  <c r="GF24"/>
  <c r="GG24"/>
  <c r="GD25"/>
  <c r="GE25"/>
  <c r="GF25"/>
  <c r="GG25"/>
  <c r="GD26"/>
  <c r="GE26"/>
  <c r="GF26"/>
  <c r="GG26"/>
  <c r="GD27"/>
  <c r="GE27"/>
  <c r="GF27"/>
  <c r="GG27"/>
  <c r="GD28"/>
  <c r="GE28"/>
  <c r="GF28"/>
  <c r="GG28"/>
  <c r="GD29"/>
  <c r="GE29"/>
  <c r="GF29"/>
  <c r="GG29"/>
  <c r="GD30"/>
  <c r="GE30"/>
  <c r="GF30"/>
  <c r="GG30"/>
  <c r="GD31"/>
  <c r="GE31"/>
  <c r="GF31"/>
  <c r="GG31"/>
  <c r="GD32"/>
  <c r="GE32"/>
  <c r="GF32"/>
  <c r="GG32"/>
  <c r="GD33"/>
  <c r="GE33"/>
  <c r="GF33"/>
  <c r="GG33"/>
  <c r="GD34"/>
  <c r="GE34"/>
  <c r="GF34"/>
  <c r="GG34"/>
  <c r="GD35"/>
  <c r="GE35"/>
  <c r="GF35"/>
  <c r="GG35"/>
  <c r="GD36"/>
  <c r="GE36"/>
  <c r="GF36"/>
  <c r="GG36"/>
  <c r="GD37"/>
  <c r="GE37"/>
  <c r="GF37"/>
  <c r="GG37"/>
  <c r="GC15"/>
  <c r="GC16"/>
  <c r="GC17"/>
  <c r="GC18"/>
  <c r="GC19"/>
  <c r="GC20"/>
  <c r="GC21"/>
  <c r="GC22"/>
  <c r="GC23"/>
  <c r="GC24"/>
  <c r="GC25"/>
  <c r="GC26"/>
  <c r="GC27"/>
  <c r="GC28"/>
  <c r="GC29"/>
  <c r="GC30"/>
  <c r="GC31"/>
  <c r="GC32"/>
  <c r="GC33"/>
  <c r="GC34"/>
  <c r="GC35"/>
  <c r="GC36"/>
  <c r="GC37"/>
  <c r="DJ14"/>
  <c r="DK14"/>
  <c r="DL14"/>
  <c r="DM14"/>
  <c r="DJ15"/>
  <c r="DK15"/>
  <c r="DL15"/>
  <c r="DM15"/>
  <c r="DJ16"/>
  <c r="DK16"/>
  <c r="DL16"/>
  <c r="DM16"/>
  <c r="DJ17"/>
  <c r="DK17"/>
  <c r="DL17"/>
  <c r="DM17"/>
  <c r="DJ18"/>
  <c r="DK18"/>
  <c r="DL18"/>
  <c r="DM18"/>
  <c r="DJ19"/>
  <c r="DK19"/>
  <c r="DL19"/>
  <c r="DM19"/>
  <c r="DJ20"/>
  <c r="DK20"/>
  <c r="DL20"/>
  <c r="DM20"/>
  <c r="DJ21"/>
  <c r="DK21"/>
  <c r="DL21"/>
  <c r="DM21"/>
  <c r="DJ22"/>
  <c r="DK22"/>
  <c r="DL22"/>
  <c r="DM22"/>
  <c r="DJ23"/>
  <c r="DK23"/>
  <c r="DL23"/>
  <c r="DM23"/>
  <c r="DJ24"/>
  <c r="DK24"/>
  <c r="DL24"/>
  <c r="DM24"/>
  <c r="DJ25"/>
  <c r="DK25"/>
  <c r="DL25"/>
  <c r="DM25"/>
  <c r="DJ26"/>
  <c r="DK26"/>
  <c r="DL26"/>
  <c r="DM26"/>
  <c r="DJ27"/>
  <c r="DK27"/>
  <c r="DL27"/>
  <c r="DM27"/>
  <c r="DJ28"/>
  <c r="DK28"/>
  <c r="DL28"/>
  <c r="DM28"/>
  <c r="DJ29"/>
  <c r="DK29"/>
  <c r="DL29"/>
  <c r="DM29"/>
  <c r="DJ30"/>
  <c r="DK30"/>
  <c r="DL30"/>
  <c r="DM30"/>
  <c r="DJ31"/>
  <c r="DK31"/>
  <c r="DL31"/>
  <c r="DM31"/>
  <c r="DJ32"/>
  <c r="DK32"/>
  <c r="DL32"/>
  <c r="DM32"/>
  <c r="DJ33"/>
  <c r="DK33"/>
  <c r="DL33"/>
  <c r="DM33"/>
  <c r="DJ34"/>
  <c r="DK34"/>
  <c r="DL34"/>
  <c r="DM34"/>
  <c r="DJ35"/>
  <c r="DK35"/>
  <c r="DL35"/>
  <c r="DM35"/>
  <c r="DJ36"/>
  <c r="DK36"/>
  <c r="DL36"/>
  <c r="DM36"/>
  <c r="DJ37"/>
  <c r="DK37"/>
  <c r="DL37"/>
  <c r="DM37"/>
  <c r="DI15"/>
  <c r="DI16"/>
  <c r="DI17"/>
  <c r="DI18"/>
  <c r="DI19"/>
  <c r="DI20"/>
  <c r="DI21"/>
  <c r="DI22"/>
  <c r="DI23"/>
  <c r="DI24"/>
  <c r="DI25"/>
  <c r="DI26"/>
  <c r="DI27"/>
  <c r="DI28"/>
  <c r="DI29"/>
  <c r="DI30"/>
  <c r="DI31"/>
  <c r="DI32"/>
  <c r="DI33"/>
  <c r="DI34"/>
  <c r="DI35"/>
  <c r="DI36"/>
  <c r="DI37"/>
  <c r="BI37"/>
  <c r="DF35"/>
  <c r="DE35"/>
  <c r="DD35"/>
  <c r="DC35"/>
  <c r="DB35"/>
  <c r="CY35"/>
  <c r="CR35"/>
  <c r="CQ35"/>
  <c r="CP35"/>
  <c r="CO35"/>
  <c r="CN35"/>
  <c r="CK35"/>
  <c r="BP35"/>
  <c r="BO35"/>
  <c r="BN35"/>
  <c r="BM35"/>
  <c r="BL35"/>
  <c r="AN35"/>
  <c r="AM35"/>
  <c r="AL35"/>
  <c r="AK35"/>
  <c r="AJ35"/>
  <c r="AG35"/>
  <c r="Z35"/>
  <c r="Y35"/>
  <c r="X35"/>
  <c r="W35"/>
  <c r="V35"/>
  <c r="S35"/>
  <c r="TR14" i="3"/>
  <c r="TK35"/>
  <c r="TO38"/>
  <c r="TN38"/>
  <c r="TL38"/>
  <c r="TJ38"/>
  <c r="TI38"/>
  <c r="TH38"/>
  <c r="TO35"/>
  <c r="TN35"/>
  <c r="TM35"/>
  <c r="TL35"/>
  <c r="TJ35"/>
  <c r="TI35"/>
  <c r="TH35"/>
  <c r="ST38"/>
  <c r="SS38"/>
  <c r="SR38"/>
  <c r="SQ38"/>
  <c r="SP38"/>
  <c r="SM35"/>
  <c r="SQ35"/>
  <c r="SR35"/>
  <c r="SS35"/>
  <c r="ST35"/>
  <c r="SP35"/>
  <c r="QX14"/>
  <c r="QT14"/>
  <c r="QU14"/>
  <c r="QV14"/>
  <c r="QW14"/>
  <c r="QT15"/>
  <c r="QU15"/>
  <c r="QV15"/>
  <c r="QW15"/>
  <c r="QX15"/>
  <c r="QT16"/>
  <c r="QU16"/>
  <c r="QV16"/>
  <c r="QW16"/>
  <c r="QX16"/>
  <c r="QT17"/>
  <c r="QU17"/>
  <c r="QV17"/>
  <c r="QW17"/>
  <c r="QX17"/>
  <c r="QT18"/>
  <c r="QU18"/>
  <c r="QV18"/>
  <c r="QW18"/>
  <c r="QX18"/>
  <c r="QT19"/>
  <c r="QU19"/>
  <c r="QV19"/>
  <c r="QW19"/>
  <c r="QX19"/>
  <c r="QT20"/>
  <c r="QU20"/>
  <c r="QV20"/>
  <c r="QW20"/>
  <c r="QX20"/>
  <c r="QT21"/>
  <c r="QU21"/>
  <c r="QV21"/>
  <c r="QW21"/>
  <c r="QX21"/>
  <c r="QT22"/>
  <c r="QU22"/>
  <c r="QV22"/>
  <c r="QW22"/>
  <c r="QX22"/>
  <c r="QT23"/>
  <c r="QU23"/>
  <c r="QV23"/>
  <c r="QW23"/>
  <c r="QX23"/>
  <c r="QT24"/>
  <c r="QU24"/>
  <c r="QV24"/>
  <c r="QW24"/>
  <c r="QX24"/>
  <c r="QT25"/>
  <c r="QU25"/>
  <c r="QV25"/>
  <c r="QW25"/>
  <c r="QX25"/>
  <c r="QT26"/>
  <c r="QU26"/>
  <c r="QV26"/>
  <c r="QW26"/>
  <c r="QX26"/>
  <c r="QT27"/>
  <c r="QU27"/>
  <c r="QV27"/>
  <c r="QW27"/>
  <c r="QX27"/>
  <c r="QT28"/>
  <c r="QU28"/>
  <c r="QV28"/>
  <c r="QW28"/>
  <c r="QX28"/>
  <c r="QT29"/>
  <c r="QU29"/>
  <c r="QV29"/>
  <c r="QW29"/>
  <c r="QX29"/>
  <c r="QT30"/>
  <c r="QU30"/>
  <c r="QV30"/>
  <c r="QW30"/>
  <c r="QX30"/>
  <c r="QT31"/>
  <c r="QU31"/>
  <c r="QV31"/>
  <c r="QW31"/>
  <c r="QX31"/>
  <c r="QT32"/>
  <c r="QU32"/>
  <c r="QV32"/>
  <c r="QW32"/>
  <c r="QX32"/>
  <c r="QT33"/>
  <c r="QU33"/>
  <c r="QV33"/>
  <c r="QW33"/>
  <c r="QX33"/>
  <c r="QT34"/>
  <c r="QU34"/>
  <c r="QV34"/>
  <c r="QW34"/>
  <c r="QX34"/>
  <c r="QT35"/>
  <c r="QU35"/>
  <c r="QV35"/>
  <c r="QW35"/>
  <c r="QX35"/>
  <c r="QT36"/>
  <c r="QU36"/>
  <c r="QV36"/>
  <c r="QW36"/>
  <c r="QX36"/>
  <c r="QT37"/>
  <c r="QU37"/>
  <c r="QV37"/>
  <c r="QW37"/>
  <c r="QX37"/>
  <c r="QO14"/>
  <c r="QL35"/>
  <c r="QK35"/>
  <c r="QJ35"/>
  <c r="QI35"/>
  <c r="QH35"/>
  <c r="QG35"/>
  <c r="QF35"/>
  <c r="QE35"/>
  <c r="QE37" s="1"/>
  <c r="QE38" s="1"/>
  <c r="QG38"/>
  <c r="QF38"/>
  <c r="PX38"/>
  <c r="PW38"/>
  <c r="PV38"/>
  <c r="PU38"/>
  <c r="PT38"/>
  <c r="PS38"/>
  <c r="PR38"/>
  <c r="PQ38"/>
  <c r="PX35"/>
  <c r="PW35"/>
  <c r="PV35"/>
  <c r="PU35"/>
  <c r="PT35"/>
  <c r="PS35"/>
  <c r="PR35"/>
  <c r="PQ35"/>
  <c r="PQ37" s="1"/>
  <c r="PL35"/>
  <c r="PK35"/>
  <c r="PJ35"/>
  <c r="PI35"/>
  <c r="PH35"/>
  <c r="PG35"/>
  <c r="PF35"/>
  <c r="PE35"/>
  <c r="PG38"/>
  <c r="PF38"/>
  <c r="PE38"/>
  <c r="PE37"/>
  <c r="OR38"/>
  <c r="OQ38"/>
  <c r="OP38"/>
  <c r="OO38"/>
  <c r="ON38"/>
  <c r="OM38"/>
  <c r="OL38"/>
  <c r="OK38"/>
  <c r="OK37"/>
  <c r="OR35"/>
  <c r="OQ35"/>
  <c r="OP35"/>
  <c r="OO35"/>
  <c r="ON35"/>
  <c r="OM35"/>
  <c r="OL35"/>
  <c r="OK35"/>
  <c r="OF38"/>
  <c r="OE38"/>
  <c r="OD38"/>
  <c r="OC38"/>
  <c r="OB38"/>
  <c r="OA38"/>
  <c r="NZ38"/>
  <c r="NY38"/>
  <c r="OF35"/>
  <c r="OE35"/>
  <c r="OD35"/>
  <c r="OC35"/>
  <c r="OB35"/>
  <c r="OA35"/>
  <c r="NZ35"/>
  <c r="NY35"/>
  <c r="NY37" s="1"/>
  <c r="ML38"/>
  <c r="MK38"/>
  <c r="MJ38"/>
  <c r="MI38"/>
  <c r="MG38"/>
  <c r="MF38"/>
  <c r="ME38"/>
  <c r="ME37"/>
  <c r="ME35"/>
  <c r="ML35"/>
  <c r="MK35"/>
  <c r="MJ35"/>
  <c r="MI35"/>
  <c r="MH35"/>
  <c r="MG35"/>
  <c r="MF35"/>
  <c r="MH36"/>
  <c r="LK35"/>
  <c r="LR38"/>
  <c r="LQ38"/>
  <c r="LP38"/>
  <c r="LO38"/>
  <c r="LN38"/>
  <c r="LM38"/>
  <c r="LL38"/>
  <c r="LK38"/>
  <c r="LK37"/>
  <c r="LR35"/>
  <c r="LQ35"/>
  <c r="LP35"/>
  <c r="LO35"/>
  <c r="LN35"/>
  <c r="LM35"/>
  <c r="LL35"/>
  <c r="LD38"/>
  <c r="LC38"/>
  <c r="LB38"/>
  <c r="LA38"/>
  <c r="KY38"/>
  <c r="KX38"/>
  <c r="KW38"/>
  <c r="LD35"/>
  <c r="LC35"/>
  <c r="LB35"/>
  <c r="LA35"/>
  <c r="KZ35"/>
  <c r="KY35"/>
  <c r="KX35"/>
  <c r="KW35"/>
  <c r="KP38"/>
  <c r="KO38"/>
  <c r="KN38"/>
  <c r="KM38"/>
  <c r="KL38"/>
  <c r="KK38"/>
  <c r="KJ38"/>
  <c r="KI35"/>
  <c r="KI38"/>
  <c r="KP35"/>
  <c r="KO35"/>
  <c r="KN35"/>
  <c r="KM35"/>
  <c r="KL35"/>
  <c r="KK35"/>
  <c r="KJ35"/>
  <c r="JT38"/>
  <c r="JS38"/>
  <c r="JQ38"/>
  <c r="JP38"/>
  <c r="JO38"/>
  <c r="JN38"/>
  <c r="JM38"/>
  <c r="JM37"/>
  <c r="JT35"/>
  <c r="JS35"/>
  <c r="JR35"/>
  <c r="JQ35"/>
  <c r="JP35"/>
  <c r="JO35"/>
  <c r="JN35"/>
  <c r="JM35"/>
  <c r="JP36"/>
  <c r="JR36" s="1"/>
  <c r="JB35"/>
  <c r="IZ35"/>
  <c r="JA35"/>
  <c r="JC35"/>
  <c r="JD35"/>
  <c r="JE35"/>
  <c r="JF35"/>
  <c r="IY35"/>
  <c r="IY37" s="1"/>
  <c r="IY38" s="1"/>
  <c r="JA38"/>
  <c r="IZ38"/>
  <c r="JB36"/>
  <c r="IO14"/>
  <c r="II38"/>
  <c r="IJ38"/>
  <c r="IK38"/>
  <c r="IL38"/>
  <c r="IH38"/>
  <c r="II35"/>
  <c r="IJ35"/>
  <c r="IK35"/>
  <c r="IL35"/>
  <c r="IH35"/>
  <c r="HV35"/>
  <c r="HZ35"/>
  <c r="HY35"/>
  <c r="HX35"/>
  <c r="HW35"/>
  <c r="HU35"/>
  <c r="HT35"/>
  <c r="HS35"/>
  <c r="GD35"/>
  <c r="GC35"/>
  <c r="GB35"/>
  <c r="GA35"/>
  <c r="FZ35"/>
  <c r="FN35"/>
  <c r="FM35"/>
  <c r="FL35"/>
  <c r="FK35"/>
  <c r="FJ35"/>
  <c r="HS37"/>
  <c r="FZ15"/>
  <c r="FZ16"/>
  <c r="FZ17"/>
  <c r="FZ18"/>
  <c r="FZ19"/>
  <c r="FZ20"/>
  <c r="FZ21"/>
  <c r="FZ22"/>
  <c r="FZ23"/>
  <c r="FZ24"/>
  <c r="FZ25"/>
  <c r="FZ26"/>
  <c r="FZ27"/>
  <c r="FZ28"/>
  <c r="FZ29"/>
  <c r="FZ30"/>
  <c r="FZ31"/>
  <c r="FZ32"/>
  <c r="FZ33"/>
  <c r="FZ34"/>
  <c r="FZ14"/>
  <c r="FK38"/>
  <c r="FM38"/>
  <c r="FN38"/>
  <c r="EE38"/>
  <c r="EF38"/>
  <c r="EG38"/>
  <c r="EH38"/>
  <c r="EE35"/>
  <c r="EF35"/>
  <c r="EG35"/>
  <c r="EH35"/>
  <c r="ED35"/>
  <c r="BZ35"/>
  <c r="CA35"/>
  <c r="CB35"/>
  <c r="CC35"/>
  <c r="CD35"/>
  <c r="CE35"/>
  <c r="CF35"/>
  <c r="BY35"/>
  <c r="ED36"/>
  <c r="ED15"/>
  <c r="ED16"/>
  <c r="ED17"/>
  <c r="ED18"/>
  <c r="ED19"/>
  <c r="ED20"/>
  <c r="ED21"/>
  <c r="ED22"/>
  <c r="ED23"/>
  <c r="ED24"/>
  <c r="ED25"/>
  <c r="ED26"/>
  <c r="ED27"/>
  <c r="ED28"/>
  <c r="ED29"/>
  <c r="ED30"/>
  <c r="ED31"/>
  <c r="ED32"/>
  <c r="ED33"/>
  <c r="ED34"/>
  <c r="ED14"/>
  <c r="CI14"/>
  <c r="CA38"/>
  <c r="BZ38"/>
  <c r="BY37"/>
  <c r="BY38" s="1"/>
  <c r="BE14"/>
  <c r="BB35"/>
  <c r="BA35"/>
  <c r="AZ35"/>
  <c r="AY35"/>
  <c r="AX35"/>
  <c r="Z35"/>
  <c r="Y35"/>
  <c r="X35"/>
  <c r="W35"/>
  <c r="V35"/>
  <c r="S35"/>
  <c r="I35"/>
  <c r="J35"/>
  <c r="K35"/>
  <c r="L35"/>
  <c r="H35"/>
  <c r="KA35" i="2"/>
  <c r="JX37"/>
  <c r="JZ36"/>
  <c r="JY35"/>
  <c r="JX35"/>
  <c r="AX15" i="3"/>
  <c r="AX16"/>
  <c r="AX17"/>
  <c r="AX18"/>
  <c r="AX19"/>
  <c r="AX20"/>
  <c r="AX21"/>
  <c r="AX22"/>
  <c r="AX23"/>
  <c r="AX24"/>
  <c r="AX25"/>
  <c r="AX26"/>
  <c r="AX27"/>
  <c r="AX28"/>
  <c r="AX29"/>
  <c r="AX30"/>
  <c r="AX31"/>
  <c r="AX32"/>
  <c r="AX33"/>
  <c r="AX34"/>
  <c r="AX14"/>
  <c r="S37"/>
  <c r="S38" s="1"/>
  <c r="T36"/>
  <c r="V36" s="1"/>
  <c r="JT35" i="2"/>
  <c r="JV38"/>
  <c r="JU38"/>
  <c r="JT38"/>
  <c r="JT37"/>
  <c r="JX36"/>
  <c r="JY36" s="1"/>
  <c r="KA36" s="1"/>
  <c r="JI38"/>
  <c r="JF38"/>
  <c r="JF35"/>
  <c r="JF37"/>
  <c r="JJ36"/>
  <c r="JK36" s="1"/>
  <c r="JL36" s="1"/>
  <c r="JM36" s="1"/>
  <c r="HQ38"/>
  <c r="HP38"/>
  <c r="HO38"/>
  <c r="HN38"/>
  <c r="HL38"/>
  <c r="HK38"/>
  <c r="HJ35"/>
  <c r="HJ37" s="1"/>
  <c r="HJ38" s="1"/>
  <c r="HM36"/>
  <c r="GW38"/>
  <c r="GV38"/>
  <c r="GU38"/>
  <c r="GT38"/>
  <c r="GR38"/>
  <c r="GQ38"/>
  <c r="GP38"/>
  <c r="GP37"/>
  <c r="GS36"/>
  <c r="GH38"/>
  <c r="GG38"/>
  <c r="GF38"/>
  <c r="GE38"/>
  <c r="GG37"/>
  <c r="GD35"/>
  <c r="EE38"/>
  <c r="ED38"/>
  <c r="EC38"/>
  <c r="EB38"/>
  <c r="EA38"/>
  <c r="DZ38"/>
  <c r="DY38"/>
  <c r="DX38"/>
  <c r="DX37"/>
  <c r="DX35"/>
  <c r="CP35"/>
  <c r="CW38"/>
  <c r="CV38"/>
  <c r="CT38"/>
  <c r="CH38"/>
  <c r="CF38"/>
  <c r="CE38"/>
  <c r="CD38"/>
  <c r="CD37"/>
  <c r="CD35"/>
  <c r="CG15"/>
  <c r="CG16"/>
  <c r="CG17"/>
  <c r="CG18"/>
  <c r="CG19"/>
  <c r="CG20"/>
  <c r="CG21"/>
  <c r="CG22"/>
  <c r="CG23"/>
  <c r="CG24"/>
  <c r="CG25"/>
  <c r="CG26"/>
  <c r="CG27"/>
  <c r="CG28"/>
  <c r="CG29"/>
  <c r="CG30"/>
  <c r="CG31"/>
  <c r="CG32"/>
  <c r="CG33"/>
  <c r="CG34"/>
  <c r="CG14"/>
  <c r="BO36"/>
  <c r="BO15"/>
  <c r="BO16"/>
  <c r="BO17"/>
  <c r="BO18"/>
  <c r="BO19"/>
  <c r="BO20"/>
  <c r="BO21"/>
  <c r="BO22"/>
  <c r="BO23"/>
  <c r="BO24"/>
  <c r="BO25"/>
  <c r="BO26"/>
  <c r="BO27"/>
  <c r="BO28"/>
  <c r="BO29"/>
  <c r="BO30"/>
  <c r="BO31"/>
  <c r="BO32"/>
  <c r="BO33"/>
  <c r="BO34"/>
  <c r="BO14"/>
  <c r="BS38"/>
  <c r="BP38"/>
  <c r="AZ38"/>
  <c r="AX38"/>
  <c r="AU38"/>
  <c r="AS38"/>
  <c r="AQ38"/>
  <c r="AQ37"/>
  <c r="AQ35"/>
  <c r="AB38"/>
  <c r="AC38"/>
  <c r="AD38"/>
  <c r="AE38"/>
  <c r="AG38"/>
  <c r="AI38"/>
  <c r="AJ38"/>
  <c r="AK38"/>
  <c r="AL38"/>
  <c r="AN38"/>
  <c r="AO38"/>
  <c r="AP38"/>
  <c r="AH15"/>
  <c r="AH16"/>
  <c r="AH17"/>
  <c r="AH18"/>
  <c r="AH19"/>
  <c r="AH20"/>
  <c r="AH21"/>
  <c r="AH22"/>
  <c r="AH23"/>
  <c r="AH24"/>
  <c r="AH25"/>
  <c r="AH26"/>
  <c r="AH27"/>
  <c r="AH28"/>
  <c r="AH29"/>
  <c r="AH30"/>
  <c r="AH31"/>
  <c r="AH32"/>
  <c r="AH33"/>
  <c r="AH34"/>
  <c r="AH14"/>
  <c r="Z38"/>
  <c r="Y38"/>
  <c r="W38"/>
  <c r="VF38" i="5"/>
  <c r="QU38"/>
  <c r="UV38" s="1"/>
  <c r="QX38"/>
  <c r="UY38" s="1"/>
  <c r="OF14"/>
  <c r="OG14"/>
  <c r="OH14"/>
  <c r="OI14"/>
  <c r="OF15"/>
  <c r="OG15"/>
  <c r="OH15"/>
  <c r="OI15"/>
  <c r="OF16"/>
  <c r="OG16"/>
  <c r="OH16"/>
  <c r="OI16"/>
  <c r="OF17"/>
  <c r="OG17"/>
  <c r="OH17"/>
  <c r="OI17"/>
  <c r="OF18"/>
  <c r="OG18"/>
  <c r="OH18"/>
  <c r="OI18"/>
  <c r="OF19"/>
  <c r="OG19"/>
  <c r="OH19"/>
  <c r="OI19"/>
  <c r="OF20"/>
  <c r="OG20"/>
  <c r="OH20"/>
  <c r="OI20"/>
  <c r="OF21"/>
  <c r="OG21"/>
  <c r="OH21"/>
  <c r="OI21"/>
  <c r="OF22"/>
  <c r="OG22"/>
  <c r="OH22"/>
  <c r="OI22"/>
  <c r="OF23"/>
  <c r="OG23"/>
  <c r="OH23"/>
  <c r="OI23"/>
  <c r="OF24"/>
  <c r="OG24"/>
  <c r="OH24"/>
  <c r="OI24"/>
  <c r="OF25"/>
  <c r="OG25"/>
  <c r="OH25"/>
  <c r="OI25"/>
  <c r="OF26"/>
  <c r="OG26"/>
  <c r="OH26"/>
  <c r="OI26"/>
  <c r="OF27"/>
  <c r="OG27"/>
  <c r="OH27"/>
  <c r="OI27"/>
  <c r="OF28"/>
  <c r="OG28"/>
  <c r="OH28"/>
  <c r="OI28"/>
  <c r="OF29"/>
  <c r="OG29"/>
  <c r="OH29"/>
  <c r="OI29"/>
  <c r="OF30"/>
  <c r="OG30"/>
  <c r="OH30"/>
  <c r="OI30"/>
  <c r="OF31"/>
  <c r="OG31"/>
  <c r="OH31"/>
  <c r="OI31"/>
  <c r="OF32"/>
  <c r="OG32"/>
  <c r="OH32"/>
  <c r="OI32"/>
  <c r="OF33"/>
  <c r="OG33"/>
  <c r="OH33"/>
  <c r="OI33"/>
  <c r="OF34"/>
  <c r="OG34"/>
  <c r="OH34"/>
  <c r="OI34"/>
  <c r="OF36"/>
  <c r="OG36"/>
  <c r="OH36"/>
  <c r="OI36"/>
  <c r="OE15"/>
  <c r="OE16"/>
  <c r="OE17"/>
  <c r="OE18"/>
  <c r="OE19"/>
  <c r="OE20"/>
  <c r="OE21"/>
  <c r="OE22"/>
  <c r="OE23"/>
  <c r="OE24"/>
  <c r="OE25"/>
  <c r="OE26"/>
  <c r="OE27"/>
  <c r="OE28"/>
  <c r="OE29"/>
  <c r="OE30"/>
  <c r="OE31"/>
  <c r="OE32"/>
  <c r="OE33"/>
  <c r="OE34"/>
  <c r="OE36"/>
  <c r="NL38"/>
  <c r="NK38"/>
  <c r="NJ38"/>
  <c r="NI38"/>
  <c r="NI35"/>
  <c r="NI37" s="1"/>
  <c r="NN36"/>
  <c r="NO36" s="1"/>
  <c r="NP36" s="1"/>
  <c r="NM36"/>
  <c r="MG35"/>
  <c r="MG37" s="1"/>
  <c r="MG38" s="1"/>
  <c r="IK35"/>
  <c r="IM38"/>
  <c r="IK38"/>
  <c r="IK37"/>
  <c r="IN36"/>
  <c r="IP36" s="1"/>
  <c r="IL36"/>
  <c r="IF38"/>
  <c r="IE38"/>
  <c r="ID38"/>
  <c r="IC38"/>
  <c r="IB38"/>
  <c r="IA38"/>
  <c r="HZ38"/>
  <c r="HY38"/>
  <c r="HY37"/>
  <c r="HY35"/>
  <c r="HT38"/>
  <c r="HS38"/>
  <c r="HR38"/>
  <c r="HQ38"/>
  <c r="HP38"/>
  <c r="HM38"/>
  <c r="HM37"/>
  <c r="HM35"/>
  <c r="GV38"/>
  <c r="GU38"/>
  <c r="GT38"/>
  <c r="GS38"/>
  <c r="GR38"/>
  <c r="GQ38"/>
  <c r="GP38"/>
  <c r="GO38"/>
  <c r="GO37"/>
  <c r="GO35"/>
  <c r="GB38"/>
  <c r="FZ38"/>
  <c r="FY38"/>
  <c r="FX38"/>
  <c r="FW38"/>
  <c r="FV38"/>
  <c r="FU38"/>
  <c r="FT38"/>
  <c r="FS38"/>
  <c r="FS37"/>
  <c r="FS35"/>
  <c r="FL38"/>
  <c r="FK38"/>
  <c r="FJ38"/>
  <c r="FI38"/>
  <c r="FH38"/>
  <c r="FG38"/>
  <c r="FF38"/>
  <c r="FE38"/>
  <c r="FE37"/>
  <c r="FE35"/>
  <c r="EZ38"/>
  <c r="EY38"/>
  <c r="EX38"/>
  <c r="EW38"/>
  <c r="EU38"/>
  <c r="ET38"/>
  <c r="ES38"/>
  <c r="ES37"/>
  <c r="ES35"/>
  <c r="EN38"/>
  <c r="EM38"/>
  <c r="EL38"/>
  <c r="EK38"/>
  <c r="EJ38"/>
  <c r="EI38"/>
  <c r="EH38"/>
  <c r="EG37"/>
  <c r="EG38" s="1"/>
  <c r="EG35"/>
  <c r="EB38"/>
  <c r="EA38"/>
  <c r="DZ38"/>
  <c r="DY38"/>
  <c r="DX38"/>
  <c r="DW38"/>
  <c r="DV38"/>
  <c r="DU38"/>
  <c r="DU35"/>
  <c r="DU37"/>
  <c r="DH38"/>
  <c r="DB36"/>
  <c r="DB15"/>
  <c r="DB16"/>
  <c r="DB17"/>
  <c r="DB18"/>
  <c r="DB19"/>
  <c r="DB20"/>
  <c r="DB21"/>
  <c r="DB22"/>
  <c r="DB23"/>
  <c r="DB24"/>
  <c r="DB25"/>
  <c r="DB26"/>
  <c r="DB27"/>
  <c r="DB28"/>
  <c r="DB29"/>
  <c r="DB30"/>
  <c r="DB31"/>
  <c r="DB32"/>
  <c r="DB33"/>
  <c r="DB34"/>
  <c r="DB14"/>
  <c r="CR38"/>
  <c r="CQ38"/>
  <c r="CP38"/>
  <c r="CO38"/>
  <c r="CZ38"/>
  <c r="DA38"/>
  <c r="CY37"/>
  <c r="CY38" s="1"/>
  <c r="CK37"/>
  <c r="CN36"/>
  <c r="BP38"/>
  <c r="BO38"/>
  <c r="BN38"/>
  <c r="BM38"/>
  <c r="BL38"/>
  <c r="BI38"/>
  <c r="AN38"/>
  <c r="AM38"/>
  <c r="AL38"/>
  <c r="AK38"/>
  <c r="AJ38"/>
  <c r="AG38"/>
  <c r="AJ15"/>
  <c r="AJ16"/>
  <c r="AJ17"/>
  <c r="AJ18"/>
  <c r="AJ19"/>
  <c r="AJ20"/>
  <c r="AJ21"/>
  <c r="AJ22"/>
  <c r="AJ23"/>
  <c r="AJ24"/>
  <c r="AJ25"/>
  <c r="AJ26"/>
  <c r="AJ27"/>
  <c r="AJ28"/>
  <c r="AJ29"/>
  <c r="AJ30"/>
  <c r="AJ31"/>
  <c r="AJ32"/>
  <c r="AJ33"/>
  <c r="AJ34"/>
  <c r="AJ14"/>
  <c r="AG37"/>
  <c r="U38"/>
  <c r="T38"/>
  <c r="S37"/>
  <c r="S38" s="1"/>
  <c r="L38"/>
  <c r="K38"/>
  <c r="J38"/>
  <c r="I38"/>
  <c r="H38"/>
  <c r="E38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14"/>
  <c r="E37"/>
  <c r="E35"/>
  <c r="V35" i="2" l="1"/>
  <c r="TW21" i="3"/>
  <c r="TW22"/>
  <c r="TW23"/>
  <c r="TW24"/>
  <c r="TW25"/>
  <c r="KD14" i="2"/>
  <c r="GZ14"/>
  <c r="FR14"/>
  <c r="DL14"/>
  <c r="BA14"/>
  <c r="KJ14" s="1"/>
  <c r="UU14" i="5"/>
  <c r="OE14"/>
  <c r="IU14"/>
  <c r="GC14"/>
  <c r="DI14"/>
  <c r="TO37" i="3"/>
  <c r="TN37"/>
  <c r="TM37"/>
  <c r="TK37"/>
  <c r="TK38" s="1"/>
  <c r="ST37"/>
  <c r="SS37"/>
  <c r="SR37"/>
  <c r="SQ37"/>
  <c r="SP37"/>
  <c r="QL37"/>
  <c r="QL38" s="1"/>
  <c r="QK37"/>
  <c r="QK38" s="1"/>
  <c r="QJ37"/>
  <c r="QJ38" s="1"/>
  <c r="QI37"/>
  <c r="QI38" s="1"/>
  <c r="QH37"/>
  <c r="QH38" s="1"/>
  <c r="PX37"/>
  <c r="PW37"/>
  <c r="PV37"/>
  <c r="PU37"/>
  <c r="PT37"/>
  <c r="PL37"/>
  <c r="PL38" s="1"/>
  <c r="PK37"/>
  <c r="PK38" s="1"/>
  <c r="PJ37"/>
  <c r="PJ38" s="1"/>
  <c r="PI37"/>
  <c r="PI38" s="1"/>
  <c r="PH37"/>
  <c r="PH38" s="1"/>
  <c r="OR37"/>
  <c r="OQ37"/>
  <c r="OP37"/>
  <c r="OO37"/>
  <c r="ON37"/>
  <c r="OF37"/>
  <c r="OE37"/>
  <c r="OD37"/>
  <c r="OC37"/>
  <c r="OB37"/>
  <c r="NJ35"/>
  <c r="NJ37" s="1"/>
  <c r="NI35"/>
  <c r="NI37" s="1"/>
  <c r="NH35"/>
  <c r="NH37" s="1"/>
  <c r="NG35"/>
  <c r="NG37" s="1"/>
  <c r="NF35"/>
  <c r="NF37" s="1"/>
  <c r="MX35"/>
  <c r="MX37" s="1"/>
  <c r="MW35"/>
  <c r="MW37" s="1"/>
  <c r="MV35"/>
  <c r="MV37" s="1"/>
  <c r="MU35"/>
  <c r="MU37" s="1"/>
  <c r="MT35"/>
  <c r="MT37" s="1"/>
  <c r="ML37"/>
  <c r="MK37"/>
  <c r="MJ37"/>
  <c r="MI37"/>
  <c r="MH37"/>
  <c r="LR37"/>
  <c r="LQ37"/>
  <c r="LP37"/>
  <c r="LO37"/>
  <c r="LN37"/>
  <c r="LD37"/>
  <c r="LC37"/>
  <c r="LB37"/>
  <c r="LA37"/>
  <c r="KZ37"/>
  <c r="KZ38" s="1"/>
  <c r="KP37"/>
  <c r="KO37"/>
  <c r="KN37"/>
  <c r="KM37"/>
  <c r="KL37"/>
  <c r="JT37"/>
  <c r="JS37"/>
  <c r="JR37"/>
  <c r="JQ37"/>
  <c r="JP37"/>
  <c r="JF37"/>
  <c r="JE37"/>
  <c r="JE38" s="1"/>
  <c r="JD37"/>
  <c r="JB37"/>
  <c r="IL37"/>
  <c r="IK37"/>
  <c r="IJ37"/>
  <c r="II37"/>
  <c r="IH37"/>
  <c r="HZ37"/>
  <c r="HY37"/>
  <c r="HX37"/>
  <c r="HW37"/>
  <c r="HV37"/>
  <c r="GD37"/>
  <c r="GD38" s="1"/>
  <c r="GC37"/>
  <c r="GC38" s="1"/>
  <c r="GB37"/>
  <c r="GB38" s="1"/>
  <c r="GA37"/>
  <c r="GA38" s="1"/>
  <c r="FZ37"/>
  <c r="FN37"/>
  <c r="FM37"/>
  <c r="FL37"/>
  <c r="FL38" s="1"/>
  <c r="FK37"/>
  <c r="FJ37"/>
  <c r="FJ38" s="1"/>
  <c r="EH37"/>
  <c r="EG37"/>
  <c r="EF37"/>
  <c r="EE37"/>
  <c r="ED37"/>
  <c r="CF37"/>
  <c r="CD37"/>
  <c r="CC37"/>
  <c r="CB37"/>
  <c r="BT35"/>
  <c r="BT37" s="1"/>
  <c r="BS35"/>
  <c r="BS37" s="1"/>
  <c r="BR35"/>
  <c r="BR37" s="1"/>
  <c r="BQ35"/>
  <c r="BQ37" s="1"/>
  <c r="BP35"/>
  <c r="BP37" s="1"/>
  <c r="BJ35"/>
  <c r="BJ37" s="1"/>
  <c r="BB37"/>
  <c r="BB38" s="1"/>
  <c r="BA37"/>
  <c r="BA38" s="1"/>
  <c r="AZ37"/>
  <c r="AZ38" s="1"/>
  <c r="AY37"/>
  <c r="AY38" s="1"/>
  <c r="AX37"/>
  <c r="AX38" s="1"/>
  <c r="Z37"/>
  <c r="X37"/>
  <c r="V37"/>
  <c r="L37"/>
  <c r="K37"/>
  <c r="J37"/>
  <c r="I37"/>
  <c r="H37"/>
  <c r="KA37" i="2"/>
  <c r="JZ35"/>
  <c r="JZ37" s="1"/>
  <c r="JY37"/>
  <c r="JW35"/>
  <c r="JW37" s="1"/>
  <c r="JW38" s="1"/>
  <c r="JM35"/>
  <c r="JM37" s="1"/>
  <c r="JL35"/>
  <c r="JL37" s="1"/>
  <c r="JK35"/>
  <c r="JK37" s="1"/>
  <c r="JJ35"/>
  <c r="JI35"/>
  <c r="JI37" s="1"/>
  <c r="IY35"/>
  <c r="IY37" s="1"/>
  <c r="IX35"/>
  <c r="IX37" s="1"/>
  <c r="IW35"/>
  <c r="IW37" s="1"/>
  <c r="IV35"/>
  <c r="IV37" s="1"/>
  <c r="IU35"/>
  <c r="IU37" s="1"/>
  <c r="IK35"/>
  <c r="IK37" s="1"/>
  <c r="IJ35"/>
  <c r="IJ37" s="1"/>
  <c r="II35"/>
  <c r="II37" s="1"/>
  <c r="IH35"/>
  <c r="IH37" s="1"/>
  <c r="IG35"/>
  <c r="IG37" s="1"/>
  <c r="HQ35"/>
  <c r="HQ37" s="1"/>
  <c r="HP35"/>
  <c r="HP37" s="1"/>
  <c r="HO35"/>
  <c r="HO37" s="1"/>
  <c r="HN35"/>
  <c r="HN37" s="1"/>
  <c r="HM35"/>
  <c r="HM37" s="1"/>
  <c r="GW35"/>
  <c r="GW37" s="1"/>
  <c r="GV35"/>
  <c r="GV37" s="1"/>
  <c r="GU35"/>
  <c r="GU37" s="1"/>
  <c r="GT35"/>
  <c r="GT37" s="1"/>
  <c r="GS37"/>
  <c r="GK37"/>
  <c r="GK38" s="1"/>
  <c r="GI37"/>
  <c r="GI38" s="1"/>
  <c r="GH35"/>
  <c r="GG35"/>
  <c r="FO35"/>
  <c r="FO37" s="1"/>
  <c r="FN35"/>
  <c r="FN37" s="1"/>
  <c r="FM35"/>
  <c r="FM37" s="1"/>
  <c r="FL35"/>
  <c r="FL37" s="1"/>
  <c r="FK35"/>
  <c r="FK37" s="1"/>
  <c r="EE35"/>
  <c r="EE37" s="1"/>
  <c r="ED35"/>
  <c r="ED37" s="1"/>
  <c r="EC35"/>
  <c r="EC37" s="1"/>
  <c r="EB35"/>
  <c r="EA35"/>
  <c r="EA37" s="1"/>
  <c r="CW35"/>
  <c r="CW37" s="1"/>
  <c r="CV35"/>
  <c r="CV37" s="1"/>
  <c r="CU35"/>
  <c r="CU37" s="1"/>
  <c r="CU38" s="1"/>
  <c r="CT35"/>
  <c r="CT37" s="1"/>
  <c r="CS35"/>
  <c r="CS37" s="1"/>
  <c r="CS38" s="1"/>
  <c r="CK35"/>
  <c r="CK37" s="1"/>
  <c r="CJ35"/>
  <c r="CJ37" s="1"/>
  <c r="CI35"/>
  <c r="CI37" s="1"/>
  <c r="CH35"/>
  <c r="CG35"/>
  <c r="CG37" s="1"/>
  <c r="CG38" s="1"/>
  <c r="BS35"/>
  <c r="BS37" s="1"/>
  <c r="BR35"/>
  <c r="BR37" s="1"/>
  <c r="BR38" s="1"/>
  <c r="BQ35"/>
  <c r="BQ37" s="1"/>
  <c r="BQ38" s="1"/>
  <c r="BP35"/>
  <c r="BP37" s="1"/>
  <c r="BO35"/>
  <c r="BO37" s="1"/>
  <c r="BO38" s="1"/>
  <c r="AX35"/>
  <c r="AX37" s="1"/>
  <c r="AW35"/>
  <c r="AW37" s="1"/>
  <c r="AW38" s="1"/>
  <c r="AV35"/>
  <c r="AV37" s="1"/>
  <c r="AV38" s="1"/>
  <c r="AU35"/>
  <c r="AU37" s="1"/>
  <c r="AT35"/>
  <c r="AT37" s="1"/>
  <c r="AL35"/>
  <c r="AL37" s="1"/>
  <c r="AK35"/>
  <c r="AK37" s="1"/>
  <c r="AJ35"/>
  <c r="AJ37" s="1"/>
  <c r="AI35"/>
  <c r="AI37" s="1"/>
  <c r="AH35"/>
  <c r="AH37" s="1"/>
  <c r="Z35"/>
  <c r="Z37" s="1"/>
  <c r="Y35"/>
  <c r="Y37" s="1"/>
  <c r="X35"/>
  <c r="X37" s="1"/>
  <c r="X38" s="1"/>
  <c r="W35"/>
  <c r="W37" s="1"/>
  <c r="V37"/>
  <c r="J35"/>
  <c r="N35"/>
  <c r="N37" s="1"/>
  <c r="M35"/>
  <c r="L35"/>
  <c r="L37" s="1"/>
  <c r="K35"/>
  <c r="K37" s="1"/>
  <c r="UR35" i="5"/>
  <c r="UR37" s="1"/>
  <c r="UQ35"/>
  <c r="UQ37" s="1"/>
  <c r="UP35"/>
  <c r="UP37" s="1"/>
  <c r="UO35"/>
  <c r="UO37" s="1"/>
  <c r="UN35"/>
  <c r="UN37" s="1"/>
  <c r="RL35"/>
  <c r="RL37" s="1"/>
  <c r="RK35"/>
  <c r="RK37" s="1"/>
  <c r="RJ35"/>
  <c r="RJ37" s="1"/>
  <c r="RI35"/>
  <c r="RI37" s="1"/>
  <c r="RH35"/>
  <c r="RH37" s="1"/>
  <c r="QX35"/>
  <c r="QX37" s="1"/>
  <c r="QW35"/>
  <c r="QW37" s="1"/>
  <c r="QV35"/>
  <c r="QV37" s="1"/>
  <c r="QU35"/>
  <c r="QU37" s="1"/>
  <c r="QT35"/>
  <c r="QT37" s="1"/>
  <c r="QJ35"/>
  <c r="QJ37" s="1"/>
  <c r="QI35"/>
  <c r="QI37" s="1"/>
  <c r="QH35"/>
  <c r="QH37" s="1"/>
  <c r="QG35"/>
  <c r="QG37" s="1"/>
  <c r="QF35"/>
  <c r="QF37" s="1"/>
  <c r="PV35"/>
  <c r="PV37" s="1"/>
  <c r="PU35"/>
  <c r="PU37" s="1"/>
  <c r="PT35"/>
  <c r="PT37" s="1"/>
  <c r="PS35"/>
  <c r="PS37" s="1"/>
  <c r="PR35"/>
  <c r="PR37" s="1"/>
  <c r="NP35"/>
  <c r="NP37" s="1"/>
  <c r="NO35"/>
  <c r="NO37" s="1"/>
  <c r="NN35"/>
  <c r="NN37" s="1"/>
  <c r="NM35"/>
  <c r="NM37" s="1"/>
  <c r="NL35"/>
  <c r="NL37" s="1"/>
  <c r="MN35"/>
  <c r="MM35"/>
  <c r="ML35"/>
  <c r="MK35"/>
  <c r="MJ35"/>
  <c r="IR35"/>
  <c r="IR37" s="1"/>
  <c r="IR38" s="1"/>
  <c r="IQ35"/>
  <c r="IQ37" s="1"/>
  <c r="IQ38" s="1"/>
  <c r="IP35"/>
  <c r="IP37" s="1"/>
  <c r="IO35"/>
  <c r="IO37" s="1"/>
  <c r="IO38" s="1"/>
  <c r="IN35"/>
  <c r="IN37" s="1"/>
  <c r="IF35"/>
  <c r="IF37" s="1"/>
  <c r="IE35"/>
  <c r="IE37" s="1"/>
  <c r="ID35"/>
  <c r="ID37" s="1"/>
  <c r="IC35"/>
  <c r="IC37" s="1"/>
  <c r="IB35"/>
  <c r="IB37" s="1"/>
  <c r="HT35"/>
  <c r="HT37" s="1"/>
  <c r="HS35"/>
  <c r="HS37" s="1"/>
  <c r="HR35"/>
  <c r="HR37" s="1"/>
  <c r="HQ35"/>
  <c r="HQ37" s="1"/>
  <c r="HP35"/>
  <c r="HP37" s="1"/>
  <c r="HH35"/>
  <c r="HH37" s="1"/>
  <c r="HG35"/>
  <c r="HG37" s="1"/>
  <c r="HF35"/>
  <c r="HF37" s="1"/>
  <c r="HE35"/>
  <c r="HE37" s="1"/>
  <c r="HD35"/>
  <c r="HD37" s="1"/>
  <c r="GV35"/>
  <c r="GV37" s="1"/>
  <c r="GU35"/>
  <c r="GU37" s="1"/>
  <c r="GT35"/>
  <c r="GT37" s="1"/>
  <c r="GS35"/>
  <c r="GS37" s="1"/>
  <c r="GR35"/>
  <c r="GR37" s="1"/>
  <c r="FZ35"/>
  <c r="FZ37" s="1"/>
  <c r="FY35"/>
  <c r="FY37" s="1"/>
  <c r="FX35"/>
  <c r="FX37" s="1"/>
  <c r="FW35"/>
  <c r="FW37" s="1"/>
  <c r="FV35"/>
  <c r="FV37" s="1"/>
  <c r="FL35"/>
  <c r="FL37" s="1"/>
  <c r="FK35"/>
  <c r="FK37" s="1"/>
  <c r="FJ35"/>
  <c r="FJ37" s="1"/>
  <c r="FI35"/>
  <c r="FI37" s="1"/>
  <c r="FH35"/>
  <c r="FH37" s="1"/>
  <c r="EZ35"/>
  <c r="EZ37" s="1"/>
  <c r="EY35"/>
  <c r="EY37" s="1"/>
  <c r="EX35"/>
  <c r="EX37" s="1"/>
  <c r="EW35"/>
  <c r="EW37" s="1"/>
  <c r="EV35"/>
  <c r="EV37" s="1"/>
  <c r="EN35"/>
  <c r="EN37" s="1"/>
  <c r="EM35"/>
  <c r="EM37" s="1"/>
  <c r="EL35"/>
  <c r="EL37" s="1"/>
  <c r="EK35"/>
  <c r="EK37" s="1"/>
  <c r="EJ35"/>
  <c r="EJ37" s="1"/>
  <c r="EB35"/>
  <c r="EB37" s="1"/>
  <c r="EA35"/>
  <c r="EA37" s="1"/>
  <c r="DZ35"/>
  <c r="DZ37" s="1"/>
  <c r="DY35"/>
  <c r="DY37" s="1"/>
  <c r="DX35"/>
  <c r="DX37" s="1"/>
  <c r="DF37"/>
  <c r="DE37"/>
  <c r="DE38" s="1"/>
  <c r="DD37"/>
  <c r="DD38" s="1"/>
  <c r="DC37"/>
  <c r="DC38" s="1"/>
  <c r="DB37"/>
  <c r="CR37"/>
  <c r="CQ37"/>
  <c r="CP37"/>
  <c r="CO37"/>
  <c r="CN37"/>
  <c r="BP37"/>
  <c r="BO37"/>
  <c r="BN37"/>
  <c r="BM37"/>
  <c r="BL37"/>
  <c r="AN37"/>
  <c r="AM37"/>
  <c r="AL37"/>
  <c r="AK37"/>
  <c r="AJ37"/>
  <c r="Z37"/>
  <c r="Z38" s="1"/>
  <c r="Y37"/>
  <c r="Y38" s="1"/>
  <c r="X37"/>
  <c r="X38" s="1"/>
  <c r="W37"/>
  <c r="W38" s="1"/>
  <c r="V37"/>
  <c r="V38" s="1"/>
  <c r="I35"/>
  <c r="I37" s="1"/>
  <c r="J35"/>
  <c r="J37" s="1"/>
  <c r="K35"/>
  <c r="K37" s="1"/>
  <c r="L35"/>
  <c r="L37" s="1"/>
  <c r="H35"/>
  <c r="H37" s="1"/>
  <c r="DM13" i="3"/>
  <c r="DM20"/>
  <c r="DM26"/>
  <c r="DM27"/>
  <c r="DM28"/>
  <c r="DM29"/>
  <c r="DM30"/>
  <c r="DM31"/>
  <c r="DM32"/>
  <c r="DM33"/>
  <c r="DM34"/>
  <c r="DM35"/>
  <c r="DM36"/>
  <c r="DM37"/>
  <c r="TM7"/>
  <c r="QS7"/>
  <c r="QS38" s="1"/>
  <c r="PT11"/>
  <c r="TX11" s="1"/>
  <c r="TY11" s="1"/>
  <c r="NF11"/>
  <c r="MT11"/>
  <c r="MR11"/>
  <c r="MS11"/>
  <c r="JP7"/>
  <c r="JR7" s="1"/>
  <c r="JR38" s="1"/>
  <c r="TM38" l="1"/>
  <c r="MJ37" i="5"/>
  <c r="OE35"/>
  <c r="MN37"/>
  <c r="OI35"/>
  <c r="ML37"/>
  <c r="OG35"/>
  <c r="MK37"/>
  <c r="OF35"/>
  <c r="MM37"/>
  <c r="OH35"/>
  <c r="DB38"/>
  <c r="DF38"/>
  <c r="JD38" i="3"/>
  <c r="JF38"/>
  <c r="ED38"/>
  <c r="CB38"/>
  <c r="CD38"/>
  <c r="CC38"/>
  <c r="CF38"/>
  <c r="X38"/>
  <c r="Z38"/>
  <c r="QW38" i="5"/>
  <c r="UX38" s="1"/>
  <c r="QV38"/>
  <c r="UW38" s="1"/>
  <c r="QT38"/>
  <c r="UU38" s="1"/>
  <c r="VA14"/>
  <c r="C11" i="6" s="1"/>
  <c r="Y37" i="3"/>
  <c r="CE37"/>
  <c r="JC37"/>
  <c r="W37"/>
  <c r="M37" i="2"/>
  <c r="CH37"/>
  <c r="GH37"/>
  <c r="EB37"/>
  <c r="J37"/>
  <c r="GJ37"/>
  <c r="JJ37"/>
  <c r="TL37" i="3"/>
  <c r="OH37" i="5" l="1"/>
  <c r="MM38"/>
  <c r="OF37"/>
  <c r="MK38"/>
  <c r="OG37"/>
  <c r="MN38"/>
  <c r="OI37"/>
  <c r="OE37"/>
  <c r="MJ38"/>
  <c r="JC38" i="3"/>
  <c r="CE38"/>
  <c r="W38"/>
  <c r="Y38"/>
  <c r="GJ38" i="2"/>
  <c r="JX7" l="1"/>
  <c r="JJ7"/>
  <c r="JK7" l="1"/>
  <c r="JJ38"/>
  <c r="JY7"/>
  <c r="JX38"/>
  <c r="HM7"/>
  <c r="HM38" s="1"/>
  <c r="CS7"/>
  <c r="CI7"/>
  <c r="CI38" s="1"/>
  <c r="JZ7" l="1"/>
  <c r="JY38"/>
  <c r="JL7"/>
  <c r="JK38"/>
  <c r="CJ7"/>
  <c r="CJ38" s="1"/>
  <c r="BO7"/>
  <c r="NM6" i="5"/>
  <c r="ML6"/>
  <c r="ML38" s="1"/>
  <c r="NN6" l="1"/>
  <c r="NM38"/>
  <c r="JM7" i="2"/>
  <c r="JM38" s="1"/>
  <c r="JL38"/>
  <c r="KA7"/>
  <c r="KA38" s="1"/>
  <c r="JZ38"/>
  <c r="CK7"/>
  <c r="CK38" s="1"/>
  <c r="NO6" i="5" l="1"/>
  <c r="NN38"/>
  <c r="EV6"/>
  <c r="EV38" s="1"/>
  <c r="EJ6"/>
  <c r="CN6"/>
  <c r="CN38" l="1"/>
  <c r="NP6"/>
  <c r="NP38" s="1"/>
  <c r="NO38"/>
  <c r="H6"/>
  <c r="FX7" i="3" l="1"/>
  <c r="AV66" l="1"/>
  <c r="CL7" i="2" l="1"/>
  <c r="KK38" i="5" l="1"/>
  <c r="KK37"/>
  <c r="KK36"/>
  <c r="KK35"/>
  <c r="KK34"/>
  <c r="KK33"/>
  <c r="KK32"/>
  <c r="KK31"/>
  <c r="KK30"/>
  <c r="KK29"/>
  <c r="KK28"/>
  <c r="KK27"/>
  <c r="KK15"/>
  <c r="IS38"/>
  <c r="IS37"/>
  <c r="IS36"/>
  <c r="IS35"/>
  <c r="IS34"/>
  <c r="IS33"/>
  <c r="IS32"/>
  <c r="IS31"/>
  <c r="IS30"/>
  <c r="IS29"/>
  <c r="IS28"/>
  <c r="IS27"/>
  <c r="IS15"/>
  <c r="IG38"/>
  <c r="IG37"/>
  <c r="IG36"/>
  <c r="IG35"/>
  <c r="IG34"/>
  <c r="IG33"/>
  <c r="IG32"/>
  <c r="IG31"/>
  <c r="IG30"/>
  <c r="IG29"/>
  <c r="IG28"/>
  <c r="IG27"/>
  <c r="IG15"/>
  <c r="HU38"/>
  <c r="HU37"/>
  <c r="HU36"/>
  <c r="HU35"/>
  <c r="HU34"/>
  <c r="HU33"/>
  <c r="HU32"/>
  <c r="HU31"/>
  <c r="HU30"/>
  <c r="HU29"/>
  <c r="HU28"/>
  <c r="HU27"/>
  <c r="HU15"/>
  <c r="HI38"/>
  <c r="HI37"/>
  <c r="HI36"/>
  <c r="HI35"/>
  <c r="HI34"/>
  <c r="HI33"/>
  <c r="HI32"/>
  <c r="HI31"/>
  <c r="HI30"/>
  <c r="HI29"/>
  <c r="HI28"/>
  <c r="HI27"/>
  <c r="HI15"/>
  <c r="GW38"/>
  <c r="GW37"/>
  <c r="GW36"/>
  <c r="GW35"/>
  <c r="GW34"/>
  <c r="GW33"/>
  <c r="GW32"/>
  <c r="GW31"/>
  <c r="GW30"/>
  <c r="GW29"/>
  <c r="GW28"/>
  <c r="GW27"/>
  <c r="GW15"/>
  <c r="GA37"/>
  <c r="GA36"/>
  <c r="GA35"/>
  <c r="GA34"/>
  <c r="GA33"/>
  <c r="GA32"/>
  <c r="GA31"/>
  <c r="GA30"/>
  <c r="GA29"/>
  <c r="GA28"/>
  <c r="GA27"/>
  <c r="GA15"/>
  <c r="GA14"/>
  <c r="FM37"/>
  <c r="FM36"/>
  <c r="FM35"/>
  <c r="FM34"/>
  <c r="FM33"/>
  <c r="FM32"/>
  <c r="FM31"/>
  <c r="FM30"/>
  <c r="FM29"/>
  <c r="FM28"/>
  <c r="FM27"/>
  <c r="FM15"/>
  <c r="FM14"/>
  <c r="FA37"/>
  <c r="FA36"/>
  <c r="FA35"/>
  <c r="FA34"/>
  <c r="FA33"/>
  <c r="FA32"/>
  <c r="FA31"/>
  <c r="FA30"/>
  <c r="FA29"/>
  <c r="FA28"/>
  <c r="FA27"/>
  <c r="FA15"/>
  <c r="FA14"/>
  <c r="EO37"/>
  <c r="EO36"/>
  <c r="EO35"/>
  <c r="EO34"/>
  <c r="EO33"/>
  <c r="EO32"/>
  <c r="EO31"/>
  <c r="EO30"/>
  <c r="EO29"/>
  <c r="EO28"/>
  <c r="EO27"/>
  <c r="EO15"/>
  <c r="EO14"/>
  <c r="EC37"/>
  <c r="EC36"/>
  <c r="EC35"/>
  <c r="EC34"/>
  <c r="EC33"/>
  <c r="EC32"/>
  <c r="EC31"/>
  <c r="EC30"/>
  <c r="EC29"/>
  <c r="EC28"/>
  <c r="EC27"/>
  <c r="EC15"/>
  <c r="EC14"/>
  <c r="DG37"/>
  <c r="DG36"/>
  <c r="DG35"/>
  <c r="DG34"/>
  <c r="DG33"/>
  <c r="DG32"/>
  <c r="DG31"/>
  <c r="DG30"/>
  <c r="DG29"/>
  <c r="DG28"/>
  <c r="DG27"/>
  <c r="DG15"/>
  <c r="DG14"/>
  <c r="CS37"/>
  <c r="CS36"/>
  <c r="CS35"/>
  <c r="CS34"/>
  <c r="CS33"/>
  <c r="CS32"/>
  <c r="CS31"/>
  <c r="CS30"/>
  <c r="CS29"/>
  <c r="CS28"/>
  <c r="CS27"/>
  <c r="CS15"/>
  <c r="CS14"/>
  <c r="CE37"/>
  <c r="CE36"/>
  <c r="CE35"/>
  <c r="BQ37"/>
  <c r="BQ36"/>
  <c r="BQ35"/>
  <c r="BQ34"/>
  <c r="BQ33"/>
  <c r="BQ32"/>
  <c r="BQ31"/>
  <c r="BQ30"/>
  <c r="BQ29"/>
  <c r="BQ28"/>
  <c r="BQ27"/>
  <c r="BQ15"/>
  <c r="BQ14"/>
  <c r="BC37"/>
  <c r="BC36"/>
  <c r="BC35"/>
  <c r="BC34"/>
  <c r="BC33"/>
  <c r="BC32"/>
  <c r="BC31"/>
  <c r="BC30"/>
  <c r="BC29"/>
  <c r="BC28"/>
  <c r="BC27"/>
  <c r="BC15"/>
  <c r="BC14"/>
  <c r="AO37"/>
  <c r="AO36"/>
  <c r="AO35"/>
  <c r="AO34"/>
  <c r="AO33"/>
  <c r="AO32"/>
  <c r="AO31"/>
  <c r="AO30"/>
  <c r="AO29"/>
  <c r="AO28"/>
  <c r="AO27"/>
  <c r="AO15"/>
  <c r="AO14"/>
  <c r="AA37"/>
  <c r="AA36"/>
  <c r="AA35"/>
  <c r="AA34"/>
  <c r="AA33"/>
  <c r="AA32"/>
  <c r="AA31"/>
  <c r="AA30"/>
  <c r="AA29"/>
  <c r="AA28"/>
  <c r="AA27"/>
  <c r="AA15"/>
  <c r="AA14"/>
  <c r="M15"/>
  <c r="M27"/>
  <c r="M28"/>
  <c r="M29"/>
  <c r="M30"/>
  <c r="M31"/>
  <c r="M32"/>
  <c r="M33"/>
  <c r="M34"/>
  <c r="M35"/>
  <c r="M36"/>
  <c r="M37"/>
  <c r="M14"/>
  <c r="DG6"/>
  <c r="M7" i="3"/>
  <c r="CG7"/>
  <c r="TJ66"/>
  <c r="RS11"/>
  <c r="RS12"/>
  <c r="RS13"/>
  <c r="RS20"/>
  <c r="RS26"/>
  <c r="RS27"/>
  <c r="RS28"/>
  <c r="RS29"/>
  <c r="RS30"/>
  <c r="RS31"/>
  <c r="RS32"/>
  <c r="RS33"/>
  <c r="RS34"/>
  <c r="RS35"/>
  <c r="RS36"/>
  <c r="RS37"/>
  <c r="RS38"/>
  <c r="RS39"/>
  <c r="RS40"/>
  <c r="RS41"/>
  <c r="RS42"/>
  <c r="RS43"/>
  <c r="RS44"/>
  <c r="RS45"/>
  <c r="RS46"/>
  <c r="RS47"/>
  <c r="RS48"/>
  <c r="RS49"/>
  <c r="RS50"/>
  <c r="RS51"/>
  <c r="RS52"/>
  <c r="RS53"/>
  <c r="RS54"/>
  <c r="RS55"/>
  <c r="RS56"/>
  <c r="RS57"/>
  <c r="RS58"/>
  <c r="RS59"/>
  <c r="RS60"/>
  <c r="RS61"/>
  <c r="RS62"/>
  <c r="RS63"/>
  <c r="RS64"/>
  <c r="QP7"/>
  <c r="QP38" s="1"/>
  <c r="QQ7"/>
  <c r="QQ38" s="1"/>
  <c r="QR7"/>
  <c r="QR38" s="1"/>
  <c r="QO12"/>
  <c r="QM11"/>
  <c r="QM12"/>
  <c r="QM13"/>
  <c r="QM20"/>
  <c r="QM26"/>
  <c r="QM27"/>
  <c r="QM28"/>
  <c r="QM29"/>
  <c r="QM30"/>
  <c r="QM31"/>
  <c r="QM32"/>
  <c r="QM33"/>
  <c r="QM34"/>
  <c r="QM35"/>
  <c r="QM36"/>
  <c r="QM37"/>
  <c r="QM38"/>
  <c r="QM39"/>
  <c r="QM40"/>
  <c r="QM41"/>
  <c r="QM42"/>
  <c r="QM43"/>
  <c r="QM44"/>
  <c r="QM45"/>
  <c r="QM46"/>
  <c r="QM47"/>
  <c r="QM48"/>
  <c r="QM49"/>
  <c r="QM50"/>
  <c r="QM51"/>
  <c r="QM52"/>
  <c r="QM53"/>
  <c r="QM54"/>
  <c r="QM55"/>
  <c r="QM56"/>
  <c r="QM57"/>
  <c r="QM58"/>
  <c r="QM59"/>
  <c r="QM60"/>
  <c r="QM61"/>
  <c r="QM62"/>
  <c r="QM63"/>
  <c r="QM64"/>
  <c r="PG66"/>
  <c r="PF66"/>
  <c r="MY11"/>
  <c r="MY12"/>
  <c r="MY13"/>
  <c r="MY20"/>
  <c r="MY26"/>
  <c r="MY27"/>
  <c r="MY28"/>
  <c r="MY29"/>
  <c r="MY30"/>
  <c r="MY31"/>
  <c r="MY32"/>
  <c r="MY33"/>
  <c r="MY34"/>
  <c r="MY35"/>
  <c r="MY36"/>
  <c r="MY37"/>
  <c r="MY38"/>
  <c r="MY39"/>
  <c r="MY40"/>
  <c r="MY41"/>
  <c r="MY42"/>
  <c r="MY43"/>
  <c r="MY44"/>
  <c r="MY45"/>
  <c r="MY46"/>
  <c r="MY47"/>
  <c r="MY48"/>
  <c r="MY49"/>
  <c r="MY50"/>
  <c r="MY51"/>
  <c r="MY52"/>
  <c r="MY53"/>
  <c r="MY54"/>
  <c r="MY55"/>
  <c r="MY56"/>
  <c r="MY57"/>
  <c r="MY58"/>
  <c r="MY59"/>
  <c r="MY60"/>
  <c r="MY61"/>
  <c r="MY62"/>
  <c r="MY63"/>
  <c r="MY64"/>
  <c r="MS66"/>
  <c r="MM11"/>
  <c r="MM12"/>
  <c r="MM13"/>
  <c r="MM20"/>
  <c r="MM26"/>
  <c r="MM27"/>
  <c r="MM28"/>
  <c r="MM29"/>
  <c r="MM30"/>
  <c r="MM31"/>
  <c r="MM32"/>
  <c r="MM33"/>
  <c r="MM34"/>
  <c r="MM35"/>
  <c r="MM36"/>
  <c r="MM37"/>
  <c r="MM38"/>
  <c r="MM39"/>
  <c r="MM40"/>
  <c r="MM41"/>
  <c r="MM42"/>
  <c r="MM43"/>
  <c r="MM44"/>
  <c r="MM45"/>
  <c r="MM46"/>
  <c r="MM47"/>
  <c r="MM48"/>
  <c r="MM49"/>
  <c r="MM50"/>
  <c r="MM51"/>
  <c r="MM52"/>
  <c r="MM53"/>
  <c r="MM54"/>
  <c r="MM55"/>
  <c r="MM56"/>
  <c r="MM57"/>
  <c r="MM58"/>
  <c r="MM59"/>
  <c r="MM60"/>
  <c r="MM61"/>
  <c r="MM62"/>
  <c r="MM63"/>
  <c r="MM64"/>
  <c r="MH7"/>
  <c r="MH38" s="1"/>
  <c r="IP7"/>
  <c r="IP38" s="1"/>
  <c r="IQ7"/>
  <c r="IQ38" s="1"/>
  <c r="IR7"/>
  <c r="IR38" s="1"/>
  <c r="IS7"/>
  <c r="IS38" s="1"/>
  <c r="FH66"/>
  <c r="IF66"/>
  <c r="IA11"/>
  <c r="IA12"/>
  <c r="IA13"/>
  <c r="IA20"/>
  <c r="IA26"/>
  <c r="IA27"/>
  <c r="IA28"/>
  <c r="IA29"/>
  <c r="IA30"/>
  <c r="IA31"/>
  <c r="IA32"/>
  <c r="IA33"/>
  <c r="IA34"/>
  <c r="IA35"/>
  <c r="IA36"/>
  <c r="IA37"/>
  <c r="IA38"/>
  <c r="IA39"/>
  <c r="IA40"/>
  <c r="IA41"/>
  <c r="IA42"/>
  <c r="IA43"/>
  <c r="IA44"/>
  <c r="IA45"/>
  <c r="IA46"/>
  <c r="IA47"/>
  <c r="IA48"/>
  <c r="IA49"/>
  <c r="IA50"/>
  <c r="IA51"/>
  <c r="IA52"/>
  <c r="IA53"/>
  <c r="IA54"/>
  <c r="IA55"/>
  <c r="IA56"/>
  <c r="IA57"/>
  <c r="IA58"/>
  <c r="IA59"/>
  <c r="IA60"/>
  <c r="IA61"/>
  <c r="IA62"/>
  <c r="IA63"/>
  <c r="IA64"/>
  <c r="HG66"/>
  <c r="GQ7"/>
  <c r="EI11"/>
  <c r="EI12"/>
  <c r="EI13"/>
  <c r="EI20"/>
  <c r="EI26"/>
  <c r="EI27"/>
  <c r="EI28"/>
  <c r="EI29"/>
  <c r="EI30"/>
  <c r="EI31"/>
  <c r="EI32"/>
  <c r="EI33"/>
  <c r="EI34"/>
  <c r="EI35"/>
  <c r="EI36"/>
  <c r="EI37"/>
  <c r="EI38"/>
  <c r="EI39"/>
  <c r="EI40"/>
  <c r="EI41"/>
  <c r="EI42"/>
  <c r="EI43"/>
  <c r="EI44"/>
  <c r="EI45"/>
  <c r="EI46"/>
  <c r="EI47"/>
  <c r="EI48"/>
  <c r="EI49"/>
  <c r="EI50"/>
  <c r="EI51"/>
  <c r="EI52"/>
  <c r="EI53"/>
  <c r="EI54"/>
  <c r="EI55"/>
  <c r="EI56"/>
  <c r="EI57"/>
  <c r="EI58"/>
  <c r="EI59"/>
  <c r="EI60"/>
  <c r="EI61"/>
  <c r="EI62"/>
  <c r="EI63"/>
  <c r="EI64"/>
  <c r="EB66"/>
  <c r="DM7"/>
  <c r="DM11"/>
  <c r="DM12"/>
  <c r="DM38"/>
  <c r="DM39"/>
  <c r="DM40"/>
  <c r="DM41"/>
  <c r="DM42"/>
  <c r="DM43"/>
  <c r="DM44"/>
  <c r="DM45"/>
  <c r="DM46"/>
  <c r="DM47"/>
  <c r="DM48"/>
  <c r="DM49"/>
  <c r="DM50"/>
  <c r="DM51"/>
  <c r="DM52"/>
  <c r="DM53"/>
  <c r="DM54"/>
  <c r="DM55"/>
  <c r="DM56"/>
  <c r="DM57"/>
  <c r="DM58"/>
  <c r="DM59"/>
  <c r="DM60"/>
  <c r="DM61"/>
  <c r="DM62"/>
  <c r="DM63"/>
  <c r="DM64"/>
  <c r="CI7"/>
  <c r="CI38" s="1"/>
  <c r="CJ7"/>
  <c r="CJ38" s="1"/>
  <c r="CK7"/>
  <c r="CK38" s="1"/>
  <c r="CL7"/>
  <c r="CL38" s="1"/>
  <c r="CM7"/>
  <c r="CM38" s="1"/>
  <c r="BN66"/>
  <c r="BJ11"/>
  <c r="BJ12"/>
  <c r="BJ13"/>
  <c r="BJ39"/>
  <c r="BJ40"/>
  <c r="BJ41"/>
  <c r="BJ42"/>
  <c r="BJ43"/>
  <c r="BJ44"/>
  <c r="BJ45"/>
  <c r="BJ46"/>
  <c r="BJ47"/>
  <c r="BJ48"/>
  <c r="BJ49"/>
  <c r="BJ50"/>
  <c r="BJ51"/>
  <c r="BJ52"/>
  <c r="BJ53"/>
  <c r="BJ54"/>
  <c r="BJ55"/>
  <c r="BJ56"/>
  <c r="BJ57"/>
  <c r="BJ58"/>
  <c r="BJ59"/>
  <c r="BJ60"/>
  <c r="BJ61"/>
  <c r="BJ62"/>
  <c r="BJ63"/>
  <c r="BJ64"/>
  <c r="BF7"/>
  <c r="BF38" s="1"/>
  <c r="BG7"/>
  <c r="BG38" s="1"/>
  <c r="BH7"/>
  <c r="BI7"/>
  <c r="BI38" s="1"/>
  <c r="KD7" i="2"/>
  <c r="KD38" s="1"/>
  <c r="KE7"/>
  <c r="KE38" s="1"/>
  <c r="KF7"/>
  <c r="KF38" s="1"/>
  <c r="KG7"/>
  <c r="KG38" s="1"/>
  <c r="KH7"/>
  <c r="KH38" s="1"/>
  <c r="KD8"/>
  <c r="KI8" s="1"/>
  <c r="JN8"/>
  <c r="IL8"/>
  <c r="HR8"/>
  <c r="HE8"/>
  <c r="HA7"/>
  <c r="HA38" s="1"/>
  <c r="HB7"/>
  <c r="HB38" s="1"/>
  <c r="HC7"/>
  <c r="HC38" s="1"/>
  <c r="HD7"/>
  <c r="HD38" s="1"/>
  <c r="GL8"/>
  <c r="FR7"/>
  <c r="FR38" s="1"/>
  <c r="FS7"/>
  <c r="FS38" s="1"/>
  <c r="FT7"/>
  <c r="FT38" s="1"/>
  <c r="FU7"/>
  <c r="FU38" s="1"/>
  <c r="FV7"/>
  <c r="FV38" s="1"/>
  <c r="FR8"/>
  <c r="FW8" s="1"/>
  <c r="FP8"/>
  <c r="DQ8"/>
  <c r="DL7"/>
  <c r="DL38" s="1"/>
  <c r="DM7"/>
  <c r="DM38" s="1"/>
  <c r="DN7"/>
  <c r="DN38" s="1"/>
  <c r="DO7"/>
  <c r="DO38" s="1"/>
  <c r="DP7"/>
  <c r="DP38" s="1"/>
  <c r="CL8"/>
  <c r="BB7"/>
  <c r="BC7"/>
  <c r="BC38" s="1"/>
  <c r="BD7"/>
  <c r="BD38" s="1"/>
  <c r="BE7"/>
  <c r="BE38" s="1"/>
  <c r="BA8"/>
  <c r="UY6" i="5"/>
  <c r="UX6"/>
  <c r="UW6"/>
  <c r="UV6"/>
  <c r="UU6"/>
  <c r="US6"/>
  <c r="UG6"/>
  <c r="TU6"/>
  <c r="TI6"/>
  <c r="SW6"/>
  <c r="SK6"/>
  <c r="RY6"/>
  <c r="RM6"/>
  <c r="QY6"/>
  <c r="QK6"/>
  <c r="PW6"/>
  <c r="PI6"/>
  <c r="OW6"/>
  <c r="OI6"/>
  <c r="OI38" s="1"/>
  <c r="OH6"/>
  <c r="OH38" s="1"/>
  <c r="OG6"/>
  <c r="OG38" s="1"/>
  <c r="OF6"/>
  <c r="OF38" s="1"/>
  <c r="OE6"/>
  <c r="OE38" s="1"/>
  <c r="OC6"/>
  <c r="NQ6"/>
  <c r="NC6"/>
  <c r="MO6"/>
  <c r="LY6"/>
  <c r="LM6"/>
  <c r="KY6"/>
  <c r="KK6"/>
  <c r="JW6"/>
  <c r="JK6"/>
  <c r="IY6"/>
  <c r="IY38" s="1"/>
  <c r="IX6"/>
  <c r="IX38" s="1"/>
  <c r="IV6"/>
  <c r="IV38" s="1"/>
  <c r="IL6"/>
  <c r="IG6"/>
  <c r="HU6"/>
  <c r="HI6"/>
  <c r="GW6"/>
  <c r="GG6"/>
  <c r="GG38" s="1"/>
  <c r="GF6"/>
  <c r="GF38" s="1"/>
  <c r="GE6"/>
  <c r="GE38" s="1"/>
  <c r="GD6"/>
  <c r="GD38" s="1"/>
  <c r="GC6"/>
  <c r="GC38" s="1"/>
  <c r="GA6"/>
  <c r="GA38" s="1"/>
  <c r="FM6"/>
  <c r="FA6"/>
  <c r="EO6"/>
  <c r="EC6"/>
  <c r="DM6"/>
  <c r="DL6"/>
  <c r="DL38" s="1"/>
  <c r="DK6"/>
  <c r="DK38" s="1"/>
  <c r="DJ6"/>
  <c r="DJ38" s="1"/>
  <c r="DI6"/>
  <c r="DI38" s="1"/>
  <c r="CS6"/>
  <c r="CE6"/>
  <c r="BQ6"/>
  <c r="BC6"/>
  <c r="AO6"/>
  <c r="AA6"/>
  <c r="M6"/>
  <c r="GE11" i="3"/>
  <c r="GE12"/>
  <c r="GE13"/>
  <c r="GE20"/>
  <c r="GE26"/>
  <c r="GE27"/>
  <c r="GE28"/>
  <c r="GE29"/>
  <c r="GE30"/>
  <c r="GE31"/>
  <c r="GE32"/>
  <c r="GE33"/>
  <c r="GE34"/>
  <c r="GE35"/>
  <c r="GE36"/>
  <c r="GE37"/>
  <c r="GE39"/>
  <c r="GE40"/>
  <c r="GE41"/>
  <c r="GE42"/>
  <c r="GE43"/>
  <c r="GE44"/>
  <c r="GE45"/>
  <c r="GE46"/>
  <c r="GE47"/>
  <c r="GE48"/>
  <c r="GE49"/>
  <c r="GE50"/>
  <c r="GE51"/>
  <c r="GE52"/>
  <c r="GE53"/>
  <c r="GE54"/>
  <c r="GE55"/>
  <c r="GE56"/>
  <c r="GE57"/>
  <c r="GE58"/>
  <c r="GE59"/>
  <c r="GE60"/>
  <c r="GE61"/>
  <c r="GE62"/>
  <c r="GE63"/>
  <c r="GE64"/>
  <c r="FZ7"/>
  <c r="VE6" i="5" l="1"/>
  <c r="DM38"/>
  <c r="VE38" s="1"/>
  <c r="VB38"/>
  <c r="VD38"/>
  <c r="IN6"/>
  <c r="IL38"/>
  <c r="DG38"/>
  <c r="KK7" i="2"/>
  <c r="KK38" s="1"/>
  <c r="BB38"/>
  <c r="GE7" i="3"/>
  <c r="FZ38"/>
  <c r="GE38" s="1"/>
  <c r="TU7"/>
  <c r="TU38" s="1"/>
  <c r="BH38"/>
  <c r="TS7"/>
  <c r="TS38" s="1"/>
  <c r="KN7" i="2"/>
  <c r="KN38" s="1"/>
  <c r="UZ6" i="5"/>
  <c r="QT64" i="3"/>
  <c r="QT62"/>
  <c r="QT60"/>
  <c r="QT58"/>
  <c r="QT56"/>
  <c r="QT54"/>
  <c r="QT52"/>
  <c r="QT50"/>
  <c r="QT48"/>
  <c r="QT46"/>
  <c r="QT44"/>
  <c r="QT42"/>
  <c r="QT40"/>
  <c r="TW36"/>
  <c r="TW34"/>
  <c r="TW32"/>
  <c r="TW30"/>
  <c r="TW28"/>
  <c r="TW26"/>
  <c r="QT13"/>
  <c r="QT63"/>
  <c r="QT61"/>
  <c r="QT59"/>
  <c r="QT57"/>
  <c r="QT55"/>
  <c r="QT53"/>
  <c r="QT51"/>
  <c r="QT49"/>
  <c r="QT47"/>
  <c r="QT45"/>
  <c r="QT43"/>
  <c r="QT41"/>
  <c r="QT39"/>
  <c r="TW37"/>
  <c r="TW35"/>
  <c r="TW33"/>
  <c r="TW31"/>
  <c r="TW29"/>
  <c r="TW27"/>
  <c r="TW20"/>
  <c r="QT12"/>
  <c r="BF8" i="2"/>
  <c r="VD6" i="5"/>
  <c r="QT11" i="3"/>
  <c r="KM7" i="2"/>
  <c r="KL7"/>
  <c r="KL38" s="1"/>
  <c r="VB6" i="5"/>
  <c r="OJ6"/>
  <c r="D5" i="6"/>
  <c r="D35" s="1"/>
  <c r="TV7" i="3"/>
  <c r="TT7"/>
  <c r="TT38" s="1"/>
  <c r="GH6" i="5"/>
  <c r="DN6"/>
  <c r="IO7" i="3"/>
  <c r="IO38" s="1"/>
  <c r="IU6" i="5"/>
  <c r="IP6" l="1"/>
  <c r="IN38"/>
  <c r="VG6"/>
  <c r="IS6"/>
  <c r="IU38"/>
  <c r="VA38" s="1"/>
  <c r="F5" i="6"/>
  <c r="F35" s="1"/>
  <c r="KM38" i="2"/>
  <c r="G5" i="6"/>
  <c r="G35" s="1"/>
  <c r="TV38" i="3"/>
  <c r="VA6" i="5"/>
  <c r="VH6" s="1"/>
  <c r="IW6" l="1"/>
  <c r="IP38"/>
  <c r="SU7" i="3"/>
  <c r="IW38" i="5" l="1"/>
  <c r="VC38" s="1"/>
  <c r="VC6"/>
  <c r="E5" i="6" s="1"/>
  <c r="E35" s="1"/>
  <c r="IZ6" i="5"/>
  <c r="VF6" s="1"/>
  <c r="JB7" i="3"/>
  <c r="JA66"/>
  <c r="JU7"/>
  <c r="QO7" l="1"/>
  <c r="QO38" s="1"/>
  <c r="QT38" s="1"/>
  <c r="JB38"/>
  <c r="QT7"/>
  <c r="IT7"/>
  <c r="CN7"/>
  <c r="KI7" i="2"/>
  <c r="KI38" s="1"/>
  <c r="HY7"/>
  <c r="FW7"/>
  <c r="DQ7"/>
  <c r="CA7"/>
  <c r="TP7" i="3"/>
  <c r="SG7"/>
  <c r="RS7"/>
  <c r="RG7"/>
  <c r="QM7"/>
  <c r="PY7"/>
  <c r="PM7"/>
  <c r="OS7"/>
  <c r="OG7"/>
  <c r="NK7"/>
  <c r="MY7"/>
  <c r="MM7"/>
  <c r="LS7"/>
  <c r="LE7"/>
  <c r="KQ7"/>
  <c r="JG7"/>
  <c r="IM7"/>
  <c r="IA7"/>
  <c r="HM7"/>
  <c r="FO7"/>
  <c r="EU7"/>
  <c r="EI7"/>
  <c r="DA7"/>
  <c r="BU7"/>
  <c r="BC7"/>
  <c r="AO7"/>
  <c r="KB7" i="2"/>
  <c r="JN7"/>
  <c r="IZ7"/>
  <c r="IL7"/>
  <c r="GL7"/>
  <c r="FP7"/>
  <c r="FD7"/>
  <c r="ER7"/>
  <c r="EF7"/>
  <c r="DJ7"/>
  <c r="CX7"/>
  <c r="BT7"/>
  <c r="GS7" l="1"/>
  <c r="GS38" s="1"/>
  <c r="GX7" l="1"/>
  <c r="GZ7"/>
  <c r="HE7" l="1"/>
  <c r="GZ38"/>
  <c r="QG66" i="3"/>
  <c r="MG66" l="1"/>
  <c r="HR7" i="2" l="1"/>
  <c r="AR7" l="1"/>
  <c r="AF7"/>
  <c r="S7"/>
  <c r="T7" s="1"/>
  <c r="V7" s="1"/>
  <c r="J7"/>
  <c r="T7" i="3"/>
  <c r="V7" s="1"/>
  <c r="AH7" i="2" l="1"/>
  <c r="AF38"/>
  <c r="AA7"/>
  <c r="AA38" s="1"/>
  <c r="V38"/>
  <c r="AT7"/>
  <c r="AR38"/>
  <c r="TX7" i="3"/>
  <c r="V38"/>
  <c r="O7" i="2"/>
  <c r="AA7" i="3"/>
  <c r="BE7"/>
  <c r="BE38" s="1"/>
  <c r="BJ38" s="1"/>
  <c r="AY7" i="2" l="1"/>
  <c r="AY38" s="1"/>
  <c r="AT38"/>
  <c r="AM7"/>
  <c r="AM38" s="1"/>
  <c r="AH38"/>
  <c r="KP7"/>
  <c r="BA7"/>
  <c r="BA38" s="1"/>
  <c r="BJ7" i="3"/>
  <c r="TW7" s="1"/>
  <c r="TR7"/>
  <c r="BF7" i="2"/>
  <c r="KO7" s="1"/>
  <c r="H5" i="6" s="1"/>
  <c r="KJ7" i="2" l="1"/>
  <c r="TR38" i="3"/>
  <c r="TY7"/>
  <c r="C5" i="6"/>
  <c r="C35" s="1"/>
  <c r="GC40" i="5"/>
  <c r="GC41" s="1"/>
  <c r="KQ7" i="2" l="1"/>
  <c r="KJ38"/>
</calcChain>
</file>

<file path=xl/sharedStrings.xml><?xml version="1.0" encoding="utf-8"?>
<sst xmlns="http://schemas.openxmlformats.org/spreadsheetml/2006/main" count="3753" uniqueCount="412">
  <si>
    <t>Sl. No.</t>
  </si>
  <si>
    <t xml:space="preserve"> Districts</t>
  </si>
  <si>
    <t>Darbhanga</t>
  </si>
  <si>
    <t>Fund allocation (2010-11)</t>
  </si>
  <si>
    <t>Total</t>
  </si>
  <si>
    <t>Grand Total</t>
  </si>
  <si>
    <t>Expenditure 2010-11</t>
  </si>
  <si>
    <t>Committed Expenditure 2011-12</t>
  </si>
  <si>
    <t>Budget Allocation as approved in ROP 2011-12</t>
  </si>
  <si>
    <t>a</t>
  </si>
  <si>
    <t>b</t>
  </si>
  <si>
    <t>c</t>
  </si>
  <si>
    <t>d</t>
  </si>
  <si>
    <t>e</t>
  </si>
  <si>
    <t>f</t>
  </si>
  <si>
    <t>g</t>
  </si>
  <si>
    <t>(f+g)</t>
  </si>
  <si>
    <t>ROP/FMR Budget Head:  Selection &amp; Training of ASHA</t>
  </si>
  <si>
    <t>ROP/FMR Budget code No.(as per ROP 2011-12):Part---B---No-B1.1.2</t>
  </si>
  <si>
    <t>ROP/FMR Budget Head:  Procurement of ASHA Drug Kit &amp; Replenishment</t>
  </si>
  <si>
    <t>ROP/FMR Budget code No.(as per ROP 2011-12):Part---B---No-B1.1.1</t>
  </si>
  <si>
    <t>ROP/FMR Budget Head:  Other Incentive to ASHAs (TA/DA for ASHA Divas)</t>
  </si>
  <si>
    <t>ROP/FMR Budget code No.(as per ROP 2011-12):Part---B---No-B1.1.4</t>
  </si>
  <si>
    <t>ROP/FMR Budget Head:  Awards to ASHA's/Link workers</t>
  </si>
  <si>
    <t>ROP/FMR Budget code No.(as per ROP 2011-12):Part---B---No-B1.1.5</t>
  </si>
  <si>
    <t>ROP/FMR Budget code No.(as per ROP 2011-12):Part---B---No-B2</t>
  </si>
  <si>
    <t>ROP/FMR Budget Head:  Untied funds</t>
  </si>
  <si>
    <t>ROP/FMR Budget code No.(as per ROP 2011-12):Part---B---No-B2.1</t>
  </si>
  <si>
    <t>ROP/FMR Budget Head:  Untied Fund for PHCs</t>
  </si>
  <si>
    <t>ROP/FMR Budget code No.(as per ROP 2011-12):Part---B---No-B2.3</t>
  </si>
  <si>
    <t>ROP/FMR Budget Head:  Untied Fund for Sub Centres</t>
  </si>
  <si>
    <t>ROP/FMR Budget code No.(as per ROP 2011-12):Part---B---No-B2.4</t>
  </si>
  <si>
    <t>ROP/FMR Budget Head:  Untied fund for VHSC</t>
  </si>
  <si>
    <t>ROP/FMR Budget code No.(as per ROP 2011-12):Part---B---No-B3</t>
  </si>
  <si>
    <t>ROP/FMR Budget Head: Annual Maintenance Grants</t>
  </si>
  <si>
    <t>ROP/FMR Budget code No.(as per ROP 2011-12):Part---B---No-B3.1</t>
  </si>
  <si>
    <t>ROP/FMR Budget code No.(as per ROP 2011-12):Part---B---No-B.3.2</t>
  </si>
  <si>
    <t>ROP/FMR Budget Head:  PHCs</t>
  </si>
  <si>
    <t>ROP/FMR Budget code No.(as per ROP 2011-12):Part---B---No-B.3.3</t>
  </si>
  <si>
    <t>ROP/FMR Budget Head:  CHCs</t>
  </si>
  <si>
    <t>ROP/FMR Budget code No.(as per ROP 2011-12):Part---B---No-B4.1.5</t>
  </si>
  <si>
    <t>ROP/FMR Budget Head: Strengthening of Districts, Sub-divisional Hospitals, CHCs, PHCs</t>
  </si>
  <si>
    <t>ROP/FMR Budget code No.(as per ROP 2011-12):Part---B---No-B4.2</t>
  </si>
  <si>
    <t>ROP/FMR Budget code No.(as per ROP 2011-12):Part---B---No-B4.4</t>
  </si>
  <si>
    <t>ROP/FMR Budget Head: Sub Centre Rent and Contingencies</t>
  </si>
  <si>
    <t>ROP/FMR Budget code No.(as per ROP 2011-12):Part---B---No-B4.3</t>
  </si>
  <si>
    <t>ROP/FMR Budget code No.(as per ROP 2011-12):Part---B---No-B.5.1</t>
  </si>
  <si>
    <t>ROP/FMR Budget code No.(as per ROP 2011-12):Part---B---No-B.5.2</t>
  </si>
  <si>
    <t>ROP/FMR Budget code No.(as per ROP 2011-12):Part---B---No-B.5.3</t>
  </si>
  <si>
    <t>ROP/FMR Budget Head:  SHCs/Sub Centres</t>
  </si>
  <si>
    <t>ROP/FMR Budget code No.(as per ROP 2011-12):Part---B---No-B.5.4</t>
  </si>
  <si>
    <t>ROP/FMR Budget Head:  Setting up Infrastructure wing for Civil works
(9 Executive Eng, 38 Asst. Eng &amp; 76 JE under Bihar Medical Services and Infrastructure Corporation Ltd)</t>
  </si>
  <si>
    <t>ROP/FMR Budget Head:  Govt. Dispensaries/ others renovations</t>
  </si>
  <si>
    <t>ROP/FMR Budget code No.(as per ROP 2011-12):Part---B---No-B.5.5</t>
  </si>
  <si>
    <t>ROP/FMR Budget Head:  Construction of BHO, Facility improvement, civil work, BemOC and CemOC centers</t>
  </si>
  <si>
    <t>ROP/FMR Budget code No.(as per ROP 2011-12):Part---B---No-B.5.6</t>
  </si>
  <si>
    <t>ROP/FMR Budget code No.(as per ROP 2011-12):Part---B---No-B.5.7</t>
  </si>
  <si>
    <t>ROP/FMR Budget Head:  Major civil works for operationalisation of FRUS</t>
  </si>
  <si>
    <t>ROP/FMR Budget code No.(as per ROP 2011-12):Part---B---No-B.5.8</t>
  </si>
  <si>
    <t>ROP/FMR Budget Head:  Major civil works for operationalisation of 24 hour services at PHCs</t>
  </si>
  <si>
    <t>ROP/FMR Budget code No.(as per ROP 2011-12):Part---B---No-B.5.10.1</t>
  </si>
  <si>
    <t>ROP/FMR Budget code No.(as per ROP 2011-12):Part---B---No-B.6</t>
  </si>
  <si>
    <t>ROP/FMR Budget Head:  Corpus Grants to HMS/RKS</t>
  </si>
  <si>
    <t>ROP/FMR Budget code No.(as per ROP 2011-12):Part---B---No-B.6.1</t>
  </si>
  <si>
    <t>ROP/FMR Budget code No.(as per ROP 2011-12):Part---B---No-B.6.2</t>
  </si>
  <si>
    <t>ROP/FMR Budget code No.(as per ROP 2011-12):Part---B---No-B.6.3</t>
  </si>
  <si>
    <t>ROP/FMR Budget code No.(as per ROP 2011-12):Part---B---No-B.6.4</t>
  </si>
  <si>
    <t>ROP/FMR Budget code No.(as per ROP 2011-12):Part---B---No-B.7</t>
  </si>
  <si>
    <t>ROP/FMR Budget Head:  District Action Plans (Including Block, Village)</t>
  </si>
  <si>
    <t>ROP/FMR Budget Head:  Constitution and Orientation of Community leader &amp; of VHSC,SHC,PHC,CHC etc</t>
  </si>
  <si>
    <t>ROP/FMR Budget code No.(as per ROP 2011-12):Part---B---No-B.8.1</t>
  </si>
  <si>
    <t>ROP/FMR Budget code No.(as per ROP 2011-12):Part---B---No-B.8.2</t>
  </si>
  <si>
    <t>ROP/FMR Budget Head:  Orientation Workshops, Trainings and capacity building of PRI at State/Dist. Health Societies, CHC,PHC</t>
  </si>
  <si>
    <t>ROP/FMR Budget code No.(as per ROP 2011-12):Part---B---No-B.8.3</t>
  </si>
  <si>
    <t>ROP/FMR Budget Head:  Others
State level activities (IEC+Monitoring+need based training for VHSC members in 5 CBPM focus districts)</t>
  </si>
  <si>
    <t>ROP/FMR Budget code No.(as per ROP 2011-12):Part---B---No-B.9</t>
  </si>
  <si>
    <t>ROP/FMR Budget Head:  Mainstreaming of AYUSH</t>
  </si>
  <si>
    <t>ROP/FMR Budget code No.(as per ROP 2011-12):Part---B---No-B.9.1</t>
  </si>
  <si>
    <t>ROP/FMR Budget code No.(as per ROP 2011-12):Part---B---No-B.9.2</t>
  </si>
  <si>
    <t>ROP/FMR Budget code No.(as per ROP 2011-12):Part---B---No-B.10</t>
  </si>
  <si>
    <t>ROP/FMR Budget Head:  IEC-BCC NRHM</t>
  </si>
  <si>
    <t>ROP/FMR Budget code No.(as per ROP 2011-12):Part---B---No-B.10.3</t>
  </si>
  <si>
    <t>ROP/FMR Budget code No.(as per ROP 2011-12):Part---B---No-B.11</t>
  </si>
  <si>
    <t>ROP/FMR Budget Head:  Mobile Medical Units (Including recurring expenditures)</t>
  </si>
  <si>
    <t>ROP/FMR Budget code No.(as per ROP 2011-12):Part---B---No-B.15.1.2</t>
  </si>
  <si>
    <t>ROP/FMR Budget Head: District level
(Purchase of 830 mobile handsets from BSNL/By Tender Process)</t>
  </si>
  <si>
    <t>ROP/FMR Budget Head: Quality Assurance</t>
  </si>
  <si>
    <t>ROP/FMR Budget code No.(as per ROP 2011-12):Part---B---No-B.15.2</t>
  </si>
  <si>
    <t>ROP/FMR Budget code No.(as per ROP 2011-12):Part---B---No-B.15.3.1</t>
  </si>
  <si>
    <t>ROP/FMR Budget Head: Monitoring &amp; Evaluation / HMIS/MCTS.</t>
  </si>
  <si>
    <t>ROP/FMR Budget code No.(as per ROP 2011-12):Part---B---No-B.15.3.2</t>
  </si>
  <si>
    <t>ROP/FMR Budget code No.(as per ROP 2011-12):Part---B---No-B.15.3.3</t>
  </si>
  <si>
    <t>ROP/FMR Budget code No.(as per ROP 2011-12):Part---B---No-B.16.1.1</t>
  </si>
  <si>
    <t>ROP/FMR Budget Head: Procurement of equipment: MH (Labour room)</t>
  </si>
  <si>
    <t>ROP/FMR Budget code No.(as per ROP 2011-12):Part---B---No-B.16.1.2</t>
  </si>
  <si>
    <t>ROP/FMR Budget code No.(as per ROP 2011-12):Part---B---No-B.16.1.3</t>
  </si>
  <si>
    <t>ROP/FMR Budget Head: Procurement of equipment: FP</t>
  </si>
  <si>
    <t>ROP/FMR Budget Head: Procurement of Others</t>
  </si>
  <si>
    <t>ROP/FMR Budget code No.(as per ROP 2011-12):Part---B---No-B.16.1.5</t>
  </si>
  <si>
    <t>ROP/FMR Budget code No.(as per ROP 2011-12):Part---B---No-B.16.2.1</t>
  </si>
  <si>
    <t>ROP/FMR Budget Head: Drugs &amp; supplies for MH</t>
  </si>
  <si>
    <t>ROP/FMR Budget code No.(as per ROP 2011-12):Part---B---No-B.16.2.2</t>
  </si>
  <si>
    <t>ROP/FMR Budget Head:Drugs &amp; supplies for CH</t>
  </si>
  <si>
    <t>ROP/FMR Budget code No.(as per ROP 2011-12):Part---B---No-B.16.2.5</t>
  </si>
  <si>
    <t>ROP/FMR Budget code No.(as per ROP 2011-12):Part---B---No-B.17</t>
  </si>
  <si>
    <t>ROP/FMR Budget code No.(as per ROP 2011-12):Part---B---No-B.12.2.A</t>
  </si>
  <si>
    <t>ROP/FMR Budget code No.(as per ROP 2011-12):Part---B---No-B.12.2.B</t>
  </si>
  <si>
    <t>ROP/FMR Budget code No.(as per ROP 2011-12):Part---B---No-B.12.2.C</t>
  </si>
  <si>
    <t>ROP/FMR Budget Head: Emergency Medical Service/102- Ambulance service</t>
  </si>
  <si>
    <t>ROP/FMR Budget Head:1911- Doctor on Call &amp; Samadhan</t>
  </si>
  <si>
    <t>ROP/FMR Budget Head: Setting Up of Ultra-Modern Diagnostic Centers in Regional Diagnostic Centers (RDCs) and all Government Medical College Hospitals of Bihar</t>
  </si>
  <si>
    <t>ROP/FMR Budget Head: Outsourcing of Pathology and Radiology Services from PHCs to DH</t>
  </si>
  <si>
    <t>ROP/FMR Budget Head:Outsourcing of HR Consultancy Services</t>
  </si>
  <si>
    <t>ROP/FMR Budget code No.(as per ROP 2011-12):Part---B---No-B.13.3.D</t>
  </si>
  <si>
    <t>ROP/FMR Budget code No.(as per ROP 2011-12):Part---B---No-B.13.3.C</t>
  </si>
  <si>
    <t>ROP/FMR Budget code No.(as per ROP 2011-12):Part---B---No-B.13.3.B</t>
  </si>
  <si>
    <t>ROP/FMR Budget code No.(as per ROP 2011-12):Part---B---No-B.13.3.A</t>
  </si>
  <si>
    <t>ROP/FMR Budget code No.(as per ROP 2011-12):Part---B---No-B1.1.4.A</t>
  </si>
  <si>
    <t>ROP/FMR Budget Head:  Best performance Award to ASHAs at district level.</t>
  </si>
  <si>
    <t>ROP/FMR Budget code No.(as per ROP 2011-12):Part---B---No-B1.1.4.B</t>
  </si>
  <si>
    <t>ROP/FMR Budget Head:  Rechargeable Torch to ASHA</t>
  </si>
  <si>
    <t>ROP/FMR Budget code No.(as per ROP 2011-12):Part---B---No-B1.1.4.C</t>
  </si>
  <si>
    <t>ROP/FMR Budget Head:  Identity Card to ASHA</t>
  </si>
  <si>
    <t>ROP/FMR Budget code No.(as per ROP 2011-12):Part---B---No-B4.1.1.A</t>
  </si>
  <si>
    <t>ROP/FMR Budget code No.(as per ROP 2011-12):Part---B---No-B4.1.1.B</t>
  </si>
  <si>
    <t>ROP/FMR Budget Head: Up gradation of 05 DHs by Increase number of Beds 900</t>
  </si>
  <si>
    <t>ROP/FMR Budget code No.(as per ROP 2011-12):Part---B---No-B.4.1.2</t>
  </si>
  <si>
    <t>ROP/FMR Budget code No.(as per ROP 2011-12):Part---B---No-B4.2.A</t>
  </si>
  <si>
    <t>ROP/FMR Budget code No.(as per ROP 2011-12):Part---B---No-B4.2.B</t>
  </si>
  <si>
    <t>ROP/FMR Budget code No.(as per ROP 2011-12):Part---B---No-B.5.2.A</t>
  </si>
  <si>
    <t>ROP/FMR Budget Head:  Untied Fund for SDH /CHC</t>
  </si>
  <si>
    <t>ROP/FMR Budget code No.(as per ROP 2011-12):Part---B---No-B2.2.A</t>
  </si>
  <si>
    <t>ROP/FMR Budget Head:  Untied Fund for APHCs</t>
  </si>
  <si>
    <t>ROP/FMR Budget code No.(as per ROP 2011-12):Part---B---No-B2.2.B</t>
  </si>
  <si>
    <t>ROP/FMR Budget code No.(as per ROP 2011-12):Part---B---No-B3.1.A</t>
  </si>
  <si>
    <t>ROP/FMR Budget code No.(as per ROP 2011-12):Part---B---No-B.3.2.A</t>
  </si>
  <si>
    <t>ROP/FMR Budget code No.(as per ROP 2011-12):Part---B---No-B.4.1.3</t>
  </si>
  <si>
    <t>ROP/FMR Budget Head:  PHCs (Construction of 3 Doctors &amp;Staff Nurse Quarters in 38 Districts</t>
  </si>
  <si>
    <t>ROP/FMR Budget code No.(as per ROP 2011-12):Part---B---No-B.4.1.4</t>
  </si>
  <si>
    <t>ROP/FMR Budget Head: Sub Centres</t>
  </si>
  <si>
    <t>ROP/FMR Budget Head:  Construction of APHCs (PHC)</t>
  </si>
  <si>
    <t>ROP/FMR Budget code No.(as per ROP 2011-12):Part---B---No-B.5.2.B</t>
  </si>
  <si>
    <t xml:space="preserve">ROP/FMR Budget Head:  Strengthening of Existing Training Institutions/Nursing School( Other than HR)-Strengthening of nursing Education-at IGIMS Bihar
</t>
  </si>
  <si>
    <t>ROP/FMR Budget code No.(as per ROP 2011-12):Part---B---No-B.9.1.A</t>
  </si>
  <si>
    <t>ROP/FMR Budget code No.(as per ROP 2011-12):Part---B---No-B.9.3.1</t>
  </si>
  <si>
    <t>ROP/FMR Budget code No.(as per ROP 2011-12):Part---B---No-B.12.2.D</t>
  </si>
  <si>
    <t>ROP/FMR Budget Head: Referral Transport in districts</t>
  </si>
  <si>
    <t>ROP/FMR Budget code No.(as per ROP 2011-12):Part---B---No-B.14.A</t>
  </si>
  <si>
    <t>ROP/FMR Budget code No.(as per ROP 2011-12):Part---B---No-B.14.B</t>
  </si>
  <si>
    <t>ROP/FMR Budget code No.(as per ROP 2011-12):Part---B---No-B.15.3.1.A</t>
  </si>
  <si>
    <t>ROP/FMR Budget code No.(as per ROP 2011-12):Part---B---No-B.15.3.1.B</t>
  </si>
  <si>
    <t>ROP/FMR Budget Head: CBPM</t>
  </si>
  <si>
    <t>ROP/FMR Budget Head: Computerization HMIS and e-governance, e-health (MCTS,RI monitoring,CPSMS)</t>
  </si>
  <si>
    <t>ROP/FMR Budget Head: MCTS and HRIS</t>
  </si>
  <si>
    <t>ROP/FMR Budget code No.(as per ROP 2011-12):Part---B---No-B.15.3.2.A</t>
  </si>
  <si>
    <t>ROP/FMR Budget Head: RI Monitoring</t>
  </si>
  <si>
    <t>ROP/FMR Budget code No.(as per ROP 2011-12):Part---B---No-B.15.3.2.B</t>
  </si>
  <si>
    <t>ROP/FMR Budget code No.(as per ROP 2011-12):Part---B---No-B.15.3.2.C</t>
  </si>
  <si>
    <t>ROP/FMR Budget Head: CPSMS</t>
  </si>
  <si>
    <t>ROP/FMR Budget Head: OtherActivities (State Level review workshop,
Up Gradation &amp; Maintenance of web server, HMIS Supportive Supervision &amp; Data Validation, Hand holding support, Capacity Building &amp; technical support in district</t>
  </si>
  <si>
    <t>ROP/FMR Budget code No.(as per ROP 2011-12):Part---B---No-B.15.3.3.A</t>
  </si>
  <si>
    <t>ROP/FMR Budget Head: Strengthening of HMIS (up-gradation and maintenance of Web server of SHSB)</t>
  </si>
  <si>
    <t>ROP/FMR Budget code No.(as per ROP 2011-12):Part---B---No-B.15.3.3.b</t>
  </si>
  <si>
    <t>ROP/FMR Budget Head: Procurement of equipment: CH (SCNU &amp; NBCC equipment)</t>
  </si>
  <si>
    <t>ROP/FMR Budget Head: Procurement of Minilap Set: FP</t>
  </si>
  <si>
    <t>ROP/FMR Budget code No.(as per ROP 2011-12):Part---B---No-B.16.1.3.A</t>
  </si>
  <si>
    <t>ROP/FMR Budget code No.(as per ROP 2011-12):Part---B---No-B.16.1.3.B</t>
  </si>
  <si>
    <t>ROP/FMR Budget Head: Procurement of  NSV Kit (FP)</t>
  </si>
  <si>
    <t>ROP/FMR Budget code No.(as per ROP 2011-12):Part---B---No-B.16.1.3.C</t>
  </si>
  <si>
    <t xml:space="preserve">ROP/FMR Budget Head: Dental Chair Procurement </t>
  </si>
  <si>
    <t>ROP/FMR Budget code No.(as per ROP 2011-12):Part---B---No-B.16.1.5.A</t>
  </si>
  <si>
    <t>ROP/FMR Budget code No.(as per ROP 2011-12):Part---B---No-B.16.1.5.B</t>
  </si>
  <si>
    <t xml:space="preserve">ROP/FMR Budget Head: Equipment for 6 new Blood banks </t>
  </si>
  <si>
    <t>ROP/FMR Budget code No.(as per ROP 2011-12):Part---B---No-B.16.1.5.C</t>
  </si>
  <si>
    <t>ROP/FMR Budget Head: A.C.1.5 ton Window for 28</t>
  </si>
  <si>
    <t>ROP/FMR Budget code No.(as per ROP 2011-12):Part---B---No-B.16.2.1.A</t>
  </si>
  <si>
    <t>ROP/FMR Budget code No.(as per ROP 2011-12):Part---B---No-B.16.2.1.B</t>
  </si>
  <si>
    <t>ROP/FMR Budget Head:Budget for 1.IFA small Tablets and syrup for children 6-59 months)</t>
  </si>
  <si>
    <t>ROP/FMR Budget code No.(as per ROP 2011-12):Part---B---No-B.16.2.2.A</t>
  </si>
  <si>
    <t>ROP/FMR Budget Head:IMNCI Drug Kit</t>
  </si>
  <si>
    <t>ROP/FMR Budget code No.(as per ROP 2011-12):Part---B---No-B.16.2.2.B</t>
  </si>
  <si>
    <t>ROP/FMR Budget code No.(as per ROP 2011-12):Part-B-No-B.20</t>
  </si>
  <si>
    <t>ROP/FMR Budget Head: Research,Studies,Analysis,(Research study to be conducted on assessment of new initiative taken for enhancing R.I coverage)</t>
  </si>
  <si>
    <t>ROP/FMR Budget code No.(as per ROP 2011-12):Part-B-No-B.21</t>
  </si>
  <si>
    <t>ROP/FMR Budget code No.(as per ROP 2011-12):Part-B-No-B.22.4</t>
  </si>
  <si>
    <t>ROP/FMR Budget Head: Support Strengthening RNTCP</t>
  </si>
  <si>
    <t>ROP/FMR Budget Head: Other Expences (Power back up,Convergence etc)-</t>
  </si>
  <si>
    <t>ROP/FMR Budget code No.(as per ROP 2011-12):Part-B-No-B.23</t>
  </si>
  <si>
    <t>ROP/FMR Budget code No.(as per ROP 2011-12):Part-B-No-B.23.A</t>
  </si>
  <si>
    <t>Committed Expenditure 2011-12 ***</t>
  </si>
  <si>
    <t>ROP/FMR Budget Head:  ASHA Resource Centre/ASHA Mentoring Group</t>
  </si>
  <si>
    <t>Committed Expenditure 2011-12***</t>
  </si>
  <si>
    <t>ROP/FMR Budget Head: Advanced Life Saving Ambulance (Call 108)</t>
  </si>
  <si>
    <t>ROP/FMR Budget Head: State,District,Divisional,Block Data Centre.</t>
  </si>
  <si>
    <t>ROP/FMR Budget Head: IFA Tablets for pregnant &amp; Lactating mothers</t>
  </si>
  <si>
    <t>ROP/FMR Budget Head:General Drugs &amp; Supplies for health facilities</t>
  </si>
  <si>
    <t>ROP/FMR Budget Head:Regional Drug Warehouses (PROMIS)</t>
  </si>
  <si>
    <t>ROP/FMR Budget Head: State Health Resource Centre (SHSRC)</t>
  </si>
  <si>
    <t>ROP/FMR Budget Head: Payment of monthly bill to be BSNL</t>
  </si>
  <si>
    <t>Q 1</t>
  </si>
  <si>
    <t>Q 2</t>
  </si>
  <si>
    <t>Q 3</t>
  </si>
  <si>
    <t>Q4</t>
  </si>
  <si>
    <t>Variance</t>
  </si>
  <si>
    <r>
      <t>ROP/FMR Budget code No.(as per ROP 2011-12):Part--</t>
    </r>
    <r>
      <rPr>
        <sz val="11"/>
        <rFont val="Arial"/>
        <family val="2"/>
      </rPr>
      <t>-B</t>
    </r>
    <r>
      <rPr>
        <b/>
        <sz val="11"/>
        <rFont val="Arial"/>
        <family val="2"/>
      </rPr>
      <t>---No-B1.1.3</t>
    </r>
  </si>
  <si>
    <t>Physical Target 2011-12* (Physical indicator is "no. of District Hospital)</t>
  </si>
  <si>
    <t>ROP/FMR Budget code No.(as per ROP 2011-12):Part---B---No-B.10.1</t>
  </si>
  <si>
    <t>ROP/FMR Budget Head:  Development of State BCC/IEC Strategy</t>
  </si>
  <si>
    <t>ROP/FMR Budget code No.(as per ROP 2011-12):Part---B---No-B.5.2.C</t>
  </si>
  <si>
    <t>19+329</t>
  </si>
  <si>
    <t>Physical Target 2011-12* (Physical indicator is Equipments (Autoclave-1, Bench Top Centrifuge-1, A.C. 1.5 Ton Window-2, Bimixer-2, Donor Couch-2, Di-Electric Tube Sealer-2, B.B Refrigerator-1)</t>
  </si>
  <si>
    <t>Physical Target 2011-12* (Physical indicator is A.C 1.5 Ton Window</t>
  </si>
  <si>
    <t xml:space="preserve">Physical Target 2011-12* (Physical indicator is Pregnant &amp; Lactating Mothers </t>
  </si>
  <si>
    <t>Physical Target 2011-12* (Physical indicator is Children (6-59 M)</t>
  </si>
  <si>
    <t>ROP/FMR Budget code No.(as per ROP 2011-12):Part---B---No-B.5.10.2</t>
  </si>
  <si>
    <t xml:space="preserve">ROP/FMR Budget Head:  New Training Institutions/School (other than HR)
</t>
  </si>
  <si>
    <t>ROP/FMR Budget Head:  Logistics management/ improvement
G2P Bihar Health Operations Payment Engine Hope)</t>
  </si>
  <si>
    <t>ROP/FMR Budget Head: Installation of solar water system in  67 RH and 118 PHC</t>
  </si>
  <si>
    <t>Physical Target 2011-12* (Physical indicator is MCTS Training at district and Block level &amp; HRIS training at divisional level)</t>
  </si>
  <si>
    <t>11 PHC level training +1 District level training</t>
  </si>
  <si>
    <t>ROP/FMR Budget code No.(as per ROP 2011-12):Part---B---No-B.15.3.2.d</t>
  </si>
  <si>
    <t>Physical Target 2011-12* (Physical indicator is upgradation of webserver at state and procurement of 1 external hard disk in each district)</t>
  </si>
  <si>
    <t>ROP/FMR Budget Head: Plans for HMIS supportive supervision and data validation</t>
  </si>
  <si>
    <t>Physical Target 2011-12* (Physical indicator is two blocks covering 10 panchayts and 30 villages in each district-)</t>
  </si>
  <si>
    <t>Physical Target 2011-12* (Physical indicator is 46 health facilities across the state)</t>
  </si>
  <si>
    <t>Physical Target 2011-12* (Physical indicator is  VHSC in   30 villages of 5 panchayts in two blocks in each district blocks)</t>
  </si>
  <si>
    <t>Total ASHA</t>
  </si>
  <si>
    <t>Total District Annual Allocation (FY 2011-12) (in Rs.)</t>
  </si>
  <si>
    <t>Q1</t>
  </si>
  <si>
    <t>Q2</t>
  </si>
  <si>
    <t>Q3</t>
  </si>
  <si>
    <t xml:space="preserve"> ASHA</t>
  </si>
  <si>
    <t>Untied Fund</t>
  </si>
  <si>
    <t>Total Untied Fund</t>
  </si>
  <si>
    <t>Annual Maintenance Grants</t>
  </si>
  <si>
    <t>Total Annual Maintenance Grants</t>
  </si>
  <si>
    <t>Hospital Strengthening</t>
  </si>
  <si>
    <t>Total Hospital Strengthening</t>
  </si>
  <si>
    <t>New Constructions / Renovation and setting up</t>
  </si>
  <si>
    <t>Total New Constructions / Renovation and setting up</t>
  </si>
  <si>
    <t>Corpus Grants to HMS/RKS</t>
  </si>
  <si>
    <t>Total Corpus Grants to HMS/RKS</t>
  </si>
  <si>
    <t>District Action Plans (Including Block, Village)</t>
  </si>
  <si>
    <t>Total District Action Plans (including Block, Village)</t>
  </si>
  <si>
    <t>Panchayati Raj Initiative</t>
  </si>
  <si>
    <t>Total Panchayati Raj Initiative</t>
  </si>
  <si>
    <t>Mainstreaming of AYUSH</t>
  </si>
  <si>
    <t>Total Mainstreaming of AYUSH</t>
  </si>
  <si>
    <t>IEC-BCC NRHM</t>
  </si>
  <si>
    <t>Total IEC-BCC NRHM</t>
  </si>
  <si>
    <t>Mobile Medical Units (Including recurring expenditure)</t>
  </si>
  <si>
    <t>Total Mobile Medical Units (Including recurring expenditure)</t>
  </si>
  <si>
    <t>Referral Transport</t>
  </si>
  <si>
    <t>Total Referral Transport</t>
  </si>
  <si>
    <t>Total PPP / NGO</t>
  </si>
  <si>
    <t>Innovations</t>
  </si>
  <si>
    <t>Total Innovations</t>
  </si>
  <si>
    <t>Planning, Implementation and Monitoring</t>
  </si>
  <si>
    <t>Total Planning, Implementation and Monitoring</t>
  </si>
  <si>
    <t>Procurement</t>
  </si>
  <si>
    <t>Total Procurement</t>
  </si>
  <si>
    <t>Physical Target 2011-12* (physical indicator is 87135 ASHA )</t>
  </si>
  <si>
    <t>Physical Target 2011-12* (physical indicator is 87135 ASHAs)</t>
  </si>
  <si>
    <t>Physical Target 2011-12* (physical indicator is 87135 ASHA)</t>
  </si>
  <si>
    <t>Physical Target 2011-12* (physical indicator is 4662 -9 DAC/ 38 DCM/ 38 DDA/427 BCM &amp; 4150 AF )</t>
  </si>
  <si>
    <t>Physical Target 2011-12* (physical indicator is SDH )</t>
  </si>
  <si>
    <t>Physical Target 2011-12* (physical indicator is PHC )</t>
  </si>
  <si>
    <t>Physical Target 2011-12* (physical indicator is APHC)</t>
  </si>
  <si>
    <t>Physical Target 2011-12* (physical indicator is HSC)</t>
  </si>
  <si>
    <t>Physical Target 2011-12* (physical indicator is Revenue Village)</t>
  </si>
  <si>
    <t xml:space="preserve">Physical Target 2011-12* (physical indicator is - Ref. Hosp </t>
  </si>
  <si>
    <t>Physical Target 2011-12* (physical indicator is Sub. Div. Hosp</t>
  </si>
  <si>
    <t>Physical Target 2011-12* (physical indicator is PHCs</t>
  </si>
  <si>
    <t>Physical Target 2011-12* (physical indicator is APHC</t>
  </si>
  <si>
    <t xml:space="preserve">Physical Target 2011-12* (physical indicator is  District Hospital </t>
  </si>
  <si>
    <t>Physical Target 2011-12* (physical indicator is ---------------------------------------------------------- )</t>
  </si>
  <si>
    <t>Physical Target 2011-12* (physical indicator is Two Health facilities</t>
  </si>
  <si>
    <t>Physical Target 2011-12* (physical indicator is Health facilities</t>
  </si>
  <si>
    <t>Physical Target 2011-12* (physical indicator is Old APHC</t>
  </si>
  <si>
    <t>Physical Target 2011-12* (physical indicator is 9 Executive Eng., 38 Asst. Eng. &amp; 76 JE)</t>
  </si>
  <si>
    <t>Physical Target 2011-12* (physical indicator is  ANM training School</t>
  </si>
  <si>
    <t>Physical Target 2011-12* (physical indicator is " no. of Ref. Hospital. + SDH in the districts)</t>
  </si>
  <si>
    <t>Physical Target 2011-12* (physical indicator is " no. of PHC in the district)</t>
  </si>
  <si>
    <t>Physical Target 2011-12* (physical indicator is " no. of APHC in the districts )</t>
  </si>
  <si>
    <t>Physical Target 2011-12* (physical indicator is - Conducting VHSC Monthly Meeting &amp; Participated by Block Officials  )</t>
  </si>
  <si>
    <t>Physical Target 2011-12* (physical indicator is -Traning  of PHC official &amp; VHSC Member )</t>
  </si>
  <si>
    <t>Physical Target 2011-12* (physical indicator is -No of Doctors- )</t>
  </si>
  <si>
    <t>Physical Target 2011-12* (physical indicator is given below)</t>
  </si>
  <si>
    <t>Physical Target 2011-12* (physical indicator is 38 districts @ 4000/- each districts )</t>
  </si>
  <si>
    <t>Physical Target 2011-12* (physical indicator is 48 )</t>
  </si>
  <si>
    <t>Physical Target 2011-12* (physical indicator is Health facility- (DH+SDH+ RH+PHC)</t>
  </si>
  <si>
    <t>Physical Target 2011-12* (physical indicator is No. of safe abortion cases)</t>
  </si>
  <si>
    <t>Physical Target 2011-12* (physical indicator is Data Centre)</t>
  </si>
  <si>
    <t>Physical Target 2011-12* (physical indicator is SCNU &amp; NBCC Equipment)</t>
  </si>
  <si>
    <t>Physical Target 2011-12* (physical indicator is 5 Kit/PHC/Dist) "534*5=2670 Kit"</t>
  </si>
  <si>
    <t>Physical Target 2011-12* (physical indicator is 5 NSV kit/Dist. ) " 5 Kit*38=190 Kit"</t>
  </si>
  <si>
    <t>Physical Target 2011-12* (physical indicator is no. of kits</t>
  </si>
  <si>
    <t>Physical Target 2011-12* (physical indicator is Population )</t>
  </si>
  <si>
    <t>Remarks</t>
  </si>
  <si>
    <t xml:space="preserve">Remarks </t>
  </si>
  <si>
    <t>Physical Target 2011-12* (physical indicator is ---------------------------------------- )</t>
  </si>
  <si>
    <t>Physical Target 2011-12* (physical indicator is --------------- )</t>
  </si>
  <si>
    <t>Physical Target 2011-12* (physical indicator is ------------------------------ )</t>
  </si>
  <si>
    <t>Physical Target 2011-12* (physical indicator is ------------------------------------ )</t>
  </si>
  <si>
    <t>Name of Facility</t>
  </si>
  <si>
    <t>Physical Target 2011-12* (physical indicator is -- No of Training)</t>
  </si>
  <si>
    <t>Facilities wise allocation</t>
  </si>
  <si>
    <t>Physical Target</t>
  </si>
  <si>
    <t>Total allotment</t>
  </si>
  <si>
    <t>District Level Fund Retention</t>
  </si>
  <si>
    <t>Physical Target 2011-12* (Physical indicator is Establishment and implementation of PROMIS in District Drug Warehouse)</t>
  </si>
  <si>
    <t>72  visits by RP , 48 visits by M&amp;EO, 1 Quaterly bulletin</t>
  </si>
  <si>
    <t xml:space="preserve">Physical Target 2011-12
(Physical Indiactor is One APHC of each Block and two Sub-Centre  of  in one district)
</t>
  </si>
  <si>
    <t>AMC(Rs. 3405/-)</t>
  </si>
  <si>
    <t>New Location 16640/-)</t>
  </si>
  <si>
    <t>Physical Target 2011-12* (Physcal indicator is solar water system  in Health Facilities</t>
  </si>
  <si>
    <t>Physical Target 2011-12* (physical indicator is Laboratory Assistant+MO)</t>
  </si>
  <si>
    <t>17+</t>
  </si>
  <si>
    <t>Per PHC 15 sessions monitored per month by MO/BHM 
from Part - B FMR Code : B.15.3.b</t>
  </si>
  <si>
    <t>Extra 5 sessions to be monitored
from Part - B FMR Code : B.15.3.b</t>
  </si>
  <si>
    <t>Total for monitoring (for PHC level monitoring) from Part - B FMR Code : B.15.3.b</t>
  </si>
  <si>
    <t>Extra Rs 58000 per DIO for field visit from Part B- FMR Code : B.15.3.b</t>
  </si>
  <si>
    <t>Total Part B</t>
  </si>
  <si>
    <t>C</t>
  </si>
  <si>
    <t>Physical Target 2011-12* (physical indicator is ---------------------)</t>
  </si>
  <si>
    <t>Physical Target 2011-12* (physical indicator is -------------- )</t>
  </si>
  <si>
    <t>Physical Target 2011-12* (physical indicator is --------------)</t>
  </si>
  <si>
    <t>Physical Target 2011-12* (physical indicator is --------------------- )</t>
  </si>
  <si>
    <t>Physical Target 2011-12* (physical indicator is ----------------------)</t>
  </si>
  <si>
    <t>Physical Target 2011-12* (physical indicator is ----------------------- )</t>
  </si>
  <si>
    <t>Surplus Fund</t>
  </si>
  <si>
    <t>more fund need</t>
  </si>
  <si>
    <t>surplus fund</t>
  </si>
  <si>
    <t>39.85 lacs requied for APHC Kansi, Sadar Block</t>
  </si>
  <si>
    <t>Extra Fund Required</t>
  </si>
  <si>
    <t>Extra Fund Needed</t>
  </si>
  <si>
    <t>Amount equal to veriance required</t>
  </si>
  <si>
    <t>Fund of Rs is required to clear last year 's bill.</t>
  </si>
  <si>
    <t>Fund of Rs 7,40,146/- is required to clear last year 's bill.</t>
  </si>
  <si>
    <t>Physical Target 2011-12* (physical indicator is--------- )</t>
  </si>
  <si>
    <t>Physical Target 2011-12* (physical indicator is -----------------)</t>
  </si>
  <si>
    <t>Physical Target 2011-12* (physical indicator is ASHA )</t>
  </si>
  <si>
    <t>ROP/FMR Budget Head: Annual Maintenance Grant for CHCs</t>
  </si>
  <si>
    <t>ROP/FMR Budget Head:Annual Maintenance Grant for SDH</t>
  </si>
  <si>
    <t>ROP/FMR Budget Head:  Annual Maintenance Grant for PHCs</t>
  </si>
  <si>
    <t>ROP/FMR Budget Head: Annual Maintenance Grant for APHCs</t>
  </si>
  <si>
    <t>ROP/FMR Budget Head:  Annual Maintenance Grant for Sub Centres</t>
  </si>
  <si>
    <t>Physical Target 2011-12* (physical indicator is -HSC)</t>
  </si>
  <si>
    <t>ROP/FMR Budget Head: Construction of SNCU in District Hospitals</t>
  </si>
  <si>
    <t>Physical Target 2011-12* (physical indicator is  SCNU Building)</t>
  </si>
  <si>
    <t>ROP/FMR Budget Head:Others Up gradation of 2 Health Facilities (Rajendra Nagar Eye Hospital &amp; Lok Nayak Jay Prakash Narayan Hospital) into Super Speciality as per IPHS</t>
  </si>
  <si>
    <t>ROP/FMR Budget Head: Accreditation / ISO : 9000 certification of 90 Health Facilities (15 DH+15 SDH+ 10 RH+ 50 PHC)</t>
  </si>
  <si>
    <t>ROP/FMR Budget Head:  Construction of residencial Quarters for Doctor &amp; Staff Nurses in 38 old APHCs</t>
  </si>
  <si>
    <t>ROP/FMR Budget Head:  Strengthening of cold chain
(Refurbishment of existing Cold chain room for district stores and Earthing and wiring of existing Cold chain rooms in all PHCs)</t>
  </si>
  <si>
    <t>Physical Target 2011-12* (physical indicator is Health Sub Centres)</t>
  </si>
  <si>
    <t>ROP/FMR Budget Head:  Corpus Grants to HMS/RKS-District Hospitals</t>
  </si>
  <si>
    <t>ROP/FMR Budget Head:  Corpus Grants to HMS/RKS-CHCs (SDH)</t>
  </si>
  <si>
    <t>ROP/FMR Budget Head: Corpus Grants to HMS/RKS- PHCs</t>
  </si>
  <si>
    <t>ROP/FMR Budget Head: Corpus Grants to HMS/RKS-  Other (APHC)</t>
  </si>
  <si>
    <t>Physical Target 2011-12* (Physical indicator is --no. of DHAP,BHAP,HSC Plan,Village Plans for FY 2012-13)</t>
  </si>
  <si>
    <t>Physical Target 2011-12* (Physical indicator is ---DPC)</t>
  </si>
  <si>
    <t>ROP/FMR Budget Head:  Mainstreaming of AYUSH-Medical Officers at DH/CHCs/ PHCs (only AYUSH)</t>
  </si>
  <si>
    <t>ROP/FMR Budget Head:Mainstreaming of AYUSH- AYUSH Specialists</t>
  </si>
  <si>
    <t>ROP/FMR Budget Head: Mainstreaming of AYUSH- Other Staff Nurse/ Supervisory Nurses (for AYUSH)</t>
  </si>
  <si>
    <t>ROP/FMR Budget Head: Mainstreaming of AYUSH- Training of AYUSH Doctors &amp; Paramedical staffs w.r.t AYUSH wing and establishment of head quarter cost</t>
  </si>
  <si>
    <t>ROP/FMR Budget Head:  Health Mela (Leprosy)</t>
  </si>
  <si>
    <t>Physical Target 2011-12* (physical indicator is Ambulance)</t>
  </si>
  <si>
    <t>Physical Target 2011-12* (physical indicator is ambulance)</t>
  </si>
  <si>
    <t>Physical Target 2011-12* (physical indicator is control room)</t>
  </si>
  <si>
    <t>Physical Target 2011-12* (Physical indicator is- MCH &amp; RDC)</t>
  </si>
  <si>
    <t>Physical Target 2011-12* (physical indicator is " total no. of functional X-Ray/Ultrasound &amp; Pathology Centres in the District)</t>
  </si>
  <si>
    <t>ROP/FMR Budget Head: IMEP (Bio-Waste Management)-Operationalise Infection Management &amp; Enviornment plan at health facilities (incl. training of in house-Staff (ANM,safaikarmacharies,clinic support staff)on recognizing,segregating and disposing of bio-medical waste + Organise dissemination workshops for IMEP Guidelines</t>
  </si>
  <si>
    <t>Physical Target 2011-12* (physical indicator is AWC )</t>
  </si>
  <si>
    <t>ROP/FMR Budget Head:Innovation (Rajiv Gandhi scheme for Empowerment of Adolecent Girls or SABLA)</t>
  </si>
  <si>
    <t>ROP/FMR Budget Head:YUKTI Yojana (Acceditation of public and private sector for providing Safe Abortion services)</t>
  </si>
  <si>
    <t>Physical Target 2011-12* (Physical indicator is -- PHC)</t>
  </si>
  <si>
    <t>Physical Target 2011-12* (Physical indicator is Hospital Management System, Tele-Medicine and Mobile based data uploading System from HSC level in two districts)</t>
  </si>
  <si>
    <t>ROP/FMR Budget Head: Hospital Management System, Tele-Medicine and Mobile based monitoring</t>
  </si>
  <si>
    <t>Physical Target 2011-12* (Physical indicator is 4 visits per month per district by DM&amp;E and R-M&amp;EO officer and 4 visits per PHCs by Resource Pool members)</t>
  </si>
  <si>
    <t>Physical Target 2011-12* (physical indicator is 1 IUD Kit per Distt)</t>
  </si>
  <si>
    <t>ROP/FMR Budget Head: Procurement of  IUD Kit (FP) (PHC Level)</t>
  </si>
  <si>
    <t>Physical Target 2011-12* (physical indicator is total number of Distt./Sub-divisional/Referal Hospital in one district)
(Dental Chair is to be alloted at each DH-2, SDH-1, Ref-1)</t>
  </si>
  <si>
    <t>ROP/FMR Budget Head: Parental Iron sucrose (IV/IM) as therapeutic measure to pregnant women with severe Anemia</t>
  </si>
  <si>
    <t>Physical Target 2011-12* (Physical indicator is Dist)</t>
  </si>
  <si>
    <t>PHC Alinagar</t>
  </si>
  <si>
    <t xml:space="preserve">PHC Bahadurpur  </t>
  </si>
  <si>
    <t>PHC Baheri</t>
  </si>
  <si>
    <t>PHC Bnipur</t>
  </si>
  <si>
    <t xml:space="preserve">PHC Biraul </t>
  </si>
  <si>
    <t>PHC Gauraboram</t>
  </si>
  <si>
    <t>PHC Ghanshyampur</t>
  </si>
  <si>
    <t>PHC Hanumannagar</t>
  </si>
  <si>
    <t>PHC Hayaghat</t>
  </si>
  <si>
    <t>PHC Jaley</t>
  </si>
  <si>
    <t>PHC K. Aasthan</t>
  </si>
  <si>
    <t>PHC K. Aasthan Satighat</t>
  </si>
  <si>
    <t>PHC Keoti</t>
  </si>
  <si>
    <t>PHC Kiratpur</t>
  </si>
  <si>
    <t>PHC Manigachi</t>
  </si>
  <si>
    <t>PHC Sadar</t>
  </si>
  <si>
    <t>PHC Singhwara</t>
  </si>
  <si>
    <t>PHC Tardih</t>
  </si>
  <si>
    <t>Referal Manigachi</t>
  </si>
  <si>
    <t>Referal Jaley</t>
  </si>
  <si>
    <t>SDH Benipur</t>
  </si>
  <si>
    <t>Total Allotment 2011-12</t>
  </si>
  <si>
    <t>District-Darbhanga</t>
  </si>
  <si>
    <r>
      <t>Physical Target 2011-12* (Physical indicator is</t>
    </r>
    <r>
      <rPr>
        <b/>
        <u/>
        <sz val="11"/>
        <color indexed="8"/>
        <rFont val="Arial"/>
        <family val="2"/>
      </rPr>
      <t>-No. of Sub Centre</t>
    </r>
    <r>
      <rPr>
        <b/>
        <sz val="11"/>
        <color indexed="8"/>
        <rFont val="Arial"/>
        <family val="2"/>
      </rPr>
      <t xml:space="preserve"> )</t>
    </r>
  </si>
  <si>
    <t xml:space="preserve"> Total Allotment 2011-12</t>
  </si>
  <si>
    <t>Physical Target 2011-12* (physical indicator is )</t>
  </si>
  <si>
    <t>Grand Total-Part B</t>
  </si>
  <si>
    <t>- 1 hoarding, 2 wall painting, 1 sign board / FRU,   
- 1health camp / district,  9 wall painting, 1 sign board / PHCs
- Other IEC/ BCC activities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</si>
</sst>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  <numFmt numFmtId="165" formatCode="_(* #,##0_);_(* \(#,##0\);_(* &quot;-&quot;??_);_(@_)"/>
    <numFmt numFmtId="166" formatCode="_(* #,##0.00_);_(* \(#,##0.00\);_(* &quot;-&quot;??_);_(@_)"/>
    <numFmt numFmtId="167" formatCode="#,##0_ ;\-#,##0\ "/>
    <numFmt numFmtId="168" formatCode="_(&quot;$&quot;* #,##0.00_);_(&quot;$&quot;* \(#,##0.00\);_(&quot;$&quot;* &quot;-&quot;??_);_(@_)"/>
  </numFmts>
  <fonts count="4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.5"/>
      <color theme="1"/>
      <name val="Calibri"/>
      <family val="2"/>
      <scheme val="minor"/>
    </font>
    <font>
      <b/>
      <sz val="11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20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i/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name val="Arial"/>
      <family val="2"/>
    </font>
    <font>
      <b/>
      <sz val="11"/>
      <color indexed="8"/>
      <name val="Arial"/>
      <family val="2"/>
    </font>
    <font>
      <b/>
      <sz val="8"/>
      <name val="Arial"/>
      <family val="2"/>
    </font>
    <font>
      <b/>
      <sz val="20"/>
      <color theme="1"/>
      <name val="Arial"/>
      <family val="2"/>
    </font>
    <font>
      <b/>
      <u/>
      <sz val="11"/>
      <color indexed="8"/>
      <name val="Arial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i/>
      <sz val="11"/>
      <name val="Arial"/>
      <family val="2"/>
    </font>
    <font>
      <sz val="7"/>
      <color theme="1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72">
    <xf numFmtId="0" fontId="0" fillId="0" borderId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4" fillId="4" borderId="0" applyNumberFormat="0" applyBorder="0" applyAlignment="0" applyProtection="0"/>
    <xf numFmtId="0" fontId="15" fillId="21" borderId="4" applyNumberFormat="0" applyAlignment="0" applyProtection="0"/>
    <xf numFmtId="0" fontId="16" fillId="22" borderId="5" applyNumberFormat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4" applyNumberFormat="0" applyAlignment="0" applyProtection="0"/>
    <xf numFmtId="0" fontId="23" fillId="0" borderId="9" applyNumberFormat="0" applyFill="0" applyAlignment="0" applyProtection="0"/>
    <xf numFmtId="0" fontId="24" fillId="23" borderId="0" applyNumberFormat="0" applyBorder="0" applyAlignment="0" applyProtection="0"/>
    <xf numFmtId="0" fontId="1" fillId="24" borderId="10" applyNumberFormat="0" applyFont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4" fillId="0" borderId="12" applyNumberFormat="0" applyFill="0" applyAlignment="0" applyProtection="0"/>
    <xf numFmtId="0" fontId="2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" fillId="24" borderId="10" applyNumberFormat="0" applyFont="0" applyAlignment="0" applyProtection="0"/>
    <xf numFmtId="166" fontId="1" fillId="0" borderId="0" applyFont="0" applyFill="0" applyBorder="0" applyAlignment="0" applyProtection="0"/>
    <xf numFmtId="0" fontId="8" fillId="0" borderId="0"/>
    <xf numFmtId="0" fontId="1" fillId="0" borderId="0"/>
    <xf numFmtId="0" fontId="1" fillId="24" borderId="10" applyNumberFormat="0" applyFont="0" applyAlignment="0" applyProtection="0"/>
    <xf numFmtId="0" fontId="9" fillId="0" borderId="0"/>
    <xf numFmtId="0" fontId="5" fillId="0" borderId="0"/>
    <xf numFmtId="0" fontId="9" fillId="0" borderId="0"/>
    <xf numFmtId="0" fontId="5" fillId="0" borderId="0"/>
    <xf numFmtId="0" fontId="5" fillId="24" borderId="10" applyNumberFormat="0" applyFont="0" applyAlignment="0" applyProtection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4" fillId="4" borderId="0" applyNumberFormat="0" applyBorder="0" applyAlignment="0" applyProtection="0"/>
    <xf numFmtId="0" fontId="15" fillId="21" borderId="4" applyNumberFormat="0" applyAlignment="0" applyProtection="0"/>
    <xf numFmtId="0" fontId="16" fillId="22" borderId="5" applyNumberFormat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4" applyNumberFormat="0" applyAlignment="0" applyProtection="0"/>
    <xf numFmtId="0" fontId="23" fillId="0" borderId="9" applyNumberFormat="0" applyFill="0" applyAlignment="0" applyProtection="0"/>
    <xf numFmtId="0" fontId="24" fillId="23" borderId="0" applyNumberFormat="0" applyBorder="0" applyAlignment="0" applyProtection="0"/>
    <xf numFmtId="0" fontId="5" fillId="24" borderId="10" applyNumberFormat="0" applyFont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4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9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4" fillId="4" borderId="0" applyNumberFormat="0" applyBorder="0" applyAlignment="0" applyProtection="0"/>
    <xf numFmtId="0" fontId="15" fillId="21" borderId="4" applyNumberFormat="0" applyAlignment="0" applyProtection="0"/>
    <xf numFmtId="0" fontId="16" fillId="22" borderId="5" applyNumberFormat="0" applyAlignment="0" applyProtection="0"/>
    <xf numFmtId="166" fontId="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4" applyNumberFormat="0" applyAlignment="0" applyProtection="0"/>
    <xf numFmtId="0" fontId="23" fillId="0" borderId="9" applyNumberFormat="0" applyFill="0" applyAlignment="0" applyProtection="0"/>
    <xf numFmtId="0" fontId="24" fillId="23" borderId="0" applyNumberFormat="0" applyBorder="0" applyAlignment="0" applyProtection="0"/>
    <xf numFmtId="0" fontId="5" fillId="24" borderId="10" applyNumberFormat="0" applyFont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4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9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4" fillId="4" borderId="0" applyNumberFormat="0" applyBorder="0" applyAlignment="0" applyProtection="0"/>
    <xf numFmtId="0" fontId="15" fillId="21" borderId="4" applyNumberFormat="0" applyAlignment="0" applyProtection="0"/>
    <xf numFmtId="0" fontId="16" fillId="22" borderId="5" applyNumberFormat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4" applyNumberFormat="0" applyAlignment="0" applyProtection="0"/>
    <xf numFmtId="0" fontId="23" fillId="0" borderId="9" applyNumberFormat="0" applyFill="0" applyAlignment="0" applyProtection="0"/>
    <xf numFmtId="0" fontId="24" fillId="23" borderId="0" applyNumberFormat="0" applyBorder="0" applyAlignment="0" applyProtection="0"/>
    <xf numFmtId="0" fontId="9" fillId="0" borderId="0"/>
    <xf numFmtId="0" fontId="5" fillId="24" borderId="10" applyNumberFormat="0" applyFont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4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4" fillId="4" borderId="0" applyNumberFormat="0" applyBorder="0" applyAlignment="0" applyProtection="0"/>
    <xf numFmtId="0" fontId="15" fillId="21" borderId="4" applyNumberFormat="0" applyAlignment="0" applyProtection="0"/>
    <xf numFmtId="0" fontId="16" fillId="22" borderId="5" applyNumberFormat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4" applyNumberFormat="0" applyAlignment="0" applyProtection="0"/>
    <xf numFmtId="0" fontId="23" fillId="0" borderId="9" applyNumberFormat="0" applyFill="0" applyAlignment="0" applyProtection="0"/>
    <xf numFmtId="0" fontId="24" fillId="23" borderId="0" applyNumberFormat="0" applyBorder="0" applyAlignment="0" applyProtection="0"/>
    <xf numFmtId="0" fontId="9" fillId="0" borderId="0"/>
    <xf numFmtId="0" fontId="5" fillId="24" borderId="10" applyNumberFormat="0" applyFont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4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4" fillId="4" borderId="0" applyNumberFormat="0" applyBorder="0" applyAlignment="0" applyProtection="0"/>
    <xf numFmtId="0" fontId="15" fillId="21" borderId="4" applyNumberFormat="0" applyAlignment="0" applyProtection="0"/>
    <xf numFmtId="0" fontId="16" fillId="22" borderId="5" applyNumberFormat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4" applyNumberFormat="0" applyAlignment="0" applyProtection="0"/>
    <xf numFmtId="0" fontId="23" fillId="0" borderId="9" applyNumberFormat="0" applyFill="0" applyAlignment="0" applyProtection="0"/>
    <xf numFmtId="0" fontId="24" fillId="23" borderId="0" applyNumberFormat="0" applyBorder="0" applyAlignment="0" applyProtection="0"/>
    <xf numFmtId="0" fontId="5" fillId="24" borderId="10" applyNumberFormat="0" applyFont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4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4" fillId="4" borderId="0" applyNumberFormat="0" applyBorder="0" applyAlignment="0" applyProtection="0"/>
    <xf numFmtId="0" fontId="15" fillId="21" borderId="4" applyNumberFormat="0" applyAlignment="0" applyProtection="0"/>
    <xf numFmtId="0" fontId="16" fillId="22" borderId="5" applyNumberFormat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4" applyNumberFormat="0" applyAlignment="0" applyProtection="0"/>
    <xf numFmtId="0" fontId="23" fillId="0" borderId="9" applyNumberFormat="0" applyFill="0" applyAlignment="0" applyProtection="0"/>
    <xf numFmtId="0" fontId="24" fillId="23" borderId="0" applyNumberFormat="0" applyBorder="0" applyAlignment="0" applyProtection="0"/>
    <xf numFmtId="0" fontId="5" fillId="24" borderId="10" applyNumberFormat="0" applyFont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4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4" fillId="4" borderId="0" applyNumberFormat="0" applyBorder="0" applyAlignment="0" applyProtection="0"/>
    <xf numFmtId="0" fontId="15" fillId="21" borderId="4" applyNumberFormat="0" applyAlignment="0" applyProtection="0"/>
    <xf numFmtId="0" fontId="16" fillId="22" borderId="5" applyNumberFormat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4" applyNumberFormat="0" applyAlignment="0" applyProtection="0"/>
    <xf numFmtId="0" fontId="23" fillId="0" borderId="9" applyNumberFormat="0" applyFill="0" applyAlignment="0" applyProtection="0"/>
    <xf numFmtId="0" fontId="24" fillId="23" borderId="0" applyNumberFormat="0" applyBorder="0" applyAlignment="0" applyProtection="0"/>
    <xf numFmtId="0" fontId="5" fillId="24" borderId="10" applyNumberFormat="0" applyFont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4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9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4" fillId="4" borderId="0" applyNumberFormat="0" applyBorder="0" applyAlignment="0" applyProtection="0"/>
    <xf numFmtId="0" fontId="15" fillId="21" borderId="4" applyNumberFormat="0" applyAlignment="0" applyProtection="0"/>
    <xf numFmtId="0" fontId="16" fillId="22" borderId="5" applyNumberFormat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4" applyNumberFormat="0" applyAlignment="0" applyProtection="0"/>
    <xf numFmtId="0" fontId="23" fillId="0" borderId="9" applyNumberFormat="0" applyFill="0" applyAlignment="0" applyProtection="0"/>
    <xf numFmtId="0" fontId="24" fillId="23" borderId="0" applyNumberFormat="0" applyBorder="0" applyAlignment="0" applyProtection="0"/>
    <xf numFmtId="0" fontId="5" fillId="24" borderId="10" applyNumberFormat="0" applyFont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4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9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4" fillId="4" borderId="0" applyNumberFormat="0" applyBorder="0" applyAlignment="0" applyProtection="0"/>
    <xf numFmtId="0" fontId="15" fillId="21" borderId="4" applyNumberFormat="0" applyAlignment="0" applyProtection="0"/>
    <xf numFmtId="0" fontId="16" fillId="22" borderId="5" applyNumberFormat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4" applyNumberFormat="0" applyAlignment="0" applyProtection="0"/>
    <xf numFmtId="0" fontId="23" fillId="0" borderId="9" applyNumberFormat="0" applyFill="0" applyAlignment="0" applyProtection="0"/>
    <xf numFmtId="0" fontId="24" fillId="23" borderId="0" applyNumberFormat="0" applyBorder="0" applyAlignment="0" applyProtection="0"/>
    <xf numFmtId="0" fontId="5" fillId="24" borderId="10" applyNumberFormat="0" applyFont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4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166" fontId="5" fillId="0" borderId="0" applyFont="0" applyFill="0" applyBorder="0" applyAlignment="0" applyProtection="0"/>
    <xf numFmtId="0" fontId="1" fillId="0" borderId="0"/>
    <xf numFmtId="0" fontId="1" fillId="0" borderId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166" fontId="5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8" fontId="8" fillId="0" borderId="0" applyFont="0" applyFill="0" applyBorder="0" applyAlignment="0" applyProtection="0"/>
    <xf numFmtId="0" fontId="1" fillId="0" borderId="0"/>
  </cellStyleXfs>
  <cellXfs count="505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ill="1"/>
    <xf numFmtId="0" fontId="2" fillId="0" borderId="1" xfId="2" applyFont="1" applyFill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2" borderId="0" xfId="0" applyFill="1" applyAlignment="1">
      <alignment vertical="top" wrapText="1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0" xfId="0" applyFill="1"/>
    <xf numFmtId="0" fontId="0" fillId="2" borderId="0" xfId="0" applyFill="1" applyBorder="1"/>
    <xf numFmtId="0" fontId="0" fillId="0" borderId="0" xfId="0"/>
    <xf numFmtId="0" fontId="0" fillId="2" borderId="1" xfId="0" applyFill="1" applyBorder="1"/>
    <xf numFmtId="0" fontId="0" fillId="0" borderId="0" xfId="0" applyBorder="1" applyAlignment="1">
      <alignment vertical="top" wrapText="1"/>
    </xf>
    <xf numFmtId="0" fontId="11" fillId="25" borderId="1" xfId="0" applyFont="1" applyFill="1" applyBorder="1" applyAlignment="1">
      <alignment vertical="top" wrapText="1"/>
    </xf>
    <xf numFmtId="0" fontId="0" fillId="25" borderId="1" xfId="0" applyFill="1" applyBorder="1"/>
    <xf numFmtId="1" fontId="0" fillId="25" borderId="1" xfId="0" applyNumberFormat="1" applyFill="1" applyBorder="1"/>
    <xf numFmtId="0" fontId="4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1" fontId="0" fillId="2" borderId="1" xfId="0" applyNumberFormat="1" applyFill="1" applyBorder="1"/>
    <xf numFmtId="165" fontId="0" fillId="25" borderId="1" xfId="0" applyNumberFormat="1" applyFill="1" applyBorder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0" fillId="0" borderId="2" xfId="0" applyBorder="1" applyAlignment="1">
      <alignment vertical="top" wrapText="1"/>
    </xf>
    <xf numFmtId="0" fontId="0" fillId="0" borderId="0" xfId="0"/>
    <xf numFmtId="0" fontId="3" fillId="2" borderId="1" xfId="2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left"/>
    </xf>
    <xf numFmtId="0" fontId="10" fillId="0" borderId="1" xfId="0" applyFont="1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" fillId="2" borderId="1" xfId="2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1" fontId="0" fillId="2" borderId="0" xfId="0" applyNumberFormat="1" applyFill="1" applyAlignment="1">
      <alignment vertical="top" wrapText="1"/>
    </xf>
    <xf numFmtId="1" fontId="0" fillId="2" borderId="0" xfId="0" applyNumberFormat="1" applyFill="1" applyBorder="1"/>
    <xf numFmtId="2" fontId="0" fillId="2" borderId="0" xfId="0" applyNumberFormat="1" applyFill="1" applyBorder="1"/>
    <xf numFmtId="43" fontId="0" fillId="2" borderId="0" xfId="0" applyNumberFormat="1" applyFill="1" applyBorder="1"/>
    <xf numFmtId="165" fontId="0" fillId="2" borderId="0" xfId="0" applyNumberFormat="1" applyFill="1" applyBorder="1"/>
    <xf numFmtId="165" fontId="11" fillId="25" borderId="1" xfId="0" applyNumberFormat="1" applyFont="1" applyFill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0" fillId="2" borderId="0" xfId="0" applyFill="1" applyBorder="1" applyAlignment="1">
      <alignment vertical="top" wrapText="1"/>
    </xf>
    <xf numFmtId="0" fontId="8" fillId="27" borderId="0" xfId="0" applyFont="1" applyFill="1" applyAlignment="1">
      <alignment vertical="top" wrapText="1"/>
    </xf>
    <xf numFmtId="0" fontId="0" fillId="0" borderId="0" xfId="0" applyAlignment="1">
      <alignment horizontal="center"/>
    </xf>
    <xf numFmtId="1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1" fontId="6" fillId="0" borderId="1" xfId="467" applyNumberFormat="1" applyFont="1" applyFill="1" applyBorder="1" applyAlignment="1">
      <alignment vertical="top" wrapText="1"/>
    </xf>
    <xf numFmtId="1" fontId="6" fillId="2" borderId="1" xfId="0" applyNumberFormat="1" applyFont="1" applyFill="1" applyBorder="1" applyAlignment="1">
      <alignment vertical="center" wrapText="1"/>
    </xf>
    <xf numFmtId="0" fontId="32" fillId="2" borderId="1" xfId="0" applyFont="1" applyFill="1" applyBorder="1" applyAlignment="1">
      <alignment vertical="center" wrapText="1"/>
    </xf>
    <xf numFmtId="0" fontId="6" fillId="2" borderId="1" xfId="469" applyFont="1" applyFill="1" applyBorder="1" applyAlignment="1">
      <alignment vertical="center" wrapText="1"/>
    </xf>
    <xf numFmtId="1" fontId="6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vertical="center" wrapText="1"/>
    </xf>
    <xf numFmtId="0" fontId="32" fillId="2" borderId="1" xfId="0" applyFont="1" applyFill="1" applyBorder="1" applyAlignment="1">
      <alignment vertical="center"/>
    </xf>
    <xf numFmtId="0" fontId="32" fillId="2" borderId="1" xfId="0" applyFont="1" applyFill="1" applyBorder="1" applyAlignment="1">
      <alignment vertical="top" wrapText="1"/>
    </xf>
    <xf numFmtId="0" fontId="8" fillId="0" borderId="0" xfId="0" applyFont="1" applyFill="1" applyAlignment="1">
      <alignment horizontal="center" vertical="top" wrapText="1"/>
    </xf>
    <xf numFmtId="1" fontId="32" fillId="2" borderId="1" xfId="0" applyNumberFormat="1" applyFont="1" applyFill="1" applyBorder="1" applyAlignment="1">
      <alignment horizontal="right" vertical="center" wrapText="1"/>
    </xf>
    <xf numFmtId="0" fontId="32" fillId="2" borderId="1" xfId="0" applyFont="1" applyFill="1" applyBorder="1" applyAlignment="1">
      <alignment horizontal="right" vertical="center" wrapText="1"/>
    </xf>
    <xf numFmtId="0" fontId="6" fillId="2" borderId="1" xfId="469" applyFont="1" applyFill="1" applyBorder="1" applyAlignment="1">
      <alignment horizontal="right" vertical="center" wrapText="1"/>
    </xf>
    <xf numFmtId="0" fontId="6" fillId="2" borderId="1" xfId="285" applyFont="1" applyFill="1" applyBorder="1" applyAlignment="1">
      <alignment horizontal="right" vertical="center"/>
    </xf>
    <xf numFmtId="0" fontId="6" fillId="2" borderId="1" xfId="285" applyFont="1" applyFill="1" applyBorder="1" applyAlignment="1">
      <alignment horizontal="right" vertical="center" wrapText="1"/>
    </xf>
    <xf numFmtId="0" fontId="6" fillId="2" borderId="1" xfId="2" applyFont="1" applyFill="1" applyBorder="1" applyAlignment="1">
      <alignment horizontal="center"/>
    </xf>
    <xf numFmtId="0" fontId="6" fillId="2" borderId="1" xfId="2" applyFont="1" applyFill="1" applyBorder="1" applyAlignment="1">
      <alignment horizontal="left"/>
    </xf>
    <xf numFmtId="0" fontId="34" fillId="2" borderId="1" xfId="0" applyFont="1" applyFill="1" applyBorder="1" applyAlignment="1">
      <alignment horizontal="center"/>
    </xf>
    <xf numFmtId="0" fontId="32" fillId="2" borderId="1" xfId="0" applyFont="1" applyFill="1" applyBorder="1"/>
    <xf numFmtId="0" fontId="32" fillId="2" borderId="1" xfId="0" applyFont="1" applyFill="1" applyBorder="1" applyAlignment="1">
      <alignment horizontal="center"/>
    </xf>
    <xf numFmtId="0" fontId="32" fillId="2" borderId="1" xfId="0" applyFont="1" applyFill="1" applyBorder="1" applyAlignment="1">
      <alignment horizontal="right"/>
    </xf>
    <xf numFmtId="1" fontId="6" fillId="2" borderId="1" xfId="0" applyNumberFormat="1" applyFont="1" applyFill="1" applyBorder="1"/>
    <xf numFmtId="1" fontId="32" fillId="2" borderId="1" xfId="0" applyNumberFormat="1" applyFont="1" applyFill="1" applyBorder="1"/>
    <xf numFmtId="1" fontId="32" fillId="2" borderId="1" xfId="0" applyNumberFormat="1" applyFont="1" applyFill="1" applyBorder="1" applyAlignment="1">
      <alignment horizontal="right"/>
    </xf>
    <xf numFmtId="0" fontId="6" fillId="26" borderId="1" xfId="0" applyFont="1" applyFill="1" applyBorder="1" applyAlignment="1">
      <alignment wrapText="1"/>
    </xf>
    <xf numFmtId="1" fontId="6" fillId="2" borderId="1" xfId="0" applyNumberFormat="1" applyFont="1" applyFill="1" applyBorder="1" applyAlignment="1">
      <alignment vertical="center"/>
    </xf>
    <xf numFmtId="0" fontId="6" fillId="2" borderId="1" xfId="0" applyFont="1" applyFill="1" applyBorder="1"/>
    <xf numFmtId="0" fontId="32" fillId="0" borderId="0" xfId="0" applyFont="1" applyFill="1" applyAlignment="1">
      <alignment vertical="top"/>
    </xf>
    <xf numFmtId="0" fontId="32" fillId="27" borderId="0" xfId="0" applyFont="1" applyFill="1" applyAlignment="1">
      <alignment vertical="top" wrapText="1"/>
    </xf>
    <xf numFmtId="0" fontId="32" fillId="2" borderId="1" xfId="0" applyNumberFormat="1" applyFont="1" applyFill="1" applyBorder="1" applyAlignment="1">
      <alignment horizontal="right"/>
    </xf>
    <xf numFmtId="0" fontId="32" fillId="2" borderId="1" xfId="1" applyNumberFormat="1" applyFont="1" applyFill="1" applyBorder="1"/>
    <xf numFmtId="0" fontId="32" fillId="27" borderId="0" xfId="0" applyFont="1" applyFill="1" applyBorder="1" applyAlignment="1">
      <alignment vertical="top" wrapText="1"/>
    </xf>
    <xf numFmtId="0" fontId="32" fillId="27" borderId="1" xfId="0" applyFont="1" applyFill="1" applyBorder="1" applyAlignment="1">
      <alignment vertical="top" wrapText="1"/>
    </xf>
    <xf numFmtId="0" fontId="38" fillId="27" borderId="1" xfId="0" applyFont="1" applyFill="1" applyBorder="1" applyAlignment="1">
      <alignment vertical="top" wrapText="1"/>
    </xf>
    <xf numFmtId="0" fontId="38" fillId="0" borderId="1" xfId="0" applyFont="1" applyFill="1" applyBorder="1" applyAlignment="1">
      <alignment horizontal="center" vertical="top" wrapText="1"/>
    </xf>
    <xf numFmtId="0" fontId="32" fillId="2" borderId="0" xfId="0" applyFont="1" applyFill="1" applyBorder="1"/>
    <xf numFmtId="0" fontId="40" fillId="0" borderId="15" xfId="0" applyFont="1" applyFill="1" applyBorder="1" applyAlignment="1">
      <alignment vertical="top" wrapText="1"/>
    </xf>
    <xf numFmtId="0" fontId="32" fillId="0" borderId="0" xfId="0" applyFont="1" applyFill="1" applyBorder="1" applyAlignment="1">
      <alignment vertical="top" wrapText="1"/>
    </xf>
    <xf numFmtId="0" fontId="32" fillId="0" borderId="1" xfId="0" applyFont="1" applyFill="1" applyBorder="1" applyAlignment="1">
      <alignment vertical="top" wrapText="1"/>
    </xf>
    <xf numFmtId="0" fontId="38" fillId="0" borderId="3" xfId="0" applyFont="1" applyFill="1" applyBorder="1" applyAlignment="1">
      <alignment vertical="top" wrapText="1"/>
    </xf>
    <xf numFmtId="0" fontId="6" fillId="2" borderId="1" xfId="5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vertical="top" wrapText="1"/>
    </xf>
    <xf numFmtId="0" fontId="6" fillId="2" borderId="1" xfId="2" applyFont="1" applyFill="1" applyBorder="1" applyAlignment="1"/>
    <xf numFmtId="164" fontId="6" fillId="2" borderId="1" xfId="0" applyNumberFormat="1" applyFont="1" applyFill="1" applyBorder="1"/>
    <xf numFmtId="0" fontId="6" fillId="2" borderId="0" xfId="0" applyFont="1" applyFill="1" applyBorder="1"/>
    <xf numFmtId="0" fontId="32" fillId="0" borderId="1" xfId="0" applyFont="1" applyBorder="1"/>
    <xf numFmtId="1" fontId="6" fillId="2" borderId="1" xfId="139" applyNumberFormat="1" applyFont="1" applyFill="1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1" fillId="25" borderId="13" xfId="0" applyFont="1" applyFill="1" applyBorder="1" applyAlignment="1">
      <alignment vertical="top" wrapText="1"/>
    </xf>
    <xf numFmtId="0" fontId="0" fillId="25" borderId="13" xfId="0" applyFill="1" applyBorder="1"/>
    <xf numFmtId="1" fontId="0" fillId="2" borderId="13" xfId="0" applyNumberFormat="1" applyFill="1" applyBorder="1"/>
    <xf numFmtId="1" fontId="0" fillId="25" borderId="13" xfId="0" applyNumberFormat="1" applyFill="1" applyBorder="1"/>
    <xf numFmtId="165" fontId="0" fillId="25" borderId="13" xfId="0" applyNumberFormat="1" applyFill="1" applyBorder="1"/>
    <xf numFmtId="165" fontId="11" fillId="25" borderId="13" xfId="0" applyNumberFormat="1" applyFont="1" applyFill="1" applyBorder="1" applyAlignment="1">
      <alignment vertical="top" wrapText="1"/>
    </xf>
    <xf numFmtId="0" fontId="3" fillId="27" borderId="1" xfId="61" applyFont="1" applyFill="1" applyBorder="1" applyAlignment="1">
      <alignment horizontal="center" vertical="top" wrapText="1"/>
    </xf>
    <xf numFmtId="0" fontId="38" fillId="2" borderId="0" xfId="0" applyFont="1" applyFill="1" applyBorder="1" applyAlignment="1">
      <alignment horizontal="center" vertical="center" wrapText="1"/>
    </xf>
    <xf numFmtId="0" fontId="36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1" fontId="36" fillId="2" borderId="0" xfId="0" applyNumberFormat="1" applyFont="1" applyFill="1" applyBorder="1" applyAlignment="1">
      <alignment vertical="center" wrapText="1"/>
    </xf>
    <xf numFmtId="1" fontId="3" fillId="2" borderId="0" xfId="0" applyNumberFormat="1" applyFont="1" applyFill="1" applyBorder="1" applyAlignment="1">
      <alignment vertical="center" wrapText="1"/>
    </xf>
    <xf numFmtId="1" fontId="36" fillId="2" borderId="0" xfId="0" applyNumberFormat="1" applyFont="1" applyFill="1" applyBorder="1" applyAlignment="1">
      <alignment vertical="center"/>
    </xf>
    <xf numFmtId="0" fontId="38" fillId="2" borderId="0" xfId="0" applyFont="1" applyFill="1" applyBorder="1" applyAlignment="1">
      <alignment horizontal="center" vertical="center"/>
    </xf>
    <xf numFmtId="0" fontId="36" fillId="2" borderId="0" xfId="0" applyFont="1" applyFill="1" applyBorder="1" applyAlignment="1">
      <alignment vertical="center"/>
    </xf>
    <xf numFmtId="0" fontId="36" fillId="2" borderId="0" xfId="0" applyFont="1" applyFill="1" applyBorder="1" applyAlignment="1">
      <alignment horizontal="right" vertical="center"/>
    </xf>
    <xf numFmtId="0" fontId="36" fillId="2" borderId="0" xfId="0" applyFont="1" applyFill="1" applyAlignment="1">
      <alignment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center" vertical="top" wrapText="1"/>
    </xf>
    <xf numFmtId="0" fontId="0" fillId="0" borderId="17" xfId="0" applyBorder="1" applyAlignment="1">
      <alignment vertical="top" wrapText="1"/>
    </xf>
    <xf numFmtId="0" fontId="4" fillId="0" borderId="17" xfId="0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43" fontId="11" fillId="0" borderId="0" xfId="0" applyNumberFormat="1" applyFont="1" applyFill="1" applyBorder="1" applyAlignment="1">
      <alignment vertical="top" wrapText="1"/>
    </xf>
    <xf numFmtId="1" fontId="0" fillId="2" borderId="0" xfId="0" applyNumberFormat="1" applyFill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0" fillId="2" borderId="16" xfId="0" applyFill="1" applyBorder="1" applyAlignment="1">
      <alignment vertical="top" wrapText="1"/>
    </xf>
    <xf numFmtId="0" fontId="0" fillId="2" borderId="13" xfId="0" applyFill="1" applyBorder="1" applyAlignment="1">
      <alignment vertical="top" wrapText="1"/>
    </xf>
    <xf numFmtId="0" fontId="4" fillId="0" borderId="13" xfId="0" applyFont="1" applyBorder="1" applyAlignment="1">
      <alignment vertical="center" wrapText="1"/>
    </xf>
    <xf numFmtId="0" fontId="0" fillId="2" borderId="14" xfId="0" applyFill="1" applyBorder="1" applyAlignment="1">
      <alignment vertical="top" wrapText="1"/>
    </xf>
    <xf numFmtId="1" fontId="6" fillId="2" borderId="0" xfId="0" applyNumberFormat="1" applyFont="1" applyFill="1" applyBorder="1"/>
    <xf numFmtId="1" fontId="6" fillId="2" borderId="1" xfId="2" applyNumberFormat="1" applyFont="1" applyFill="1" applyBorder="1" applyAlignment="1">
      <alignment horizontal="right" vertical="center"/>
    </xf>
    <xf numFmtId="0" fontId="6" fillId="0" borderId="1" xfId="467" applyFont="1" applyFill="1" applyBorder="1" applyAlignment="1">
      <alignment horizontal="right" vertical="top" wrapText="1"/>
    </xf>
    <xf numFmtId="1" fontId="28" fillId="2" borderId="0" xfId="0" applyNumberFormat="1" applyFont="1" applyFill="1"/>
    <xf numFmtId="1" fontId="0" fillId="0" borderId="0" xfId="0" applyNumberFormat="1" applyAlignment="1">
      <alignment vertical="top" wrapText="1"/>
    </xf>
    <xf numFmtId="0" fontId="0" fillId="0" borderId="0" xfId="0" applyAlignment="1">
      <alignment vertical="top" wrapText="1"/>
    </xf>
    <xf numFmtId="0" fontId="0" fillId="2" borderId="0" xfId="0" applyFill="1" applyAlignment="1">
      <alignment vertical="top" wrapText="1"/>
    </xf>
    <xf numFmtId="0" fontId="0" fillId="0" borderId="0" xfId="0" applyAlignment="1">
      <alignment vertical="top" wrapText="1"/>
    </xf>
    <xf numFmtId="1" fontId="0" fillId="0" borderId="0" xfId="0" applyNumberFormat="1" applyAlignment="1">
      <alignment vertical="top" wrapText="1"/>
    </xf>
    <xf numFmtId="1" fontId="0" fillId="0" borderId="0" xfId="0" applyNumberFormat="1" applyAlignment="1">
      <alignment vertical="top" wrapText="1"/>
    </xf>
    <xf numFmtId="1" fontId="0" fillId="0" borderId="0" xfId="0" applyNumberFormat="1" applyAlignment="1">
      <alignment vertical="top" wrapText="1"/>
    </xf>
    <xf numFmtId="1" fontId="0" fillId="0" borderId="0" xfId="0" applyNumberFormat="1" applyAlignment="1">
      <alignment vertical="top" wrapText="1"/>
    </xf>
    <xf numFmtId="1" fontId="0" fillId="0" borderId="0" xfId="0" applyNumberFormat="1" applyAlignment="1">
      <alignment vertical="top" wrapText="1"/>
    </xf>
    <xf numFmtId="1" fontId="0" fillId="0" borderId="0" xfId="0" applyNumberFormat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/>
    <xf numFmtId="0" fontId="0" fillId="0" borderId="0" xfId="0" applyAlignment="1">
      <alignment vertical="top" wrapText="1"/>
    </xf>
    <xf numFmtId="0" fontId="0" fillId="2" borderId="0" xfId="0" applyFill="1"/>
    <xf numFmtId="1" fontId="0" fillId="0" borderId="0" xfId="0" applyNumberFormat="1" applyAlignment="1">
      <alignment vertical="top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" fontId="0" fillId="0" borderId="1" xfId="0" applyNumberFormat="1" applyFont="1" applyBorder="1" applyAlignment="1">
      <alignment vertical="top" wrapText="1"/>
    </xf>
    <xf numFmtId="0" fontId="0" fillId="0" borderId="0" xfId="0"/>
    <xf numFmtId="0" fontId="0" fillId="0" borderId="0" xfId="0"/>
    <xf numFmtId="0" fontId="0" fillId="0" borderId="0" xfId="0" applyAlignment="1">
      <alignment vertical="top" wrapText="1"/>
    </xf>
    <xf numFmtId="1" fontId="6" fillId="2" borderId="1" xfId="0" applyNumberFormat="1" applyFont="1" applyFill="1" applyBorder="1" applyAlignment="1">
      <alignment horizontal="right" vertical="center"/>
    </xf>
    <xf numFmtId="0" fontId="0" fillId="2" borderId="0" xfId="0" applyFill="1" applyBorder="1"/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0" fillId="2" borderId="0" xfId="0" applyFill="1" applyBorder="1"/>
    <xf numFmtId="0" fontId="0" fillId="2" borderId="0" xfId="0" applyFill="1" applyBorder="1"/>
    <xf numFmtId="0" fontId="0" fillId="2" borderId="0" xfId="0" applyFill="1" applyBorder="1"/>
    <xf numFmtId="1" fontId="0" fillId="0" borderId="0" xfId="0" applyNumberFormat="1" applyAlignment="1">
      <alignment vertical="top" wrapText="1"/>
    </xf>
    <xf numFmtId="1" fontId="0" fillId="0" borderId="0" xfId="0" applyNumberFormat="1" applyAlignment="1">
      <alignment vertical="top" wrapText="1"/>
    </xf>
    <xf numFmtId="1" fontId="6" fillId="2" borderId="1" xfId="0" applyNumberFormat="1" applyFont="1" applyFill="1" applyBorder="1" applyAlignment="1"/>
    <xf numFmtId="0" fontId="0" fillId="2" borderId="0" xfId="0" applyFill="1" applyBorder="1"/>
    <xf numFmtId="1" fontId="0" fillId="0" borderId="0" xfId="0" applyNumberFormat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0" fillId="0" borderId="0" xfId="0"/>
    <xf numFmtId="0" fontId="0" fillId="2" borderId="0" xfId="0" applyFill="1" applyBorder="1"/>
    <xf numFmtId="0" fontId="4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top" wrapText="1"/>
    </xf>
    <xf numFmtId="0" fontId="10" fillId="2" borderId="1" xfId="0" applyFont="1" applyFill="1" applyBorder="1" applyAlignment="1">
      <alignment horizontal="center" vertical="top" wrapText="1"/>
    </xf>
    <xf numFmtId="0" fontId="0" fillId="0" borderId="0" xfId="0"/>
    <xf numFmtId="0" fontId="0" fillId="0" borderId="1" xfId="0" applyBorder="1" applyAlignment="1">
      <alignment vertical="top" wrapText="1"/>
    </xf>
    <xf numFmtId="0" fontId="38" fillId="0" borderId="1" xfId="0" applyFont="1" applyBorder="1" applyAlignment="1">
      <alignment horizontal="center" vertical="center" wrapText="1"/>
    </xf>
    <xf numFmtId="0" fontId="6" fillId="28" borderId="1" xfId="2" applyFont="1" applyFill="1" applyBorder="1" applyAlignment="1">
      <alignment horizontal="center" vertical="center" wrapText="1"/>
    </xf>
    <xf numFmtId="0" fontId="6" fillId="28" borderId="1" xfId="2" applyFont="1" applyFill="1" applyBorder="1" applyAlignment="1">
      <alignment horizontal="left" vertical="center" wrapText="1"/>
    </xf>
    <xf numFmtId="1" fontId="6" fillId="28" borderId="1" xfId="0" applyNumberFormat="1" applyFont="1" applyFill="1" applyBorder="1" applyAlignment="1">
      <alignment vertical="center" wrapText="1"/>
    </xf>
    <xf numFmtId="0" fontId="6" fillId="28" borderId="1" xfId="281" applyFont="1" applyFill="1" applyBorder="1" applyAlignment="1">
      <alignment horizontal="right" vertical="center" wrapText="1"/>
    </xf>
    <xf numFmtId="1" fontId="6" fillId="28" borderId="1" xfId="281" applyNumberFormat="1" applyFont="1" applyFill="1" applyBorder="1" applyAlignment="1">
      <alignment horizontal="right" vertical="center" wrapText="1"/>
    </xf>
    <xf numFmtId="1" fontId="6" fillId="28" borderId="1" xfId="282" applyNumberFormat="1" applyFont="1" applyFill="1" applyBorder="1" applyAlignment="1">
      <alignment horizontal="right" vertical="center" wrapText="1"/>
    </xf>
    <xf numFmtId="0" fontId="32" fillId="28" borderId="1" xfId="0" applyFont="1" applyFill="1" applyBorder="1" applyAlignment="1">
      <alignment horizontal="right" vertical="center" wrapText="1"/>
    </xf>
    <xf numFmtId="1" fontId="32" fillId="28" borderId="1" xfId="0" applyNumberFormat="1" applyFont="1" applyFill="1" applyBorder="1" applyAlignment="1">
      <alignment vertical="center" wrapText="1"/>
    </xf>
    <xf numFmtId="0" fontId="32" fillId="28" borderId="1" xfId="0" applyFont="1" applyFill="1" applyBorder="1" applyAlignment="1">
      <alignment horizontal="center" vertical="center" wrapText="1"/>
    </xf>
    <xf numFmtId="0" fontId="6" fillId="28" borderId="1" xfId="469" applyFont="1" applyFill="1" applyBorder="1" applyAlignment="1">
      <alignment vertical="center" wrapText="1"/>
    </xf>
    <xf numFmtId="0" fontId="6" fillId="28" borderId="1" xfId="469" applyFont="1" applyFill="1" applyBorder="1" applyAlignment="1">
      <alignment horizontal="right" vertical="center" wrapText="1"/>
    </xf>
    <xf numFmtId="0" fontId="32" fillId="28" borderId="1" xfId="0" applyFont="1" applyFill="1" applyBorder="1" applyAlignment="1">
      <alignment vertical="center" wrapText="1"/>
    </xf>
    <xf numFmtId="1" fontId="6" fillId="28" borderId="1" xfId="0" applyNumberFormat="1" applyFont="1" applyFill="1" applyBorder="1" applyAlignment="1">
      <alignment horizontal="right" vertical="center" wrapText="1"/>
    </xf>
    <xf numFmtId="0" fontId="6" fillId="28" borderId="1" xfId="283" applyFont="1" applyFill="1" applyBorder="1" applyAlignment="1">
      <alignment horizontal="right" vertical="center" wrapText="1"/>
    </xf>
    <xf numFmtId="164" fontId="34" fillId="28" borderId="1" xfId="1" applyNumberFormat="1" applyFont="1" applyFill="1" applyBorder="1" applyAlignment="1">
      <alignment horizontal="right" vertical="center" wrapText="1"/>
    </xf>
    <xf numFmtId="0" fontId="6" fillId="28" borderId="1" xfId="284" applyFont="1" applyFill="1" applyBorder="1" applyAlignment="1">
      <alignment horizontal="center" vertical="center" wrapText="1"/>
    </xf>
    <xf numFmtId="0" fontId="6" fillId="28" borderId="1" xfId="284" applyFont="1" applyFill="1" applyBorder="1" applyAlignment="1">
      <alignment vertical="center" wrapText="1"/>
    </xf>
    <xf numFmtId="0" fontId="6" fillId="28" borderId="1" xfId="284" applyFont="1" applyFill="1" applyBorder="1" applyAlignment="1">
      <alignment horizontal="right" vertical="center" wrapText="1"/>
    </xf>
    <xf numFmtId="0" fontId="6" fillId="28" borderId="1" xfId="467" applyFont="1" applyFill="1" applyBorder="1" applyAlignment="1">
      <alignment horizontal="center" vertical="center" wrapText="1"/>
    </xf>
    <xf numFmtId="0" fontId="6" fillId="28" borderId="1" xfId="467" applyFont="1" applyFill="1" applyBorder="1" applyAlignment="1">
      <alignment vertical="center" wrapText="1"/>
    </xf>
    <xf numFmtId="0" fontId="6" fillId="28" borderId="1" xfId="285" applyFont="1" applyFill="1" applyBorder="1" applyAlignment="1">
      <alignment horizontal="right" vertical="center"/>
    </xf>
    <xf numFmtId="0" fontId="6" fillId="28" borderId="1" xfId="285" applyFont="1" applyFill="1" applyBorder="1" applyAlignment="1">
      <alignment horizontal="right" vertical="center" wrapText="1"/>
    </xf>
    <xf numFmtId="0" fontId="6" fillId="28" borderId="1" xfId="0" applyFont="1" applyFill="1" applyBorder="1" applyAlignment="1">
      <alignment horizontal="center" vertical="center" wrapText="1"/>
    </xf>
    <xf numFmtId="0" fontId="6" fillId="28" borderId="1" xfId="0" applyFont="1" applyFill="1" applyBorder="1" applyAlignment="1">
      <alignment vertical="center" wrapText="1"/>
    </xf>
    <xf numFmtId="1" fontId="32" fillId="28" borderId="1" xfId="0" applyNumberFormat="1" applyFont="1" applyFill="1" applyBorder="1" applyAlignment="1">
      <alignment horizontal="right" vertical="center" wrapText="1"/>
    </xf>
    <xf numFmtId="0" fontId="6" fillId="28" borderId="1" xfId="2" applyFont="1" applyFill="1" applyBorder="1" applyAlignment="1">
      <alignment horizontal="right" vertical="center" wrapText="1"/>
    </xf>
    <xf numFmtId="1" fontId="6" fillId="28" borderId="1" xfId="1" applyNumberFormat="1" applyFont="1" applyFill="1" applyBorder="1" applyAlignment="1">
      <alignment horizontal="right" vertical="center" wrapText="1"/>
    </xf>
    <xf numFmtId="0" fontId="6" fillId="28" borderId="1" xfId="0" applyFont="1" applyFill="1" applyBorder="1" applyAlignment="1">
      <alignment horizontal="right" vertical="center"/>
    </xf>
    <xf numFmtId="0" fontId="6" fillId="28" borderId="1" xfId="0" applyFont="1" applyFill="1" applyBorder="1" applyAlignment="1">
      <alignment horizontal="right" vertical="center" wrapText="1"/>
    </xf>
    <xf numFmtId="0" fontId="6" fillId="28" borderId="1" xfId="0" applyFont="1" applyFill="1" applyBorder="1" applyAlignment="1">
      <alignment vertical="center"/>
    </xf>
    <xf numFmtId="2" fontId="6" fillId="28" borderId="1" xfId="0" applyNumberFormat="1" applyFont="1" applyFill="1" applyBorder="1" applyAlignment="1">
      <alignment vertical="center" wrapText="1"/>
    </xf>
    <xf numFmtId="164" fontId="32" fillId="28" borderId="1" xfId="1" applyNumberFormat="1" applyFont="1" applyFill="1" applyBorder="1" applyAlignment="1">
      <alignment horizontal="right" vertical="center" wrapText="1"/>
    </xf>
    <xf numFmtId="0" fontId="6" fillId="28" borderId="1" xfId="467" applyFont="1" applyFill="1" applyBorder="1" applyAlignment="1">
      <alignment horizontal="center" vertical="top" wrapText="1"/>
    </xf>
    <xf numFmtId="1" fontId="6" fillId="28" borderId="1" xfId="467" applyNumberFormat="1" applyFont="1" applyFill="1" applyBorder="1" applyAlignment="1">
      <alignment vertical="top" wrapText="1"/>
    </xf>
    <xf numFmtId="1" fontId="6" fillId="28" borderId="1" xfId="0" applyNumberFormat="1" applyFont="1" applyFill="1" applyBorder="1" applyAlignment="1">
      <alignment horizontal="right" vertical="center"/>
    </xf>
    <xf numFmtId="164" fontId="32" fillId="28" borderId="1" xfId="1" applyNumberFormat="1" applyFont="1" applyFill="1" applyBorder="1" applyAlignment="1">
      <alignment horizontal="right" vertical="center"/>
    </xf>
    <xf numFmtId="1" fontId="6" fillId="28" borderId="1" xfId="2" applyNumberFormat="1" applyFont="1" applyFill="1" applyBorder="1" applyAlignment="1">
      <alignment horizontal="center" vertical="center"/>
    </xf>
    <xf numFmtId="0" fontId="32" fillId="28" borderId="1" xfId="0" applyFont="1" applyFill="1" applyBorder="1" applyAlignment="1">
      <alignment vertical="center"/>
    </xf>
    <xf numFmtId="0" fontId="6" fillId="28" borderId="1" xfId="2" applyFont="1" applyFill="1" applyBorder="1" applyAlignment="1">
      <alignment horizontal="center" vertical="center"/>
    </xf>
    <xf numFmtId="0" fontId="6" fillId="28" borderId="1" xfId="2" applyFont="1" applyFill="1" applyBorder="1" applyAlignment="1">
      <alignment horizontal="left" vertical="center"/>
    </xf>
    <xf numFmtId="0" fontId="32" fillId="28" borderId="0" xfId="0" applyFont="1" applyFill="1" applyAlignment="1">
      <alignment vertical="center" wrapText="1"/>
    </xf>
    <xf numFmtId="0" fontId="6" fillId="28" borderId="17" xfId="2" applyFont="1" applyFill="1" applyBorder="1" applyAlignment="1">
      <alignment horizontal="center" vertical="center" wrapText="1"/>
    </xf>
    <xf numFmtId="0" fontId="0" fillId="0" borderId="16" xfId="0" applyBorder="1" applyAlignment="1">
      <alignment vertical="top" wrapText="1"/>
    </xf>
    <xf numFmtId="0" fontId="3" fillId="0" borderId="1" xfId="2" applyFont="1" applyFill="1" applyBorder="1" applyAlignment="1">
      <alignment vertical="top" wrapText="1"/>
    </xf>
    <xf numFmtId="0" fontId="38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0" fontId="36" fillId="2" borderId="1" xfId="0" applyFont="1" applyFill="1" applyBorder="1" applyAlignment="1">
      <alignment vertical="center" wrapText="1"/>
    </xf>
    <xf numFmtId="0" fontId="3" fillId="2" borderId="1" xfId="467" applyFont="1" applyFill="1" applyBorder="1" applyAlignment="1">
      <alignment horizontal="center" vertical="center" wrapText="1"/>
    </xf>
    <xf numFmtId="0" fontId="3" fillId="2" borderId="1" xfId="467" applyFont="1" applyFill="1" applyBorder="1" applyAlignment="1">
      <alignment vertical="center" wrapText="1"/>
    </xf>
    <xf numFmtId="1" fontId="38" fillId="2" borderId="1" xfId="0" applyNumberFormat="1" applyFont="1" applyFill="1" applyBorder="1" applyAlignment="1">
      <alignment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" fontId="3" fillId="2" borderId="1" xfId="1" applyNumberFormat="1" applyFont="1" applyFill="1" applyBorder="1" applyAlignment="1">
      <alignment horizontal="right" vertical="center" wrapText="1"/>
    </xf>
    <xf numFmtId="1" fontId="36" fillId="2" borderId="1" xfId="0" applyNumberFormat="1" applyFont="1" applyFill="1" applyBorder="1" applyAlignment="1">
      <alignment vertical="center" wrapText="1"/>
    </xf>
    <xf numFmtId="1" fontId="3" fillId="2" borderId="1" xfId="0" applyNumberFormat="1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vertical="center" wrapText="1"/>
    </xf>
    <xf numFmtId="1" fontId="3" fillId="2" borderId="1" xfId="0" applyNumberFormat="1" applyFont="1" applyFill="1" applyBorder="1" applyAlignment="1">
      <alignment horizontal="right" vertical="center"/>
    </xf>
    <xf numFmtId="0" fontId="38" fillId="2" borderId="1" xfId="0" applyFont="1" applyFill="1" applyBorder="1" applyAlignment="1">
      <alignment vertical="center"/>
    </xf>
    <xf numFmtId="1" fontId="36" fillId="2" borderId="1" xfId="0" applyNumberFormat="1" applyFont="1" applyFill="1" applyBorder="1" applyAlignment="1">
      <alignment vertical="center"/>
    </xf>
    <xf numFmtId="0" fontId="36" fillId="0" borderId="1" xfId="0" applyFont="1" applyBorder="1" applyAlignment="1">
      <alignment vertical="top" wrapText="1"/>
    </xf>
    <xf numFmtId="0" fontId="32" fillId="0" borderId="1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4" fillId="0" borderId="1" xfId="0" applyFont="1" applyBorder="1" applyAlignment="1">
      <alignment vertical="center" wrapText="1"/>
    </xf>
    <xf numFmtId="0" fontId="38" fillId="0" borderId="1" xfId="0" applyFont="1" applyBorder="1" applyAlignment="1">
      <alignment vertical="center" wrapText="1"/>
    </xf>
    <xf numFmtId="0" fontId="32" fillId="0" borderId="1" xfId="0" applyFont="1" applyBorder="1" applyAlignment="1">
      <alignment horizontal="right" wrapText="1"/>
    </xf>
    <xf numFmtId="0" fontId="32" fillId="0" borderId="1" xfId="0" applyFont="1" applyBorder="1" applyAlignment="1"/>
    <xf numFmtId="0" fontId="32" fillId="0" borderId="1" xfId="0" applyFont="1" applyBorder="1" applyAlignment="1">
      <alignment wrapText="1"/>
    </xf>
    <xf numFmtId="0" fontId="32" fillId="0" borderId="1" xfId="0" applyFont="1" applyBorder="1" applyAlignment="1">
      <alignment horizontal="right"/>
    </xf>
    <xf numFmtId="0" fontId="36" fillId="0" borderId="1" xfId="0" applyFont="1" applyBorder="1" applyAlignment="1">
      <alignment horizontal="center"/>
    </xf>
    <xf numFmtId="0" fontId="33" fillId="2" borderId="1" xfId="0" applyFont="1" applyFill="1" applyBorder="1"/>
    <xf numFmtId="1" fontId="32" fillId="28" borderId="0" xfId="0" applyNumberFormat="1" applyFont="1" applyFill="1" applyAlignment="1">
      <alignment vertical="center" wrapText="1"/>
    </xf>
    <xf numFmtId="0" fontId="6" fillId="28" borderId="1" xfId="2" applyFont="1" applyFill="1" applyBorder="1" applyAlignment="1">
      <alignment horizontal="center"/>
    </xf>
    <xf numFmtId="0" fontId="6" fillId="28" borderId="1" xfId="2" applyFont="1" applyFill="1" applyBorder="1" applyAlignment="1">
      <alignment horizontal="left"/>
    </xf>
    <xf numFmtId="1" fontId="6" fillId="28" borderId="1" xfId="0" applyNumberFormat="1" applyFont="1" applyFill="1" applyBorder="1" applyAlignment="1">
      <alignment horizontal="right"/>
    </xf>
    <xf numFmtId="0" fontId="6" fillId="28" borderId="1" xfId="0" applyFont="1" applyFill="1" applyBorder="1" applyAlignment="1">
      <alignment horizontal="center"/>
    </xf>
    <xf numFmtId="0" fontId="34" fillId="28" borderId="1" xfId="0" applyFont="1" applyFill="1" applyBorder="1" applyAlignment="1">
      <alignment horizontal="center"/>
    </xf>
    <xf numFmtId="0" fontId="34" fillId="28" borderId="1" xfId="0" applyFont="1" applyFill="1" applyBorder="1"/>
    <xf numFmtId="0" fontId="34" fillId="28" borderId="1" xfId="0" applyFont="1" applyFill="1" applyBorder="1" applyAlignment="1">
      <alignment horizontal="right"/>
    </xf>
    <xf numFmtId="0" fontId="32" fillId="28" borderId="1" xfId="0" applyFont="1" applyFill="1" applyBorder="1" applyAlignment="1">
      <alignment horizontal="right"/>
    </xf>
    <xf numFmtId="0" fontId="32" fillId="28" borderId="1" xfId="0" applyFont="1" applyFill="1" applyBorder="1"/>
    <xf numFmtId="0" fontId="34" fillId="28" borderId="1" xfId="0" applyFont="1" applyFill="1" applyBorder="1" applyAlignment="1"/>
    <xf numFmtId="0" fontId="32" fillId="28" borderId="1" xfId="0" applyFont="1" applyFill="1" applyBorder="1" applyAlignment="1"/>
    <xf numFmtId="0" fontId="3" fillId="28" borderId="1" xfId="0" applyFont="1" applyFill="1" applyBorder="1" applyAlignment="1">
      <alignment horizontal="center"/>
    </xf>
    <xf numFmtId="0" fontId="32" fillId="28" borderId="1" xfId="0" applyFont="1" applyFill="1" applyBorder="1" applyAlignment="1">
      <alignment vertical="top" wrapText="1"/>
    </xf>
    <xf numFmtId="0" fontId="32" fillId="28" borderId="1" xfId="0" applyFont="1" applyFill="1" applyBorder="1" applyAlignment="1">
      <alignment horizontal="right" vertical="top" wrapText="1"/>
    </xf>
    <xf numFmtId="0" fontId="32" fillId="28" borderId="1" xfId="0" applyFont="1" applyFill="1" applyBorder="1" applyAlignment="1">
      <alignment horizontal="center"/>
    </xf>
    <xf numFmtId="0" fontId="6" fillId="28" borderId="1" xfId="0" applyFont="1" applyFill="1" applyBorder="1" applyAlignment="1">
      <alignment wrapText="1"/>
    </xf>
    <xf numFmtId="0" fontId="6" fillId="28" borderId="1" xfId="0" applyFont="1" applyFill="1" applyBorder="1"/>
    <xf numFmtId="0" fontId="32" fillId="28" borderId="1" xfId="0" applyFont="1" applyFill="1" applyBorder="1" applyAlignment="1">
      <alignment horizontal="right" wrapText="1"/>
    </xf>
    <xf numFmtId="164" fontId="32" fillId="28" borderId="1" xfId="1" applyNumberFormat="1" applyFont="1" applyFill="1" applyBorder="1"/>
    <xf numFmtId="0" fontId="32" fillId="28" borderId="1" xfId="1" applyNumberFormat="1" applyFont="1" applyFill="1" applyBorder="1"/>
    <xf numFmtId="0" fontId="32" fillId="28" borderId="1" xfId="0" applyNumberFormat="1" applyFont="1" applyFill="1" applyBorder="1" applyAlignment="1">
      <alignment horizontal="right"/>
    </xf>
    <xf numFmtId="164" fontId="32" fillId="28" borderId="1" xfId="0" applyNumberFormat="1" applyFont="1" applyFill="1" applyBorder="1"/>
    <xf numFmtId="43" fontId="32" fillId="28" borderId="1" xfId="1" applyFont="1" applyFill="1" applyBorder="1"/>
    <xf numFmtId="1" fontId="32" fillId="28" borderId="1" xfId="0" applyNumberFormat="1" applyFont="1" applyFill="1" applyBorder="1"/>
    <xf numFmtId="0" fontId="32" fillId="28" borderId="1" xfId="0" applyNumberFormat="1" applyFont="1" applyFill="1" applyBorder="1" applyAlignment="1">
      <alignment vertical="top" wrapText="1"/>
    </xf>
    <xf numFmtId="1" fontId="6" fillId="28" borderId="1" xfId="0" applyNumberFormat="1" applyFont="1" applyFill="1" applyBorder="1" applyAlignment="1"/>
    <xf numFmtId="49" fontId="35" fillId="28" borderId="1" xfId="0" applyNumberFormat="1" applyFont="1" applyFill="1" applyBorder="1" applyAlignment="1">
      <alignment horizontal="left" vertical="center" wrapText="1"/>
    </xf>
    <xf numFmtId="165" fontId="32" fillId="28" borderId="1" xfId="5" applyNumberFormat="1" applyFont="1" applyFill="1" applyBorder="1"/>
    <xf numFmtId="0" fontId="32" fillId="28" borderId="1" xfId="0" applyFont="1" applyFill="1" applyBorder="1" applyAlignment="1">
      <alignment wrapText="1"/>
    </xf>
    <xf numFmtId="1" fontId="32" fillId="28" borderId="1" xfId="0" applyNumberFormat="1" applyFont="1" applyFill="1" applyBorder="1" applyAlignment="1">
      <alignment vertical="top" wrapText="1"/>
    </xf>
    <xf numFmtId="1" fontId="6" fillId="28" borderId="1" xfId="0" applyNumberFormat="1" applyFont="1" applyFill="1" applyBorder="1" applyAlignment="1">
      <alignment horizontal="center" vertical="center" wrapText="1"/>
    </xf>
    <xf numFmtId="1" fontId="6" fillId="28" borderId="1" xfId="0" applyNumberFormat="1" applyFont="1" applyFill="1" applyBorder="1"/>
    <xf numFmtId="167" fontId="32" fillId="28" borderId="1" xfId="0" applyNumberFormat="1" applyFont="1" applyFill="1" applyBorder="1"/>
    <xf numFmtId="1" fontId="34" fillId="28" borderId="1" xfId="0" applyNumberFormat="1" applyFont="1" applyFill="1" applyBorder="1"/>
    <xf numFmtId="1" fontId="32" fillId="28" borderId="1" xfId="0" applyNumberFormat="1" applyFont="1" applyFill="1" applyBorder="1" applyAlignment="1">
      <alignment horizontal="right"/>
    </xf>
    <xf numFmtId="0" fontId="32" fillId="28" borderId="0" xfId="0" applyFont="1" applyFill="1"/>
    <xf numFmtId="0" fontId="3" fillId="27" borderId="1" xfId="2" applyFont="1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" fillId="0" borderId="1" xfId="2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0" fontId="3" fillId="0" borderId="20" xfId="2" applyFont="1" applyFill="1" applyBorder="1" applyAlignment="1">
      <alignment vertical="top" wrapText="1"/>
    </xf>
    <xf numFmtId="0" fontId="3" fillId="0" borderId="21" xfId="2" applyFont="1" applyFill="1" applyBorder="1" applyAlignment="1">
      <alignment vertical="top" wrapText="1"/>
    </xf>
    <xf numFmtId="0" fontId="3" fillId="0" borderId="15" xfId="2" applyFont="1" applyFill="1" applyBorder="1" applyAlignment="1">
      <alignment vertical="top" wrapText="1"/>
    </xf>
    <xf numFmtId="0" fontId="3" fillId="0" borderId="16" xfId="2" applyFont="1" applyFill="1" applyBorder="1" applyAlignment="1">
      <alignment vertical="top" wrapText="1"/>
    </xf>
    <xf numFmtId="0" fontId="3" fillId="0" borderId="18" xfId="2" applyFont="1" applyFill="1" applyBorder="1" applyAlignment="1">
      <alignment vertical="top" wrapText="1"/>
    </xf>
    <xf numFmtId="0" fontId="3" fillId="0" borderId="17" xfId="2" applyFont="1" applyFill="1" applyBorder="1" applyAlignment="1">
      <alignment vertical="top" wrapText="1"/>
    </xf>
    <xf numFmtId="0" fontId="2" fillId="0" borderId="2" xfId="2" applyFont="1" applyFill="1" applyBorder="1" applyAlignment="1">
      <alignment horizontal="center" vertical="center" wrapText="1"/>
    </xf>
    <xf numFmtId="1" fontId="6" fillId="28" borderId="2" xfId="0" applyNumberFormat="1" applyFont="1" applyFill="1" applyBorder="1" applyAlignment="1">
      <alignment horizontal="right"/>
    </xf>
    <xf numFmtId="1" fontId="32" fillId="28" borderId="17" xfId="0" applyNumberFormat="1" applyFont="1" applyFill="1" applyBorder="1"/>
    <xf numFmtId="0" fontId="0" fillId="0" borderId="17" xfId="0" applyFont="1" applyBorder="1" applyAlignment="1">
      <alignment vertical="top" wrapText="1"/>
    </xf>
    <xf numFmtId="0" fontId="10" fillId="25" borderId="1" xfId="0" applyFont="1" applyFill="1" applyBorder="1" applyAlignment="1">
      <alignment vertical="top" wrapText="1"/>
    </xf>
    <xf numFmtId="0" fontId="8" fillId="25" borderId="1" xfId="0" applyFont="1" applyFill="1" applyBorder="1"/>
    <xf numFmtId="0" fontId="8" fillId="25" borderId="1" xfId="0" applyFont="1" applyFill="1" applyBorder="1" applyAlignment="1">
      <alignment vertical="top" wrapText="1"/>
    </xf>
    <xf numFmtId="0" fontId="10" fillId="25" borderId="1" xfId="0" applyFont="1" applyFill="1" applyBorder="1"/>
    <xf numFmtId="0" fontId="3" fillId="2" borderId="1" xfId="2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8" fillId="2" borderId="1" xfId="0" applyFont="1" applyFill="1" applyBorder="1"/>
    <xf numFmtId="0" fontId="8" fillId="0" borderId="1" xfId="0" applyFont="1" applyFill="1" applyBorder="1"/>
    <xf numFmtId="0" fontId="8" fillId="0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/>
    </xf>
    <xf numFmtId="0" fontId="8" fillId="0" borderId="1" xfId="0" applyFont="1" applyBorder="1"/>
    <xf numFmtId="164" fontId="8" fillId="0" borderId="1" xfId="0" applyNumberFormat="1" applyFont="1" applyFill="1" applyBorder="1" applyAlignment="1">
      <alignment vertical="top" wrapText="1"/>
    </xf>
    <xf numFmtId="1" fontId="8" fillId="0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/>
    </xf>
    <xf numFmtId="0" fontId="42" fillId="0" borderId="1" xfId="0" applyFont="1" applyBorder="1" applyAlignment="1">
      <alignment horizontal="center"/>
    </xf>
    <xf numFmtId="0" fontId="42" fillId="0" borderId="1" xfId="0" applyFont="1" applyBorder="1"/>
    <xf numFmtId="0" fontId="43" fillId="0" borderId="1" xfId="0" applyFont="1" applyBorder="1"/>
    <xf numFmtId="0" fontId="8" fillId="2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8" fillId="2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right" vertical="top" wrapText="1"/>
    </xf>
    <xf numFmtId="1" fontId="32" fillId="28" borderId="0" xfId="0" applyNumberFormat="1" applyFont="1" applyFill="1"/>
    <xf numFmtId="0" fontId="3" fillId="28" borderId="1" xfId="2" applyFont="1" applyFill="1" applyBorder="1" applyAlignment="1">
      <alignment horizontal="center"/>
    </xf>
    <xf numFmtId="0" fontId="3" fillId="28" borderId="1" xfId="2" applyFont="1" applyFill="1" applyBorder="1" applyAlignment="1">
      <alignment horizontal="left"/>
    </xf>
    <xf numFmtId="1" fontId="3" fillId="28" borderId="1" xfId="0" applyNumberFormat="1" applyFont="1" applyFill="1" applyBorder="1" applyAlignment="1">
      <alignment horizontal="right" vertical="center"/>
    </xf>
    <xf numFmtId="0" fontId="3" fillId="28" borderId="1" xfId="50" applyFont="1" applyFill="1" applyBorder="1" applyAlignment="1">
      <alignment horizontal="center" vertical="center" wrapText="1"/>
    </xf>
    <xf numFmtId="1" fontId="3" fillId="28" borderId="1" xfId="0" applyNumberFormat="1" applyFont="1" applyFill="1" applyBorder="1"/>
    <xf numFmtId="0" fontId="3" fillId="28" borderId="1" xfId="0" applyFont="1" applyFill="1" applyBorder="1"/>
    <xf numFmtId="1" fontId="3" fillId="28" borderId="1" xfId="0" applyNumberFormat="1" applyFont="1" applyFill="1" applyBorder="1" applyAlignment="1">
      <alignment horizontal="right" vertical="center" wrapText="1"/>
    </xf>
    <xf numFmtId="1" fontId="3" fillId="28" borderId="1" xfId="0" applyNumberFormat="1" applyFont="1" applyFill="1" applyBorder="1" applyAlignment="1"/>
    <xf numFmtId="0" fontId="3" fillId="28" borderId="1" xfId="0" applyFont="1" applyFill="1" applyBorder="1" applyAlignment="1">
      <alignment vertical="center" wrapText="1"/>
    </xf>
    <xf numFmtId="1" fontId="3" fillId="28" borderId="1" xfId="0" applyNumberFormat="1" applyFont="1" applyFill="1" applyBorder="1" applyAlignment="1">
      <alignment vertical="top" wrapText="1"/>
    </xf>
    <xf numFmtId="0" fontId="3" fillId="28" borderId="1" xfId="0" applyFont="1" applyFill="1" applyBorder="1" applyAlignment="1">
      <alignment wrapText="1"/>
    </xf>
    <xf numFmtId="1" fontId="3" fillId="28" borderId="1" xfId="0" applyNumberFormat="1" applyFont="1" applyFill="1" applyBorder="1" applyAlignment="1">
      <alignment vertical="center"/>
    </xf>
    <xf numFmtId="1" fontId="3" fillId="28" borderId="1" xfId="139" applyNumberFormat="1" applyFont="1" applyFill="1" applyBorder="1" applyAlignment="1">
      <alignment vertical="top" wrapText="1"/>
    </xf>
    <xf numFmtId="0" fontId="3" fillId="28" borderId="1" xfId="2" applyFont="1" applyFill="1" applyBorder="1" applyAlignment="1"/>
    <xf numFmtId="164" fontId="3" fillId="28" borderId="1" xfId="0" applyNumberFormat="1" applyFont="1" applyFill="1" applyBorder="1"/>
    <xf numFmtId="0" fontId="3" fillId="28" borderId="0" xfId="0" applyFont="1" applyFill="1" applyBorder="1"/>
    <xf numFmtId="1" fontId="3" fillId="28" borderId="17" xfId="0" applyNumberFormat="1" applyFont="1" applyFill="1" applyBorder="1"/>
    <xf numFmtId="1" fontId="0" fillId="0" borderId="17" xfId="0" applyNumberFormat="1" applyFont="1" applyBorder="1" applyAlignment="1">
      <alignment vertical="top" wrapText="1"/>
    </xf>
    <xf numFmtId="0" fontId="32" fillId="25" borderId="1" xfId="0" applyFont="1" applyFill="1" applyBorder="1" applyAlignment="1">
      <alignment vertical="top" wrapText="1"/>
    </xf>
    <xf numFmtId="43" fontId="32" fillId="0" borderId="1" xfId="0" applyNumberFormat="1" applyFont="1" applyFill="1" applyBorder="1" applyAlignment="1">
      <alignment vertical="top" wrapText="1"/>
    </xf>
    <xf numFmtId="165" fontId="32" fillId="25" borderId="1" xfId="0" applyNumberFormat="1" applyFont="1" applyFill="1" applyBorder="1" applyAlignment="1">
      <alignment vertical="top" wrapText="1"/>
    </xf>
    <xf numFmtId="0" fontId="36" fillId="0" borderId="1" xfId="0" applyFont="1" applyBorder="1"/>
    <xf numFmtId="1" fontId="34" fillId="0" borderId="1" xfId="0" applyNumberFormat="1" applyFont="1" applyBorder="1" applyAlignment="1">
      <alignment vertical="center" wrapText="1"/>
    </xf>
    <xf numFmtId="1" fontId="32" fillId="0" borderId="1" xfId="0" applyNumberFormat="1" applyFont="1" applyBorder="1" applyAlignment="1">
      <alignment vertical="top" wrapText="1"/>
    </xf>
    <xf numFmtId="1" fontId="3" fillId="28" borderId="0" xfId="0" applyNumberFormat="1" applyFont="1" applyFill="1" applyBorder="1"/>
    <xf numFmtId="0" fontId="3" fillId="28" borderId="1" xfId="0" applyFont="1" applyFill="1" applyBorder="1" applyAlignment="1"/>
    <xf numFmtId="164" fontId="3" fillId="28" borderId="1" xfId="1" applyNumberFormat="1" applyFont="1" applyFill="1" applyBorder="1" applyAlignment="1">
      <alignment vertical="top"/>
    </xf>
    <xf numFmtId="1" fontId="3" fillId="28" borderId="1" xfId="2" applyNumberFormat="1" applyFont="1" applyFill="1" applyBorder="1" applyAlignment="1">
      <alignment vertical="center" wrapText="1"/>
    </xf>
    <xf numFmtId="1" fontId="3" fillId="28" borderId="1" xfId="0" applyNumberFormat="1" applyFont="1" applyFill="1" applyBorder="1" applyAlignment="1">
      <alignment vertical="center" wrapText="1"/>
    </xf>
    <xf numFmtId="0" fontId="3" fillId="28" borderId="1" xfId="61" applyFont="1" applyFill="1" applyBorder="1" applyAlignment="1"/>
    <xf numFmtId="0" fontId="38" fillId="28" borderId="1" xfId="61" applyFont="1" applyFill="1" applyBorder="1" applyAlignment="1"/>
    <xf numFmtId="1" fontId="3" fillId="28" borderId="1" xfId="61" applyNumberFormat="1" applyFont="1" applyFill="1" applyBorder="1" applyAlignment="1"/>
    <xf numFmtId="0" fontId="3" fillId="28" borderId="1" xfId="295" applyFont="1" applyFill="1" applyBorder="1" applyAlignment="1"/>
    <xf numFmtId="1" fontId="3" fillId="28" borderId="1" xfId="378" applyNumberFormat="1" applyFont="1" applyFill="1" applyBorder="1" applyAlignment="1"/>
    <xf numFmtId="1" fontId="3" fillId="28" borderId="1" xfId="420" applyNumberFormat="1" applyFont="1" applyFill="1" applyBorder="1" applyAlignment="1"/>
    <xf numFmtId="164" fontId="3" fillId="28" borderId="1" xfId="49" applyNumberFormat="1" applyFont="1" applyFill="1" applyBorder="1" applyAlignment="1">
      <alignment vertical="top"/>
    </xf>
    <xf numFmtId="0" fontId="3" fillId="28" borderId="1" xfId="50" applyFont="1" applyFill="1" applyBorder="1" applyAlignment="1">
      <alignment vertical="center" wrapText="1"/>
    </xf>
    <xf numFmtId="1" fontId="3" fillId="28" borderId="1" xfId="50" applyNumberFormat="1" applyFont="1" applyFill="1" applyBorder="1" applyAlignment="1"/>
    <xf numFmtId="0" fontId="3" fillId="28" borderId="1" xfId="154" applyFont="1" applyFill="1" applyBorder="1" applyAlignment="1"/>
    <xf numFmtId="1" fontId="3" fillId="28" borderId="1" xfId="191" applyNumberFormat="1" applyFont="1" applyFill="1" applyBorder="1" applyAlignment="1"/>
    <xf numFmtId="1" fontId="3" fillId="28" borderId="1" xfId="233" applyNumberFormat="1" applyFont="1" applyFill="1" applyBorder="1" applyAlignment="1"/>
    <xf numFmtId="164" fontId="44" fillId="28" borderId="1" xfId="1" applyNumberFormat="1" applyFont="1" applyFill="1" applyBorder="1" applyAlignment="1">
      <alignment vertical="top"/>
    </xf>
    <xf numFmtId="0" fontId="3" fillId="28" borderId="1" xfId="69" applyFont="1" applyFill="1" applyBorder="1" applyAlignment="1"/>
    <xf numFmtId="165" fontId="3" fillId="28" borderId="1" xfId="139" applyNumberFormat="1" applyFont="1" applyFill="1" applyBorder="1" applyAlignment="1">
      <alignment vertical="top" wrapText="1"/>
    </xf>
    <xf numFmtId="1" fontId="3" fillId="28" borderId="1" xfId="111" applyNumberFormat="1" applyFont="1" applyFill="1" applyBorder="1" applyAlignment="1"/>
    <xf numFmtId="165" fontId="3" fillId="28" borderId="1" xfId="0" applyNumberFormat="1" applyFont="1" applyFill="1" applyBorder="1" applyAlignment="1"/>
    <xf numFmtId="41" fontId="3" fillId="28" borderId="1" xfId="2" applyNumberFormat="1" applyFont="1" applyFill="1" applyBorder="1" applyAlignment="1">
      <alignment vertical="center"/>
    </xf>
    <xf numFmtId="164" fontId="3" fillId="28" borderId="1" xfId="6" applyNumberFormat="1" applyFont="1" applyFill="1" applyBorder="1" applyAlignment="1"/>
    <xf numFmtId="43" fontId="3" fillId="28" borderId="1" xfId="6" applyFont="1" applyFill="1" applyBorder="1" applyAlignment="1"/>
    <xf numFmtId="0" fontId="3" fillId="28" borderId="1" xfId="6" applyNumberFormat="1" applyFont="1" applyFill="1" applyBorder="1" applyAlignment="1"/>
    <xf numFmtId="0" fontId="6" fillId="2" borderId="1" xfId="0" applyFont="1" applyFill="1" applyBorder="1" applyAlignment="1"/>
    <xf numFmtId="164" fontId="6" fillId="2" borderId="1" xfId="1" applyNumberFormat="1" applyFont="1" applyFill="1" applyBorder="1" applyAlignment="1">
      <alignment vertical="top"/>
    </xf>
    <xf numFmtId="1" fontId="6" fillId="2" borderId="1" xfId="2" applyNumberFormat="1" applyFont="1" applyFill="1" applyBorder="1" applyAlignment="1">
      <alignment vertical="center" wrapText="1"/>
    </xf>
    <xf numFmtId="0" fontId="6" fillId="2" borderId="1" xfId="61" applyFont="1" applyFill="1" applyBorder="1" applyAlignment="1"/>
    <xf numFmtId="0" fontId="34" fillId="0" borderId="1" xfId="61" applyFont="1" applyFill="1" applyBorder="1" applyAlignment="1"/>
    <xf numFmtId="1" fontId="6" fillId="2" borderId="1" xfId="61" applyNumberFormat="1" applyFont="1" applyFill="1" applyBorder="1" applyAlignment="1"/>
    <xf numFmtId="0" fontId="3" fillId="2" borderId="1" xfId="295" applyFont="1" applyFill="1" applyBorder="1" applyAlignment="1"/>
    <xf numFmtId="1" fontId="6" fillId="2" borderId="1" xfId="378" applyNumberFormat="1" applyFont="1" applyFill="1" applyBorder="1" applyAlignment="1"/>
    <xf numFmtId="1" fontId="6" fillId="2" borderId="1" xfId="420" applyNumberFormat="1" applyFont="1" applyFill="1" applyBorder="1" applyAlignment="1"/>
    <xf numFmtId="164" fontId="6" fillId="2" borderId="1" xfId="49" applyNumberFormat="1" applyFont="1" applyFill="1" applyBorder="1" applyAlignment="1">
      <alignment vertical="top"/>
    </xf>
    <xf numFmtId="0" fontId="6" fillId="2" borderId="1" xfId="50" applyFont="1" applyFill="1" applyBorder="1" applyAlignment="1">
      <alignment vertical="center" wrapText="1"/>
    </xf>
    <xf numFmtId="1" fontId="6" fillId="2" borderId="1" xfId="50" applyNumberFormat="1" applyFont="1" applyFill="1" applyBorder="1" applyAlignment="1"/>
    <xf numFmtId="0" fontId="3" fillId="2" borderId="1" xfId="154" applyFont="1" applyFill="1" applyBorder="1" applyAlignment="1"/>
    <xf numFmtId="1" fontId="6" fillId="2" borderId="1" xfId="191" applyNumberFormat="1" applyFont="1" applyFill="1" applyBorder="1" applyAlignment="1"/>
    <xf numFmtId="1" fontId="6" fillId="2" borderId="1" xfId="233" applyNumberFormat="1" applyFont="1" applyFill="1" applyBorder="1" applyAlignment="1"/>
    <xf numFmtId="164" fontId="37" fillId="2" borderId="1" xfId="1" applyNumberFormat="1" applyFont="1" applyFill="1" applyBorder="1" applyAlignment="1">
      <alignment vertical="top"/>
    </xf>
    <xf numFmtId="0" fontId="6" fillId="2" borderId="1" xfId="69" applyFont="1" applyFill="1" applyBorder="1" applyAlignment="1"/>
    <xf numFmtId="165" fontId="6" fillId="2" borderId="1" xfId="139" applyNumberFormat="1" applyFont="1" applyFill="1" applyBorder="1" applyAlignment="1">
      <alignment vertical="top" wrapText="1"/>
    </xf>
    <xf numFmtId="1" fontId="6" fillId="2" borderId="1" xfId="111" applyNumberFormat="1" applyFont="1" applyFill="1" applyBorder="1" applyAlignment="1"/>
    <xf numFmtId="165" fontId="6" fillId="2" borderId="1" xfId="0" applyNumberFormat="1" applyFont="1" applyFill="1" applyBorder="1" applyAlignment="1"/>
    <xf numFmtId="41" fontId="6" fillId="2" borderId="1" xfId="2" applyNumberFormat="1" applyFont="1" applyFill="1" applyBorder="1" applyAlignment="1">
      <alignment vertical="center"/>
    </xf>
    <xf numFmtId="164" fontId="6" fillId="2" borderId="1" xfId="6" applyNumberFormat="1" applyFont="1" applyFill="1" applyBorder="1" applyAlignment="1"/>
    <xf numFmtId="43" fontId="6" fillId="2" borderId="1" xfId="6" applyFont="1" applyFill="1" applyBorder="1" applyAlignment="1"/>
    <xf numFmtId="0" fontId="6" fillId="2" borderId="1" xfId="6" applyNumberFormat="1" applyFont="1" applyFill="1" applyBorder="1" applyAlignment="1"/>
    <xf numFmtId="0" fontId="32" fillId="2" borderId="1" xfId="0" applyFont="1" applyFill="1" applyBorder="1" applyAlignment="1"/>
    <xf numFmtId="0" fontId="32" fillId="25" borderId="1" xfId="0" applyFont="1" applyFill="1" applyBorder="1" applyAlignment="1"/>
    <xf numFmtId="1" fontId="32" fillId="2" borderId="1" xfId="0" applyNumberFormat="1" applyFont="1" applyFill="1" applyBorder="1" applyAlignment="1"/>
    <xf numFmtId="1" fontId="32" fillId="25" borderId="1" xfId="0" applyNumberFormat="1" applyFont="1" applyFill="1" applyBorder="1" applyAlignment="1"/>
    <xf numFmtId="166" fontId="36" fillId="2" borderId="1" xfId="0" applyNumberFormat="1" applyFont="1" applyFill="1" applyBorder="1" applyAlignment="1"/>
    <xf numFmtId="165" fontId="32" fillId="25" borderId="1" xfId="0" applyNumberFormat="1" applyFont="1" applyFill="1" applyBorder="1" applyAlignment="1"/>
    <xf numFmtId="0" fontId="36" fillId="0" borderId="1" xfId="0" applyFont="1" applyFill="1" applyBorder="1" applyAlignment="1">
      <alignment vertical="top" wrapText="1"/>
    </xf>
    <xf numFmtId="1" fontId="6" fillId="0" borderId="1" xfId="571" applyNumberFormat="1" applyFont="1" applyBorder="1" applyAlignment="1"/>
    <xf numFmtId="1" fontId="1" fillId="28" borderId="1" xfId="2" applyNumberFormat="1" applyFont="1" applyFill="1" applyBorder="1" applyAlignment="1">
      <alignment horizontal="left"/>
    </xf>
    <xf numFmtId="0" fontId="0" fillId="28" borderId="0" xfId="0" applyFill="1"/>
    <xf numFmtId="1" fontId="6" fillId="28" borderId="1" xfId="2" applyNumberFormat="1" applyFont="1" applyFill="1" applyBorder="1" applyAlignment="1">
      <alignment horizontal="right"/>
    </xf>
    <xf numFmtId="0" fontId="32" fillId="0" borderId="0" xfId="0" applyFont="1"/>
    <xf numFmtId="1" fontId="32" fillId="0" borderId="0" xfId="0" applyNumberFormat="1" applyFont="1"/>
    <xf numFmtId="0" fontId="36" fillId="0" borderId="3" xfId="0" applyFont="1" applyBorder="1" applyAlignment="1">
      <alignment horizontal="center"/>
    </xf>
    <xf numFmtId="0" fontId="36" fillId="0" borderId="3" xfId="0" applyFont="1" applyBorder="1"/>
    <xf numFmtId="1" fontId="36" fillId="2" borderId="1" xfId="0" applyNumberFormat="1" applyFont="1" applyFill="1" applyBorder="1" applyAlignment="1">
      <alignment vertical="top" wrapText="1"/>
    </xf>
    <xf numFmtId="1" fontId="32" fillId="2" borderId="1" xfId="0" applyNumberFormat="1" applyFont="1" applyFill="1" applyBorder="1" applyAlignment="1">
      <alignment vertical="top" wrapText="1"/>
    </xf>
    <xf numFmtId="0" fontId="36" fillId="2" borderId="1" xfId="0" applyFont="1" applyFill="1" applyBorder="1" applyAlignment="1">
      <alignment vertical="top" wrapText="1"/>
    </xf>
    <xf numFmtId="0" fontId="36" fillId="2" borderId="1" xfId="0" applyFont="1" applyFill="1" applyBorder="1"/>
    <xf numFmtId="0" fontId="36" fillId="2" borderId="1" xfId="0" applyFont="1" applyFill="1" applyBorder="1" applyAlignment="1"/>
    <xf numFmtId="1" fontId="36" fillId="2" borderId="1" xfId="0" applyNumberFormat="1" applyFont="1" applyFill="1" applyBorder="1" applyAlignment="1"/>
    <xf numFmtId="165" fontId="36" fillId="2" borderId="1" xfId="0" applyNumberFormat="1" applyFont="1" applyFill="1" applyBorder="1" applyAlignment="1"/>
    <xf numFmtId="1" fontId="10" fillId="2" borderId="17" xfId="0" applyNumberFormat="1" applyFont="1" applyFill="1" applyBorder="1" applyAlignment="1">
      <alignment vertical="top" wrapText="1"/>
    </xf>
    <xf numFmtId="1" fontId="10" fillId="2" borderId="1" xfId="0" applyNumberFormat="1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10" fillId="2" borderId="0" xfId="0" applyFont="1" applyFill="1" applyBorder="1"/>
    <xf numFmtId="41" fontId="3" fillId="2" borderId="1" xfId="2" applyNumberFormat="1" applyFont="1" applyFill="1" applyBorder="1" applyAlignment="1">
      <alignment vertical="center"/>
    </xf>
    <xf numFmtId="0" fontId="10" fillId="2" borderId="1" xfId="0" applyFont="1" applyFill="1" applyBorder="1"/>
    <xf numFmtId="0" fontId="4" fillId="2" borderId="1" xfId="0" applyFont="1" applyFill="1" applyBorder="1" applyAlignment="1">
      <alignment vertical="center" wrapText="1"/>
    </xf>
    <xf numFmtId="0" fontId="10" fillId="2" borderId="17" xfId="0" applyFont="1" applyFill="1" applyBorder="1" applyAlignment="1">
      <alignment vertical="top" wrapText="1"/>
    </xf>
    <xf numFmtId="0" fontId="10" fillId="2" borderId="0" xfId="0" applyFont="1" applyFill="1"/>
    <xf numFmtId="1" fontId="32" fillId="2" borderId="0" xfId="0" applyNumberFormat="1" applyFont="1" applyFill="1"/>
    <xf numFmtId="0" fontId="10" fillId="2" borderId="1" xfId="0" applyFont="1" applyFill="1" applyBorder="1" applyAlignment="1">
      <alignment horizontal="right" vertical="top" wrapText="1"/>
    </xf>
    <xf numFmtId="0" fontId="38" fillId="2" borderId="1" xfId="0" applyFont="1" applyFill="1" applyBorder="1" applyAlignment="1">
      <alignment vertical="center" wrapText="1"/>
    </xf>
    <xf numFmtId="0" fontId="10" fillId="2" borderId="0" xfId="0" applyFont="1" applyFill="1" applyAlignment="1">
      <alignment vertical="top" wrapText="1"/>
    </xf>
    <xf numFmtId="0" fontId="10" fillId="2" borderId="2" xfId="0" applyFont="1" applyFill="1" applyBorder="1" applyAlignment="1">
      <alignment vertical="top" wrapText="1"/>
    </xf>
    <xf numFmtId="1" fontId="32" fillId="2" borderId="0" xfId="0" applyNumberFormat="1" applyFont="1" applyFill="1" applyAlignment="1">
      <alignment vertical="center" wrapText="1"/>
    </xf>
    <xf numFmtId="0" fontId="3" fillId="0" borderId="1" xfId="2" applyFont="1" applyFill="1" applyBorder="1" applyAlignment="1">
      <alignment horizontal="center" vertical="top" wrapText="1"/>
    </xf>
    <xf numFmtId="0" fontId="3" fillId="0" borderId="1" xfId="2" applyFont="1" applyFill="1" applyBorder="1" applyAlignment="1">
      <alignment horizontal="center" vertical="center" wrapText="1"/>
    </xf>
    <xf numFmtId="0" fontId="4" fillId="27" borderId="1" xfId="0" applyFont="1" applyFill="1" applyBorder="1" applyAlignment="1">
      <alignment horizontal="center" vertical="top" wrapText="1"/>
    </xf>
    <xf numFmtId="0" fontId="30" fillId="0" borderId="14" xfId="0" applyFont="1" applyFill="1" applyBorder="1" applyAlignment="1">
      <alignment horizontal="center" vertical="top" wrapText="1"/>
    </xf>
    <xf numFmtId="0" fontId="30" fillId="0" borderId="15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7" borderId="1" xfId="2" applyFont="1" applyFill="1" applyBorder="1" applyAlignment="1">
      <alignment horizontal="center" vertical="top" wrapText="1"/>
    </xf>
    <xf numFmtId="0" fontId="3" fillId="2" borderId="1" xfId="2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" fillId="2" borderId="2" xfId="2" applyFont="1" applyFill="1" applyBorder="1" applyAlignment="1">
      <alignment horizontal="center" vertical="top" wrapText="1"/>
    </xf>
    <xf numFmtId="0" fontId="31" fillId="27" borderId="1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14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38" fillId="2" borderId="1" xfId="0" applyFont="1" applyFill="1" applyBorder="1" applyAlignment="1">
      <alignment horizontal="center" vertical="top" wrapText="1"/>
    </xf>
    <xf numFmtId="0" fontId="4" fillId="2" borderId="17" xfId="0" applyFont="1" applyFill="1" applyBorder="1" applyAlignment="1">
      <alignment horizontal="center" vertical="top" wrapText="1"/>
    </xf>
    <xf numFmtId="0" fontId="3" fillId="2" borderId="17" xfId="2" applyFont="1" applyFill="1" applyBorder="1" applyAlignment="1">
      <alignment horizontal="center" vertical="top" wrapText="1"/>
    </xf>
    <xf numFmtId="0" fontId="36" fillId="0" borderId="1" xfId="0" applyFont="1" applyBorder="1" applyAlignment="1">
      <alignment horizontal="left" vertical="top" wrapText="1"/>
    </xf>
    <xf numFmtId="0" fontId="12" fillId="27" borderId="1" xfId="0" applyFont="1" applyFill="1" applyBorder="1" applyAlignment="1">
      <alignment horizontal="center" vertical="top" wrapText="1"/>
    </xf>
    <xf numFmtId="0" fontId="2" fillId="27" borderId="1" xfId="2" applyFont="1" applyFill="1" applyBorder="1" applyAlignment="1">
      <alignment horizontal="center" vertical="top" wrapText="1"/>
    </xf>
    <xf numFmtId="0" fontId="38" fillId="27" borderId="1" xfId="0" applyFont="1" applyFill="1" applyBorder="1" applyAlignment="1">
      <alignment horizontal="center" vertical="top" wrapText="1"/>
    </xf>
    <xf numFmtId="0" fontId="3" fillId="27" borderId="17" xfId="2" applyFont="1" applyFill="1" applyBorder="1" applyAlignment="1">
      <alignment horizontal="center" vertical="top" wrapText="1"/>
    </xf>
    <xf numFmtId="0" fontId="3" fillId="27" borderId="1" xfId="0" applyFont="1" applyFill="1" applyBorder="1" applyAlignment="1">
      <alignment horizontal="center" vertical="top" wrapText="1"/>
    </xf>
    <xf numFmtId="0" fontId="3" fillId="27" borderId="1" xfId="468" applyFont="1" applyFill="1" applyBorder="1" applyAlignment="1">
      <alignment horizontal="center" vertical="top" wrapText="1"/>
    </xf>
    <xf numFmtId="0" fontId="38" fillId="27" borderId="1" xfId="286" applyFont="1" applyFill="1" applyBorder="1" applyAlignment="1">
      <alignment horizontal="center" vertical="top" wrapText="1"/>
    </xf>
    <xf numFmtId="0" fontId="38" fillId="27" borderId="1" xfId="467" applyFont="1" applyFill="1" applyBorder="1" applyAlignment="1">
      <alignment horizontal="center" vertical="top" wrapText="1"/>
    </xf>
    <xf numFmtId="0" fontId="38" fillId="27" borderId="1" xfId="465" applyFont="1" applyFill="1" applyBorder="1" applyAlignment="1">
      <alignment horizontal="center" vertical="top" wrapText="1"/>
    </xf>
    <xf numFmtId="0" fontId="39" fillId="0" borderId="1" xfId="2" applyFont="1" applyFill="1" applyBorder="1" applyAlignment="1">
      <alignment horizontal="center" vertical="top" wrapText="1"/>
    </xf>
    <xf numFmtId="0" fontId="39" fillId="0" borderId="1" xfId="2" applyFont="1" applyFill="1" applyBorder="1" applyAlignment="1">
      <alignment horizontal="center" vertical="top"/>
    </xf>
    <xf numFmtId="0" fontId="38" fillId="27" borderId="1" xfId="466" applyFont="1" applyFill="1" applyBorder="1" applyAlignment="1">
      <alignment horizontal="center" vertical="top" wrapText="1"/>
    </xf>
    <xf numFmtId="0" fontId="3" fillId="0" borderId="17" xfId="2" applyFont="1" applyFill="1" applyBorder="1" applyAlignment="1">
      <alignment horizontal="center" vertical="top" wrapText="1"/>
    </xf>
    <xf numFmtId="0" fontId="3" fillId="0" borderId="1" xfId="2" applyFont="1" applyFill="1" applyBorder="1" applyAlignment="1">
      <alignment horizontal="center" vertical="top"/>
    </xf>
    <xf numFmtId="0" fontId="3" fillId="0" borderId="2" xfId="2" applyFont="1" applyFill="1" applyBorder="1" applyAlignment="1">
      <alignment horizontal="center" vertical="top" wrapText="1"/>
    </xf>
    <xf numFmtId="0" fontId="3" fillId="0" borderId="2" xfId="2" applyFont="1" applyFill="1" applyBorder="1" applyAlignment="1">
      <alignment horizontal="center" vertical="top"/>
    </xf>
    <xf numFmtId="0" fontId="3" fillId="0" borderId="1" xfId="2" applyFont="1" applyFill="1" applyBorder="1" applyAlignment="1">
      <alignment horizontal="center" vertical="center"/>
    </xf>
    <xf numFmtId="0" fontId="36" fillId="27" borderId="1" xfId="0" applyFont="1" applyFill="1" applyBorder="1" applyAlignment="1">
      <alignment horizontal="center" vertical="top" wrapText="1"/>
    </xf>
    <xf numFmtId="0" fontId="3" fillId="27" borderId="2" xfId="2" applyFont="1" applyFill="1" applyBorder="1" applyAlignment="1">
      <alignment horizontal="center" vertical="top" wrapText="1"/>
    </xf>
    <xf numFmtId="43" fontId="38" fillId="27" borderId="1" xfId="1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left"/>
    </xf>
    <xf numFmtId="0" fontId="36" fillId="0" borderId="15" xfId="0" applyFont="1" applyFill="1" applyBorder="1" applyAlignment="1">
      <alignment horizontal="center" vertical="top" wrapText="1"/>
    </xf>
    <xf numFmtId="0" fontId="3" fillId="0" borderId="1" xfId="2" applyFont="1" applyFill="1" applyBorder="1" applyAlignment="1">
      <alignment horizontal="left" vertical="top" wrapText="1"/>
    </xf>
    <xf numFmtId="0" fontId="38" fillId="2" borderId="1" xfId="0" applyFont="1" applyFill="1" applyBorder="1" applyAlignment="1">
      <alignment horizontal="center" vertical="center"/>
    </xf>
    <xf numFmtId="0" fontId="10" fillId="0" borderId="15" xfId="0" applyFont="1" applyBorder="1" applyAlignment="1">
      <alignment horizontal="left"/>
    </xf>
    <xf numFmtId="0" fontId="3" fillId="0" borderId="18" xfId="2" applyFont="1" applyFill="1" applyBorder="1" applyAlignment="1">
      <alignment horizontal="center" vertical="top" wrapText="1"/>
    </xf>
    <xf numFmtId="0" fontId="3" fillId="0" borderId="20" xfId="2" applyFont="1" applyFill="1" applyBorder="1" applyAlignment="1">
      <alignment horizontal="center" vertical="top" wrapText="1"/>
    </xf>
    <xf numFmtId="0" fontId="3" fillId="0" borderId="15" xfId="2" applyFont="1" applyFill="1" applyBorder="1" applyAlignment="1">
      <alignment horizontal="center" vertical="top" wrapText="1"/>
    </xf>
    <xf numFmtId="0" fontId="3" fillId="0" borderId="19" xfId="2" applyFont="1" applyFill="1" applyBorder="1" applyAlignment="1">
      <alignment horizontal="center" vertical="center" wrapText="1"/>
    </xf>
    <xf numFmtId="0" fontId="3" fillId="0" borderId="20" xfId="2" applyFont="1" applyFill="1" applyBorder="1" applyAlignment="1">
      <alignment horizontal="center" vertical="center" wrapText="1"/>
    </xf>
    <xf numFmtId="0" fontId="3" fillId="0" borderId="22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14" xfId="2" applyFont="1" applyFill="1" applyBorder="1" applyAlignment="1">
      <alignment horizontal="center" vertical="center" wrapText="1"/>
    </xf>
    <xf numFmtId="0" fontId="3" fillId="0" borderId="15" xfId="2" applyFont="1" applyFill="1" applyBorder="1" applyAlignment="1">
      <alignment horizontal="center" vertical="center" wrapText="1"/>
    </xf>
    <xf numFmtId="0" fontId="40" fillId="0" borderId="15" xfId="0" applyFont="1" applyFill="1" applyBorder="1" applyAlignment="1">
      <alignment horizontal="center" vertical="top" wrapText="1"/>
    </xf>
    <xf numFmtId="0" fontId="38" fillId="2" borderId="3" xfId="0" applyFont="1" applyFill="1" applyBorder="1" applyAlignment="1">
      <alignment horizontal="center" vertical="center" wrapText="1"/>
    </xf>
    <xf numFmtId="0" fontId="38" fillId="2" borderId="13" xfId="0" applyFont="1" applyFill="1" applyBorder="1" applyAlignment="1">
      <alignment horizontal="center" vertical="center" wrapText="1"/>
    </xf>
    <xf numFmtId="0" fontId="40" fillId="0" borderId="15" xfId="0" applyFont="1" applyBorder="1" applyAlignment="1">
      <alignment horizontal="center"/>
    </xf>
    <xf numFmtId="0" fontId="3" fillId="2" borderId="1" xfId="2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49" fontId="45" fillId="2" borderId="1" xfId="0" applyNumberFormat="1" applyFont="1" applyFill="1" applyBorder="1" applyAlignment="1">
      <alignment vertical="top" wrapText="1"/>
    </xf>
  </cellXfs>
  <cellStyles count="572">
    <cellStyle name="20% - Accent1 10" xfId="379"/>
    <cellStyle name="20% - Accent1 11" xfId="421"/>
    <cellStyle name="20% - Accent1 2" xfId="8"/>
    <cellStyle name="20% - Accent1 3" xfId="70"/>
    <cellStyle name="20% - Accent1 4" xfId="112"/>
    <cellStyle name="20% - Accent1 5" xfId="155"/>
    <cellStyle name="20% - Accent1 6" xfId="197"/>
    <cellStyle name="20% - Accent1 7" xfId="239"/>
    <cellStyle name="20% - Accent1 8" xfId="296"/>
    <cellStyle name="20% - Accent1 9" xfId="337"/>
    <cellStyle name="20% - Accent2 10" xfId="380"/>
    <cellStyle name="20% - Accent2 11" xfId="422"/>
    <cellStyle name="20% - Accent2 2" xfId="9"/>
    <cellStyle name="20% - Accent2 3" xfId="71"/>
    <cellStyle name="20% - Accent2 4" xfId="113"/>
    <cellStyle name="20% - Accent2 5" xfId="156"/>
    <cellStyle name="20% - Accent2 6" xfId="198"/>
    <cellStyle name="20% - Accent2 7" xfId="240"/>
    <cellStyle name="20% - Accent2 8" xfId="297"/>
    <cellStyle name="20% - Accent2 9" xfId="338"/>
    <cellStyle name="20% - Accent3 10" xfId="381"/>
    <cellStyle name="20% - Accent3 11" xfId="423"/>
    <cellStyle name="20% - Accent3 2" xfId="10"/>
    <cellStyle name="20% - Accent3 3" xfId="72"/>
    <cellStyle name="20% - Accent3 4" xfId="114"/>
    <cellStyle name="20% - Accent3 5" xfId="157"/>
    <cellStyle name="20% - Accent3 6" xfId="199"/>
    <cellStyle name="20% - Accent3 7" xfId="241"/>
    <cellStyle name="20% - Accent3 8" xfId="298"/>
    <cellStyle name="20% - Accent3 9" xfId="339"/>
    <cellStyle name="20% - Accent4 10" xfId="382"/>
    <cellStyle name="20% - Accent4 11" xfId="424"/>
    <cellStyle name="20% - Accent4 2" xfId="11"/>
    <cellStyle name="20% - Accent4 3" xfId="73"/>
    <cellStyle name="20% - Accent4 4" xfId="115"/>
    <cellStyle name="20% - Accent4 5" xfId="158"/>
    <cellStyle name="20% - Accent4 6" xfId="200"/>
    <cellStyle name="20% - Accent4 7" xfId="242"/>
    <cellStyle name="20% - Accent4 8" xfId="299"/>
    <cellStyle name="20% - Accent4 9" xfId="340"/>
    <cellStyle name="20% - Accent5 10" xfId="383"/>
    <cellStyle name="20% - Accent5 11" xfId="425"/>
    <cellStyle name="20% - Accent5 2" xfId="12"/>
    <cellStyle name="20% - Accent5 3" xfId="74"/>
    <cellStyle name="20% - Accent5 4" xfId="116"/>
    <cellStyle name="20% - Accent5 5" xfId="159"/>
    <cellStyle name="20% - Accent5 6" xfId="201"/>
    <cellStyle name="20% - Accent5 7" xfId="243"/>
    <cellStyle name="20% - Accent5 8" xfId="300"/>
    <cellStyle name="20% - Accent5 9" xfId="341"/>
    <cellStyle name="20% - Accent6 10" xfId="384"/>
    <cellStyle name="20% - Accent6 11" xfId="426"/>
    <cellStyle name="20% - Accent6 2" xfId="13"/>
    <cellStyle name="20% - Accent6 3" xfId="75"/>
    <cellStyle name="20% - Accent6 4" xfId="117"/>
    <cellStyle name="20% - Accent6 5" xfId="160"/>
    <cellStyle name="20% - Accent6 6" xfId="202"/>
    <cellStyle name="20% - Accent6 7" xfId="244"/>
    <cellStyle name="20% - Accent6 8" xfId="301"/>
    <cellStyle name="20% - Accent6 9" xfId="342"/>
    <cellStyle name="40% - Accent1 10" xfId="385"/>
    <cellStyle name="40% - Accent1 11" xfId="427"/>
    <cellStyle name="40% - Accent1 2" xfId="14"/>
    <cellStyle name="40% - Accent1 3" xfId="76"/>
    <cellStyle name="40% - Accent1 4" xfId="118"/>
    <cellStyle name="40% - Accent1 5" xfId="161"/>
    <cellStyle name="40% - Accent1 6" xfId="203"/>
    <cellStyle name="40% - Accent1 7" xfId="245"/>
    <cellStyle name="40% - Accent1 8" xfId="302"/>
    <cellStyle name="40% - Accent1 9" xfId="343"/>
    <cellStyle name="40% - Accent2 10" xfId="386"/>
    <cellStyle name="40% - Accent2 11" xfId="428"/>
    <cellStyle name="40% - Accent2 2" xfId="15"/>
    <cellStyle name="40% - Accent2 3" xfId="77"/>
    <cellStyle name="40% - Accent2 4" xfId="119"/>
    <cellStyle name="40% - Accent2 5" xfId="162"/>
    <cellStyle name="40% - Accent2 6" xfId="204"/>
    <cellStyle name="40% - Accent2 7" xfId="246"/>
    <cellStyle name="40% - Accent2 8" xfId="303"/>
    <cellStyle name="40% - Accent2 9" xfId="344"/>
    <cellStyle name="40% - Accent3 10" xfId="387"/>
    <cellStyle name="40% - Accent3 11" xfId="429"/>
    <cellStyle name="40% - Accent3 2" xfId="16"/>
    <cellStyle name="40% - Accent3 3" xfId="78"/>
    <cellStyle name="40% - Accent3 4" xfId="120"/>
    <cellStyle name="40% - Accent3 5" xfId="163"/>
    <cellStyle name="40% - Accent3 6" xfId="205"/>
    <cellStyle name="40% - Accent3 7" xfId="247"/>
    <cellStyle name="40% - Accent3 8" xfId="304"/>
    <cellStyle name="40% - Accent3 9" xfId="345"/>
    <cellStyle name="40% - Accent4 10" xfId="388"/>
    <cellStyle name="40% - Accent4 11" xfId="430"/>
    <cellStyle name="40% - Accent4 2" xfId="17"/>
    <cellStyle name="40% - Accent4 3" xfId="79"/>
    <cellStyle name="40% - Accent4 4" xfId="121"/>
    <cellStyle name="40% - Accent4 5" xfId="164"/>
    <cellStyle name="40% - Accent4 6" xfId="206"/>
    <cellStyle name="40% - Accent4 7" xfId="248"/>
    <cellStyle name="40% - Accent4 8" xfId="305"/>
    <cellStyle name="40% - Accent4 9" xfId="346"/>
    <cellStyle name="40% - Accent5 10" xfId="389"/>
    <cellStyle name="40% - Accent5 11" xfId="431"/>
    <cellStyle name="40% - Accent5 2" xfId="18"/>
    <cellStyle name="40% - Accent5 3" xfId="80"/>
    <cellStyle name="40% - Accent5 4" xfId="122"/>
    <cellStyle name="40% - Accent5 5" xfId="165"/>
    <cellStyle name="40% - Accent5 6" xfId="207"/>
    <cellStyle name="40% - Accent5 7" xfId="249"/>
    <cellStyle name="40% - Accent5 8" xfId="306"/>
    <cellStyle name="40% - Accent5 9" xfId="347"/>
    <cellStyle name="40% - Accent6 10" xfId="390"/>
    <cellStyle name="40% - Accent6 11" xfId="432"/>
    <cellStyle name="40% - Accent6 2" xfId="19"/>
    <cellStyle name="40% - Accent6 3" xfId="81"/>
    <cellStyle name="40% - Accent6 4" xfId="123"/>
    <cellStyle name="40% - Accent6 5" xfId="166"/>
    <cellStyle name="40% - Accent6 6" xfId="208"/>
    <cellStyle name="40% - Accent6 7" xfId="250"/>
    <cellStyle name="40% - Accent6 8" xfId="307"/>
    <cellStyle name="40% - Accent6 9" xfId="348"/>
    <cellStyle name="60% - Accent1 10" xfId="391"/>
    <cellStyle name="60% - Accent1 11" xfId="433"/>
    <cellStyle name="60% - Accent1 2" xfId="20"/>
    <cellStyle name="60% - Accent1 3" xfId="82"/>
    <cellStyle name="60% - Accent1 4" xfId="124"/>
    <cellStyle name="60% - Accent1 5" xfId="167"/>
    <cellStyle name="60% - Accent1 6" xfId="209"/>
    <cellStyle name="60% - Accent1 7" xfId="251"/>
    <cellStyle name="60% - Accent1 8" xfId="308"/>
    <cellStyle name="60% - Accent1 9" xfId="349"/>
    <cellStyle name="60% - Accent2 10" xfId="392"/>
    <cellStyle name="60% - Accent2 11" xfId="434"/>
    <cellStyle name="60% - Accent2 2" xfId="21"/>
    <cellStyle name="60% - Accent2 3" xfId="83"/>
    <cellStyle name="60% - Accent2 4" xfId="125"/>
    <cellStyle name="60% - Accent2 5" xfId="168"/>
    <cellStyle name="60% - Accent2 6" xfId="210"/>
    <cellStyle name="60% - Accent2 7" xfId="252"/>
    <cellStyle name="60% - Accent2 8" xfId="309"/>
    <cellStyle name="60% - Accent2 9" xfId="350"/>
    <cellStyle name="60% - Accent3 10" xfId="393"/>
    <cellStyle name="60% - Accent3 11" xfId="435"/>
    <cellStyle name="60% - Accent3 2" xfId="22"/>
    <cellStyle name="60% - Accent3 3" xfId="84"/>
    <cellStyle name="60% - Accent3 4" xfId="126"/>
    <cellStyle name="60% - Accent3 5" xfId="169"/>
    <cellStyle name="60% - Accent3 6" xfId="211"/>
    <cellStyle name="60% - Accent3 7" xfId="253"/>
    <cellStyle name="60% - Accent3 8" xfId="310"/>
    <cellStyle name="60% - Accent3 9" xfId="351"/>
    <cellStyle name="60% - Accent4 10" xfId="394"/>
    <cellStyle name="60% - Accent4 11" xfId="436"/>
    <cellStyle name="60% - Accent4 2" xfId="23"/>
    <cellStyle name="60% - Accent4 3" xfId="85"/>
    <cellStyle name="60% - Accent4 4" xfId="127"/>
    <cellStyle name="60% - Accent4 5" xfId="170"/>
    <cellStyle name="60% - Accent4 6" xfId="212"/>
    <cellStyle name="60% - Accent4 7" xfId="254"/>
    <cellStyle name="60% - Accent4 8" xfId="311"/>
    <cellStyle name="60% - Accent4 9" xfId="352"/>
    <cellStyle name="60% - Accent5 10" xfId="395"/>
    <cellStyle name="60% - Accent5 11" xfId="437"/>
    <cellStyle name="60% - Accent5 2" xfId="24"/>
    <cellStyle name="60% - Accent5 3" xfId="86"/>
    <cellStyle name="60% - Accent5 4" xfId="128"/>
    <cellStyle name="60% - Accent5 5" xfId="171"/>
    <cellStyle name="60% - Accent5 6" xfId="213"/>
    <cellStyle name="60% - Accent5 7" xfId="255"/>
    <cellStyle name="60% - Accent5 8" xfId="312"/>
    <cellStyle name="60% - Accent5 9" xfId="353"/>
    <cellStyle name="60% - Accent6 10" xfId="396"/>
    <cellStyle name="60% - Accent6 11" xfId="438"/>
    <cellStyle name="60% - Accent6 2" xfId="25"/>
    <cellStyle name="60% - Accent6 3" xfId="87"/>
    <cellStyle name="60% - Accent6 4" xfId="129"/>
    <cellStyle name="60% - Accent6 5" xfId="172"/>
    <cellStyle name="60% - Accent6 6" xfId="214"/>
    <cellStyle name="60% - Accent6 7" xfId="256"/>
    <cellStyle name="60% - Accent6 8" xfId="313"/>
    <cellStyle name="60% - Accent6 9" xfId="354"/>
    <cellStyle name="Accent1 10" xfId="397"/>
    <cellStyle name="Accent1 11" xfId="439"/>
    <cellStyle name="Accent1 2" xfId="26"/>
    <cellStyle name="Accent1 3" xfId="88"/>
    <cellStyle name="Accent1 4" xfId="130"/>
    <cellStyle name="Accent1 5" xfId="173"/>
    <cellStyle name="Accent1 6" xfId="215"/>
    <cellStyle name="Accent1 7" xfId="257"/>
    <cellStyle name="Accent1 8" xfId="314"/>
    <cellStyle name="Accent1 9" xfId="355"/>
    <cellStyle name="Accent2 10" xfId="398"/>
    <cellStyle name="Accent2 11" xfId="440"/>
    <cellStyle name="Accent2 2" xfId="27"/>
    <cellStyle name="Accent2 3" xfId="89"/>
    <cellStyle name="Accent2 4" xfId="131"/>
    <cellStyle name="Accent2 5" xfId="174"/>
    <cellStyle name="Accent2 6" xfId="216"/>
    <cellStyle name="Accent2 7" xfId="258"/>
    <cellStyle name="Accent2 8" xfId="315"/>
    <cellStyle name="Accent2 9" xfId="356"/>
    <cellStyle name="Accent3 10" xfId="399"/>
    <cellStyle name="Accent3 11" xfId="441"/>
    <cellStyle name="Accent3 2" xfId="28"/>
    <cellStyle name="Accent3 3" xfId="90"/>
    <cellStyle name="Accent3 4" xfId="132"/>
    <cellStyle name="Accent3 5" xfId="175"/>
    <cellStyle name="Accent3 6" xfId="217"/>
    <cellStyle name="Accent3 7" xfId="259"/>
    <cellStyle name="Accent3 8" xfId="316"/>
    <cellStyle name="Accent3 9" xfId="357"/>
    <cellStyle name="Accent4 10" xfId="400"/>
    <cellStyle name="Accent4 11" xfId="442"/>
    <cellStyle name="Accent4 2" xfId="29"/>
    <cellStyle name="Accent4 3" xfId="91"/>
    <cellStyle name="Accent4 4" xfId="133"/>
    <cellStyle name="Accent4 5" xfId="176"/>
    <cellStyle name="Accent4 6" xfId="218"/>
    <cellStyle name="Accent4 7" xfId="260"/>
    <cellStyle name="Accent4 8" xfId="317"/>
    <cellStyle name="Accent4 9" xfId="358"/>
    <cellStyle name="Accent5 10" xfId="401"/>
    <cellStyle name="Accent5 11" xfId="443"/>
    <cellStyle name="Accent5 2" xfId="30"/>
    <cellStyle name="Accent5 3" xfId="92"/>
    <cellStyle name="Accent5 4" xfId="134"/>
    <cellStyle name="Accent5 5" xfId="177"/>
    <cellStyle name="Accent5 6" xfId="219"/>
    <cellStyle name="Accent5 7" xfId="261"/>
    <cellStyle name="Accent5 8" xfId="318"/>
    <cellStyle name="Accent5 9" xfId="359"/>
    <cellStyle name="Accent6 10" xfId="402"/>
    <cellStyle name="Accent6 11" xfId="444"/>
    <cellStyle name="Accent6 2" xfId="31"/>
    <cellStyle name="Accent6 3" xfId="93"/>
    <cellStyle name="Accent6 4" xfId="135"/>
    <cellStyle name="Accent6 5" xfId="178"/>
    <cellStyle name="Accent6 6" xfId="220"/>
    <cellStyle name="Accent6 7" xfId="262"/>
    <cellStyle name="Accent6 8" xfId="319"/>
    <cellStyle name="Accent6 9" xfId="360"/>
    <cellStyle name="Bad 10" xfId="403"/>
    <cellStyle name="Bad 11" xfId="445"/>
    <cellStyle name="Bad 2" xfId="32"/>
    <cellStyle name="Bad 3" xfId="94"/>
    <cellStyle name="Bad 4" xfId="136"/>
    <cellStyle name="Bad 5" xfId="179"/>
    <cellStyle name="Bad 6" xfId="221"/>
    <cellStyle name="Bad 7" xfId="263"/>
    <cellStyle name="Bad 8" xfId="320"/>
    <cellStyle name="Bad 9" xfId="361"/>
    <cellStyle name="Calculation 10" xfId="404"/>
    <cellStyle name="Calculation 11" xfId="446"/>
    <cellStyle name="Calculation 2" xfId="33"/>
    <cellStyle name="Calculation 3" xfId="95"/>
    <cellStyle name="Calculation 4" xfId="137"/>
    <cellStyle name="Calculation 5" xfId="180"/>
    <cellStyle name="Calculation 6" xfId="222"/>
    <cellStyle name="Calculation 7" xfId="264"/>
    <cellStyle name="Calculation 8" xfId="321"/>
    <cellStyle name="Calculation 9" xfId="362"/>
    <cellStyle name="Check Cell 10" xfId="405"/>
    <cellStyle name="Check Cell 11" xfId="447"/>
    <cellStyle name="Check Cell 2" xfId="34"/>
    <cellStyle name="Check Cell 3" xfId="96"/>
    <cellStyle name="Check Cell 4" xfId="138"/>
    <cellStyle name="Check Cell 5" xfId="181"/>
    <cellStyle name="Check Cell 6" xfId="223"/>
    <cellStyle name="Check Cell 7" xfId="265"/>
    <cellStyle name="Check Cell 8" xfId="322"/>
    <cellStyle name="Check Cell 9" xfId="363"/>
    <cellStyle name="Comma" xfId="1" builtinId="3"/>
    <cellStyle name="Comma 2" xfId="3"/>
    <cellStyle name="Comma 2 2" xfId="4"/>
    <cellStyle name="Comma 2 2 2" xfId="513"/>
    <cellStyle name="Comma 2 2 2 2" xfId="514"/>
    <cellStyle name="Comma 2 2 2 3" xfId="528"/>
    <cellStyle name="Comma 2 2 2 4" xfId="525"/>
    <cellStyle name="Comma 2 2 2 5" xfId="564"/>
    <cellStyle name="Comma 2 2 3" xfId="546"/>
    <cellStyle name="Comma 2 2 3 2" xfId="562"/>
    <cellStyle name="Comma 2 2 4" xfId="529"/>
    <cellStyle name="Comma 2 2 5" xfId="522"/>
    <cellStyle name="Comma 2 3" xfId="52"/>
    <cellStyle name="Comma 2 3 2" xfId="491"/>
    <cellStyle name="Comma 2 4" xfId="545"/>
    <cellStyle name="Comma 24" xfId="288"/>
    <cellStyle name="Comma 24 2" xfId="492"/>
    <cellStyle name="Comma 3" xfId="5"/>
    <cellStyle name="Comma 3 2" xfId="49"/>
    <cellStyle name="Comma 3 3" xfId="290"/>
    <cellStyle name="Comma 3 4" xfId="291"/>
    <cellStyle name="Comma 3 5" xfId="289"/>
    <cellStyle name="Comma 3 6" xfId="293"/>
    <cellStyle name="Comma 3 7" xfId="292"/>
    <cellStyle name="Comma 3 8" xfId="294"/>
    <cellStyle name="Comma 3 9" xfId="493"/>
    <cellStyle name="Comma 4" xfId="6"/>
    <cellStyle name="Comma 4 2" xfId="494"/>
    <cellStyle name="Comma 5" xfId="51"/>
    <cellStyle name="Comma 6" xfId="54"/>
    <cellStyle name="Comma 7" xfId="64"/>
    <cellStyle name="Comma 7 2" xfId="476"/>
    <cellStyle name="Comma 7 2 2" xfId="517"/>
    <cellStyle name="Comma 7 3" xfId="479"/>
    <cellStyle name="Comma 7 4" xfId="495"/>
    <cellStyle name="Comma 7 4 2" xfId="531"/>
    <cellStyle name="Comma 7 5" xfId="559"/>
    <cellStyle name="Comma 9" xfId="139"/>
    <cellStyle name="Comma 9 2" xfId="485"/>
    <cellStyle name="Comma 9 3" xfId="496"/>
    <cellStyle name="Comma 9 3 2" xfId="542"/>
    <cellStyle name="Comma 9 4" xfId="547"/>
    <cellStyle name="Comma 9 5" xfId="567"/>
    <cellStyle name="Currency 2" xfId="570"/>
    <cellStyle name="Explanatory Text 10" xfId="406"/>
    <cellStyle name="Explanatory Text 11" xfId="448"/>
    <cellStyle name="Explanatory Text 2" xfId="35"/>
    <cellStyle name="Explanatory Text 3" xfId="97"/>
    <cellStyle name="Explanatory Text 4" xfId="140"/>
    <cellStyle name="Explanatory Text 5" xfId="182"/>
    <cellStyle name="Explanatory Text 6" xfId="224"/>
    <cellStyle name="Explanatory Text 7" xfId="266"/>
    <cellStyle name="Explanatory Text 8" xfId="323"/>
    <cellStyle name="Explanatory Text 9" xfId="364"/>
    <cellStyle name="Good 10" xfId="407"/>
    <cellStyle name="Good 11" xfId="449"/>
    <cellStyle name="Good 2" xfId="36"/>
    <cellStyle name="Good 3" xfId="98"/>
    <cellStyle name="Good 4" xfId="141"/>
    <cellStyle name="Good 5" xfId="183"/>
    <cellStyle name="Good 6" xfId="225"/>
    <cellStyle name="Good 7" xfId="267"/>
    <cellStyle name="Good 8" xfId="324"/>
    <cellStyle name="Good 9" xfId="365"/>
    <cellStyle name="Heading 1 10" xfId="408"/>
    <cellStyle name="Heading 1 11" xfId="450"/>
    <cellStyle name="Heading 1 2" xfId="37"/>
    <cellStyle name="Heading 1 3" xfId="99"/>
    <cellStyle name="Heading 1 4" xfId="142"/>
    <cellStyle name="Heading 1 5" xfId="184"/>
    <cellStyle name="Heading 1 6" xfId="226"/>
    <cellStyle name="Heading 1 7" xfId="268"/>
    <cellStyle name="Heading 1 8" xfId="325"/>
    <cellStyle name="Heading 1 9" xfId="366"/>
    <cellStyle name="Heading 2 10" xfId="409"/>
    <cellStyle name="Heading 2 11" xfId="451"/>
    <cellStyle name="Heading 2 2" xfId="38"/>
    <cellStyle name="Heading 2 3" xfId="100"/>
    <cellStyle name="Heading 2 4" xfId="143"/>
    <cellStyle name="Heading 2 5" xfId="185"/>
    <cellStyle name="Heading 2 6" xfId="227"/>
    <cellStyle name="Heading 2 7" xfId="269"/>
    <cellStyle name="Heading 2 8" xfId="326"/>
    <cellStyle name="Heading 2 9" xfId="367"/>
    <cellStyle name="Heading 3 10" xfId="410"/>
    <cellStyle name="Heading 3 11" xfId="452"/>
    <cellStyle name="Heading 3 2" xfId="39"/>
    <cellStyle name="Heading 3 3" xfId="101"/>
    <cellStyle name="Heading 3 4" xfId="144"/>
    <cellStyle name="Heading 3 5" xfId="186"/>
    <cellStyle name="Heading 3 6" xfId="228"/>
    <cellStyle name="Heading 3 7" xfId="270"/>
    <cellStyle name="Heading 3 8" xfId="327"/>
    <cellStyle name="Heading 3 9" xfId="368"/>
    <cellStyle name="Heading 4 10" xfId="411"/>
    <cellStyle name="Heading 4 11" xfId="453"/>
    <cellStyle name="Heading 4 2" xfId="40"/>
    <cellStyle name="Heading 4 3" xfId="102"/>
    <cellStyle name="Heading 4 4" xfId="145"/>
    <cellStyle name="Heading 4 5" xfId="187"/>
    <cellStyle name="Heading 4 6" xfId="229"/>
    <cellStyle name="Heading 4 7" xfId="271"/>
    <cellStyle name="Heading 4 8" xfId="328"/>
    <cellStyle name="Heading 4 9" xfId="369"/>
    <cellStyle name="Input 10" xfId="412"/>
    <cellStyle name="Input 11" xfId="454"/>
    <cellStyle name="Input 2" xfId="41"/>
    <cellStyle name="Input 3" xfId="103"/>
    <cellStyle name="Input 4" xfId="146"/>
    <cellStyle name="Input 5" xfId="188"/>
    <cellStyle name="Input 6" xfId="230"/>
    <cellStyle name="Input 7" xfId="272"/>
    <cellStyle name="Input 8" xfId="329"/>
    <cellStyle name="Input 9" xfId="370"/>
    <cellStyle name="Linked Cell 10" xfId="413"/>
    <cellStyle name="Linked Cell 11" xfId="455"/>
    <cellStyle name="Linked Cell 2" xfId="42"/>
    <cellStyle name="Linked Cell 3" xfId="104"/>
    <cellStyle name="Linked Cell 4" xfId="147"/>
    <cellStyle name="Linked Cell 5" xfId="189"/>
    <cellStyle name="Linked Cell 6" xfId="231"/>
    <cellStyle name="Linked Cell 7" xfId="273"/>
    <cellStyle name="Linked Cell 8" xfId="330"/>
    <cellStyle name="Linked Cell 9" xfId="371"/>
    <cellStyle name="Neutral 10" xfId="414"/>
    <cellStyle name="Neutral 11" xfId="456"/>
    <cellStyle name="Neutral 2" xfId="43"/>
    <cellStyle name="Neutral 3" xfId="105"/>
    <cellStyle name="Neutral 4" xfId="148"/>
    <cellStyle name="Neutral 5" xfId="190"/>
    <cellStyle name="Neutral 6" xfId="232"/>
    <cellStyle name="Neutral 7" xfId="274"/>
    <cellStyle name="Neutral 8" xfId="331"/>
    <cellStyle name="Neutral 9" xfId="372"/>
    <cellStyle name="Normal" xfId="0" builtinId="0"/>
    <cellStyle name="Normal 10" xfId="68"/>
    <cellStyle name="Normal 10 2" xfId="467"/>
    <cellStyle name="Normal 10 2 2" xfId="508"/>
    <cellStyle name="Normal 10 3" xfId="483"/>
    <cellStyle name="Normal 10 4" xfId="515"/>
    <cellStyle name="Normal 10 5" xfId="557"/>
    <cellStyle name="Normal 11" xfId="69"/>
    <cellStyle name="Normal 11 2" xfId="475"/>
    <cellStyle name="Normal 11 3" xfId="497"/>
    <cellStyle name="Normal 11 3 2" xfId="530"/>
    <cellStyle name="Normal 11 4" xfId="519"/>
    <cellStyle name="Normal 11 5" xfId="553"/>
    <cellStyle name="Normal 12" xfId="111"/>
    <cellStyle name="Normal 12 2" xfId="484"/>
    <cellStyle name="Normal 12 3" xfId="498"/>
    <cellStyle name="Normal 12 3 2" xfId="538"/>
    <cellStyle name="Normal 12 4" xfId="524"/>
    <cellStyle name="Normal 12 5" xfId="551"/>
    <cellStyle name="Normal 13" xfId="154"/>
    <cellStyle name="Normal 13 2" xfId="472"/>
    <cellStyle name="Normal 13 3" xfId="499"/>
    <cellStyle name="Normal 13 3 2" xfId="527"/>
    <cellStyle name="Normal 13 4" xfId="537"/>
    <cellStyle name="Normal 13 5" xfId="554"/>
    <cellStyle name="Normal 14" xfId="191"/>
    <cellStyle name="Normal 14 2" xfId="473"/>
    <cellStyle name="Normal 14 3" xfId="500"/>
    <cellStyle name="Normal 14 3 2" xfId="516"/>
    <cellStyle name="Normal 14 4" xfId="521"/>
    <cellStyle name="Normal 14 5" xfId="560"/>
    <cellStyle name="Normal 15" xfId="233"/>
    <cellStyle name="Normal 15 2" xfId="474"/>
    <cellStyle name="Normal 15 3" xfId="501"/>
    <cellStyle name="Normal 15 3 2" xfId="540"/>
    <cellStyle name="Normal 15 4" xfId="544"/>
    <cellStyle name="Normal 15 5" xfId="556"/>
    <cellStyle name="Normal 16" xfId="280"/>
    <cellStyle name="Normal 17" xfId="281"/>
    <cellStyle name="Normal 18" xfId="282"/>
    <cellStyle name="Normal 19" xfId="295"/>
    <cellStyle name="Normal 19 2" xfId="486"/>
    <cellStyle name="Normal 19 3" xfId="502"/>
    <cellStyle name="Normal 19 3 2" xfId="533"/>
    <cellStyle name="Normal 19 4" xfId="536"/>
    <cellStyle name="Normal 19 5" xfId="561"/>
    <cellStyle name="Normal 2" xfId="2"/>
    <cellStyle name="Normal 2 2" xfId="50"/>
    <cellStyle name="Normal 2 3" xfId="59"/>
    <cellStyle name="Normal 2_Annexure 1" xfId="60"/>
    <cellStyle name="Normal 20" xfId="283"/>
    <cellStyle name="Normal 21" xfId="284"/>
    <cellStyle name="Normal 22" xfId="285"/>
    <cellStyle name="Normal 23" xfId="286"/>
    <cellStyle name="Normal 24" xfId="378"/>
    <cellStyle name="Normal 24 2" xfId="487"/>
    <cellStyle name="Normal 24 3" xfId="503"/>
    <cellStyle name="Normal 24 3 2" xfId="523"/>
    <cellStyle name="Normal 24 4" xfId="534"/>
    <cellStyle name="Normal 24 5" xfId="552"/>
    <cellStyle name="Normal 25" xfId="420"/>
    <cellStyle name="Normal 25 2" xfId="488"/>
    <cellStyle name="Normal 25 3" xfId="504"/>
    <cellStyle name="Normal 25 3 2" xfId="518"/>
    <cellStyle name="Normal 25 4" xfId="520"/>
    <cellStyle name="Normal 25 5" xfId="550"/>
    <cellStyle name="Normal 26" xfId="287"/>
    <cellStyle name="Normal 27" xfId="462"/>
    <cellStyle name="Normal 27 2" xfId="468"/>
    <cellStyle name="Normal 27 2 2" xfId="509"/>
    <cellStyle name="Normal 27 3" xfId="489"/>
    <cellStyle name="Normal 27 4" xfId="548"/>
    <cellStyle name="Normal 27 5" xfId="568"/>
    <cellStyle name="Normal 28" xfId="463"/>
    <cellStyle name="Normal 28 2" xfId="470"/>
    <cellStyle name="Normal 28 2 2" xfId="511"/>
    <cellStyle name="Normal 28 3" xfId="490"/>
    <cellStyle name="Normal 28 4" xfId="549"/>
    <cellStyle name="Normal 28 5" xfId="569"/>
    <cellStyle name="Normal 29" xfId="464"/>
    <cellStyle name="Normal 3" xfId="7"/>
    <cellStyle name="Normal 3 2" xfId="56"/>
    <cellStyle name="Normal 4" xfId="55"/>
    <cellStyle name="Normal 5" xfId="58"/>
    <cellStyle name="Normal 5 2" xfId="477"/>
    <cellStyle name="Normal 5 3" xfId="505"/>
    <cellStyle name="Normal 5 3 2" xfId="532"/>
    <cellStyle name="Normal 5 4" xfId="526"/>
    <cellStyle name="Normal 5 5" xfId="565"/>
    <cellStyle name="Normal 6" xfId="63"/>
    <cellStyle name="Normal 6 2" xfId="465"/>
    <cellStyle name="Normal 6 2 2" xfId="506"/>
    <cellStyle name="Normal 6 3" xfId="478"/>
    <cellStyle name="Normal 6 4" xfId="539"/>
    <cellStyle name="Normal 6 5" xfId="563"/>
    <cellStyle name="Normal 7" xfId="65"/>
    <cellStyle name="Normal 7 2" xfId="471"/>
    <cellStyle name="Normal 7 2 2" xfId="512"/>
    <cellStyle name="Normal 7 3" xfId="480"/>
    <cellStyle name="Normal 7 4" xfId="543"/>
    <cellStyle name="Normal 7 5" xfId="566"/>
    <cellStyle name="Normal 8" xfId="66"/>
    <cellStyle name="Normal 8 2" xfId="466"/>
    <cellStyle name="Normal 8 2 2" xfId="507"/>
    <cellStyle name="Normal 8 3" xfId="481"/>
    <cellStyle name="Normal 8 4" xfId="535"/>
    <cellStyle name="Normal 8 5" xfId="558"/>
    <cellStyle name="Normal 9" xfId="67"/>
    <cellStyle name="Normal 9 2" xfId="469"/>
    <cellStyle name="Normal 9 2 2" xfId="510"/>
    <cellStyle name="Normal 9 3" xfId="482"/>
    <cellStyle name="Normal 9 4" xfId="541"/>
    <cellStyle name="Normal 9 5" xfId="555"/>
    <cellStyle name="Normal_2011-12  R.I. for districts" xfId="61"/>
    <cellStyle name="Normal_Code 13.3.A-23.a" xfId="571"/>
    <cellStyle name="Note 10" xfId="332"/>
    <cellStyle name="Note 11" xfId="373"/>
    <cellStyle name="Note 12" xfId="415"/>
    <cellStyle name="Note 13" xfId="457"/>
    <cellStyle name="Note 2" xfId="44"/>
    <cellStyle name="Note 2 2" xfId="57"/>
    <cellStyle name="Note 3" xfId="53"/>
    <cellStyle name="Note 4" xfId="62"/>
    <cellStyle name="Note 5" xfId="106"/>
    <cellStyle name="Note 6" xfId="149"/>
    <cellStyle name="Note 7" xfId="192"/>
    <cellStyle name="Note 8" xfId="234"/>
    <cellStyle name="Note 9" xfId="275"/>
    <cellStyle name="Output 10" xfId="416"/>
    <cellStyle name="Output 11" xfId="458"/>
    <cellStyle name="Output 2" xfId="45"/>
    <cellStyle name="Output 3" xfId="107"/>
    <cellStyle name="Output 4" xfId="150"/>
    <cellStyle name="Output 5" xfId="193"/>
    <cellStyle name="Output 6" xfId="235"/>
    <cellStyle name="Output 7" xfId="276"/>
    <cellStyle name="Output 8" xfId="333"/>
    <cellStyle name="Output 9" xfId="374"/>
    <cellStyle name="Title 10" xfId="417"/>
    <cellStyle name="Title 11" xfId="459"/>
    <cellStyle name="Title 2" xfId="46"/>
    <cellStyle name="Title 3" xfId="108"/>
    <cellStyle name="Title 4" xfId="151"/>
    <cellStyle name="Title 5" xfId="194"/>
    <cellStyle name="Title 6" xfId="236"/>
    <cellStyle name="Title 7" xfId="277"/>
    <cellStyle name="Title 8" xfId="334"/>
    <cellStyle name="Title 9" xfId="375"/>
    <cellStyle name="Total 10" xfId="418"/>
    <cellStyle name="Total 11" xfId="460"/>
    <cellStyle name="Total 2" xfId="47"/>
    <cellStyle name="Total 3" xfId="109"/>
    <cellStyle name="Total 4" xfId="152"/>
    <cellStyle name="Total 5" xfId="195"/>
    <cellStyle name="Total 6" xfId="237"/>
    <cellStyle name="Total 7" xfId="278"/>
    <cellStyle name="Total 8" xfId="335"/>
    <cellStyle name="Total 9" xfId="376"/>
    <cellStyle name="Warning Text 10" xfId="419"/>
    <cellStyle name="Warning Text 11" xfId="461"/>
    <cellStyle name="Warning Text 2" xfId="48"/>
    <cellStyle name="Warning Text 3" xfId="110"/>
    <cellStyle name="Warning Text 4" xfId="153"/>
    <cellStyle name="Warning Text 5" xfId="196"/>
    <cellStyle name="Warning Text 6" xfId="238"/>
    <cellStyle name="Warning Text 7" xfId="279"/>
    <cellStyle name="Warning Text 8" xfId="336"/>
    <cellStyle name="Warning Text 9" xfId="37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H41"/>
  <sheetViews>
    <sheetView zoomScale="55" zoomScaleNormal="55" workbookViewId="0">
      <pane xSplit="4" ySplit="5" topLeftCell="E6" activePane="bottomRight" state="frozen"/>
      <selection pane="topRight" activeCell="E1" sqref="E1"/>
      <selection pane="bottomLeft" activeCell="A8" sqref="A8"/>
      <selection pane="bottomRight" activeCell="B25" sqref="B25"/>
    </sheetView>
  </sheetViews>
  <sheetFormatPr defaultRowHeight="15"/>
  <cols>
    <col min="1" max="1" width="7" style="5" customWidth="1"/>
    <col min="2" max="2" width="23" style="5" customWidth="1"/>
    <col min="3" max="3" width="18.5703125" style="5" hidden="1" customWidth="1"/>
    <col min="4" max="4" width="21.5703125" style="5" hidden="1" customWidth="1"/>
    <col min="5" max="5" width="20.85546875" style="5" customWidth="1"/>
    <col min="6" max="7" width="16" style="5" hidden="1" customWidth="1"/>
    <col min="8" max="8" width="14.140625" style="5" customWidth="1"/>
    <col min="9" max="10" width="9" style="5" customWidth="1"/>
    <col min="11" max="11" width="13.28515625" style="5" customWidth="1"/>
    <col min="12" max="12" width="13.5703125" style="5" customWidth="1"/>
    <col min="13" max="13" width="14.28515625" style="5" hidden="1" customWidth="1"/>
    <col min="14" max="14" width="19.85546875" style="5" hidden="1" customWidth="1"/>
    <col min="15" max="15" width="9" style="5" hidden="1" customWidth="1"/>
    <col min="16" max="16" width="19.42578125" style="5" hidden="1" customWidth="1"/>
    <col min="17" max="18" width="12.42578125" style="5" hidden="1" customWidth="1"/>
    <col min="19" max="19" width="17.5703125" style="5" customWidth="1"/>
    <col min="20" max="20" width="13.28515625" style="5" hidden="1" customWidth="1"/>
    <col min="21" max="21" width="41.5703125" style="5" hidden="1" customWidth="1"/>
    <col min="22" max="22" width="14.140625" style="5" customWidth="1"/>
    <col min="23" max="23" width="10.5703125" style="5" customWidth="1"/>
    <col min="24" max="24" width="11.85546875" style="5" customWidth="1"/>
    <col min="25" max="25" width="11.7109375" style="5" customWidth="1"/>
    <col min="26" max="26" width="10.140625" style="5" customWidth="1"/>
    <col min="27" max="27" width="14.28515625" style="5" hidden="1" customWidth="1"/>
    <col min="28" max="28" width="23.28515625" style="5" hidden="1" customWidth="1"/>
    <col min="29" max="29" width="9.140625" style="5" hidden="1" customWidth="1"/>
    <col min="30" max="30" width="18.85546875" style="5" hidden="1" customWidth="1"/>
    <col min="31" max="31" width="12.42578125" style="5" hidden="1" customWidth="1"/>
    <col min="32" max="32" width="13.42578125" style="5" hidden="1" customWidth="1"/>
    <col min="33" max="33" width="13.85546875" style="5" customWidth="1"/>
    <col min="34" max="34" width="55.7109375" style="5" hidden="1" customWidth="1"/>
    <col min="35" max="35" width="41.5703125" style="5" hidden="1" customWidth="1"/>
    <col min="36" max="36" width="13" style="5" customWidth="1"/>
    <col min="37" max="37" width="14.42578125" style="5" customWidth="1"/>
    <col min="38" max="38" width="15.140625" style="5" customWidth="1"/>
    <col min="39" max="39" width="13.85546875" style="5" customWidth="1"/>
    <col min="40" max="40" width="13.5703125" style="5" customWidth="1"/>
    <col min="41" max="41" width="12.85546875" style="5" hidden="1" customWidth="1"/>
    <col min="42" max="42" width="24.140625" style="5" hidden="1" customWidth="1"/>
    <col min="43" max="43" width="9.140625" style="6" hidden="1" customWidth="1"/>
    <col min="44" max="44" width="18.7109375" style="6" hidden="1" customWidth="1"/>
    <col min="45" max="46" width="11.42578125" style="6" hidden="1" customWidth="1"/>
    <col min="47" max="47" width="25.5703125" style="6" hidden="1" customWidth="1"/>
    <col min="48" max="49" width="11.42578125" style="6" hidden="1" customWidth="1"/>
    <col min="50" max="50" width="11.85546875" style="6" hidden="1" customWidth="1"/>
    <col min="51" max="54" width="0" style="5" hidden="1" customWidth="1"/>
    <col min="55" max="55" width="11.85546875" style="5" hidden="1" customWidth="1"/>
    <col min="56" max="56" width="11.7109375" style="5" hidden="1" customWidth="1"/>
    <col min="57" max="57" width="0" style="6" hidden="1" customWidth="1"/>
    <col min="58" max="58" width="24.7109375" style="6" hidden="1" customWidth="1"/>
    <col min="59" max="59" width="10.28515625" style="6" hidden="1" customWidth="1"/>
    <col min="60" max="60" width="9.140625" style="6" hidden="1" customWidth="1"/>
    <col min="61" max="61" width="13.42578125" style="6" customWidth="1"/>
    <col min="62" max="62" width="12.140625" style="6" hidden="1" customWidth="1"/>
    <col min="63" max="63" width="11" style="6" hidden="1" customWidth="1"/>
    <col min="64" max="64" width="17.5703125" style="6" customWidth="1"/>
    <col min="65" max="68" width="10.5703125" style="6" customWidth="1"/>
    <col min="69" max="69" width="12.140625" style="6" hidden="1" customWidth="1"/>
    <col min="70" max="70" width="8.85546875" style="5" hidden="1" customWidth="1"/>
    <col min="71" max="71" width="0" style="6" hidden="1" customWidth="1"/>
    <col min="72" max="72" width="22" style="6" hidden="1" customWidth="1"/>
    <col min="73" max="73" width="10.28515625" style="6" hidden="1" customWidth="1"/>
    <col min="74" max="74" width="13.28515625" style="6" hidden="1" customWidth="1"/>
    <col min="75" max="78" width="13" style="6" hidden="1" customWidth="1"/>
    <col min="79" max="82" width="0" style="6" hidden="1" customWidth="1"/>
    <col min="83" max="83" width="13.28515625" style="6" hidden="1" customWidth="1"/>
    <col min="84" max="84" width="13" style="5" hidden="1" customWidth="1"/>
    <col min="85" max="85" width="0" style="6" hidden="1" customWidth="1"/>
    <col min="86" max="86" width="18.7109375" style="6" hidden="1" customWidth="1"/>
    <col min="87" max="88" width="13.85546875" style="6" hidden="1" customWidth="1"/>
    <col min="89" max="89" width="13.85546875" style="6" customWidth="1"/>
    <col min="90" max="91" width="13.85546875" style="6" hidden="1" customWidth="1"/>
    <col min="92" max="92" width="12.5703125" style="6" customWidth="1"/>
    <col min="93" max="96" width="9.5703125" style="6" customWidth="1"/>
    <col min="97" max="97" width="12" style="6" hidden="1" customWidth="1"/>
    <col min="98" max="98" width="25.42578125" style="5" hidden="1" customWidth="1"/>
    <col min="99" max="99" width="9.28515625" style="5" hidden="1" customWidth="1"/>
    <col min="100" max="100" width="21" style="5" hidden="1" customWidth="1"/>
    <col min="101" max="101" width="30.7109375" style="5" hidden="1" customWidth="1"/>
    <col min="102" max="102" width="24.85546875" style="5" hidden="1" customWidth="1"/>
    <col min="103" max="103" width="23.42578125" style="5" customWidth="1"/>
    <col min="104" max="104" width="15.28515625" style="5" hidden="1" customWidth="1"/>
    <col min="105" max="105" width="41.5703125" style="5" hidden="1" customWidth="1"/>
    <col min="106" max="106" width="13.140625" style="5" customWidth="1"/>
    <col min="107" max="107" width="15.28515625" style="5" customWidth="1"/>
    <col min="108" max="108" width="14.42578125" style="5" customWidth="1"/>
    <col min="109" max="109" width="11.85546875" style="5" customWidth="1"/>
    <col min="110" max="110" width="15.7109375" style="5" customWidth="1"/>
    <col min="111" max="111" width="15.7109375" style="5" hidden="1" customWidth="1"/>
    <col min="112" max="112" width="31.85546875" style="5" hidden="1" customWidth="1"/>
    <col min="113" max="113" width="22" style="5" hidden="1" customWidth="1"/>
    <col min="114" max="117" width="18.140625" style="5" hidden="1" customWidth="1"/>
    <col min="118" max="118" width="14.7109375" style="5" hidden="1" customWidth="1"/>
    <col min="119" max="119" width="9.140625" style="5" hidden="1" customWidth="1"/>
    <col min="120" max="120" width="21.7109375" style="5" hidden="1" customWidth="1"/>
    <col min="121" max="121" width="14.28515625" style="5" hidden="1" customWidth="1"/>
    <col min="122" max="122" width="9.140625" style="5" hidden="1" customWidth="1"/>
    <col min="123" max="123" width="7" style="6" hidden="1" customWidth="1"/>
    <col min="124" max="124" width="19.28515625" style="6" hidden="1" customWidth="1"/>
    <col min="125" max="125" width="21.140625" style="6" customWidth="1"/>
    <col min="126" max="126" width="14.42578125" style="6" hidden="1" customWidth="1"/>
    <col min="127" max="127" width="41" style="6" hidden="1" customWidth="1"/>
    <col min="128" max="128" width="13" style="6" customWidth="1"/>
    <col min="129" max="130" width="11.5703125" style="5" customWidth="1"/>
    <col min="131" max="131" width="14.140625" style="5" customWidth="1"/>
    <col min="132" max="132" width="11" style="5" customWidth="1"/>
    <col min="133" max="133" width="11.140625" style="5" hidden="1" customWidth="1"/>
    <col min="134" max="134" width="15.28515625" style="5" hidden="1" customWidth="1"/>
    <col min="135" max="135" width="7.140625" style="6" hidden="1" customWidth="1"/>
    <col min="136" max="136" width="18.28515625" style="6" hidden="1" customWidth="1"/>
    <col min="137" max="137" width="15.28515625" style="6" customWidth="1"/>
    <col min="138" max="138" width="13.42578125" style="6" hidden="1" customWidth="1"/>
    <col min="139" max="139" width="41" style="6" hidden="1" customWidth="1"/>
    <col min="140" max="140" width="13.42578125" style="6" customWidth="1"/>
    <col min="141" max="141" width="8.28515625" style="5" customWidth="1"/>
    <col min="142" max="142" width="8.140625" style="5" customWidth="1"/>
    <col min="143" max="144" width="14.85546875" style="5" customWidth="1"/>
    <col min="145" max="145" width="12.85546875" style="5" hidden="1" customWidth="1"/>
    <col min="146" max="146" width="13.5703125" style="5" hidden="1" customWidth="1"/>
    <col min="147" max="147" width="5.7109375" style="6" hidden="1" customWidth="1"/>
    <col min="148" max="148" width="19.7109375" style="6" hidden="1" customWidth="1"/>
    <col min="149" max="149" width="15.85546875" style="6" customWidth="1"/>
    <col min="150" max="150" width="55.7109375" style="6" hidden="1" customWidth="1"/>
    <col min="151" max="151" width="41" style="6" hidden="1" customWidth="1"/>
    <col min="152" max="152" width="11.85546875" style="6" customWidth="1"/>
    <col min="153" max="154" width="13.28515625" style="5" customWidth="1"/>
    <col min="155" max="155" width="10.7109375" style="5" customWidth="1"/>
    <col min="156" max="156" width="8.28515625" style="5" customWidth="1"/>
    <col min="157" max="157" width="13.42578125" style="5" hidden="1" customWidth="1"/>
    <col min="158" max="158" width="13.140625" style="5" hidden="1" customWidth="1"/>
    <col min="159" max="159" width="5.5703125" style="6" hidden="1" customWidth="1"/>
    <col min="160" max="160" width="20.42578125" style="6" hidden="1" customWidth="1"/>
    <col min="161" max="161" width="16.7109375" style="6" customWidth="1"/>
    <col min="162" max="162" width="13.140625" style="6" hidden="1" customWidth="1"/>
    <col min="163" max="163" width="41" style="6" hidden="1" customWidth="1"/>
    <col min="164" max="164" width="13.140625" style="6" customWidth="1"/>
    <col min="165" max="165" width="10.7109375" style="5" customWidth="1"/>
    <col min="166" max="168" width="14.28515625" style="5" customWidth="1"/>
    <col min="169" max="169" width="12.5703125" style="5" hidden="1" customWidth="1"/>
    <col min="170" max="170" width="16.28515625" style="5" hidden="1" customWidth="1"/>
    <col min="171" max="171" width="6.28515625" style="5" hidden="1" customWidth="1"/>
    <col min="172" max="172" width="19.85546875" style="5" hidden="1" customWidth="1"/>
    <col min="173" max="173" width="12.28515625" style="5" hidden="1" customWidth="1"/>
    <col min="174" max="174" width="11" style="5" hidden="1" customWidth="1"/>
    <col min="175" max="175" width="16.42578125" style="5" customWidth="1"/>
    <col min="176" max="176" width="14" style="5" hidden="1" customWidth="1"/>
    <col min="177" max="177" width="41" style="5" hidden="1" customWidth="1"/>
    <col min="178" max="178" width="14" style="5" customWidth="1"/>
    <col min="179" max="179" width="10.5703125" style="5" customWidth="1"/>
    <col min="180" max="180" width="14.42578125" style="5" customWidth="1"/>
    <col min="181" max="181" width="11.28515625" style="5" customWidth="1"/>
    <col min="182" max="182" width="10.5703125" style="5" customWidth="1"/>
    <col min="183" max="183" width="14.28515625" style="5" hidden="1" customWidth="1"/>
    <col min="184" max="184" width="14.140625" style="5" hidden="1" customWidth="1"/>
    <col min="185" max="185" width="20.7109375" style="5" hidden="1" customWidth="1"/>
    <col min="186" max="189" width="16.42578125" style="5" hidden="1" customWidth="1"/>
    <col min="190" max="190" width="14.85546875" style="5" hidden="1" customWidth="1"/>
    <col min="191" max="191" width="5.7109375" style="5" hidden="1" customWidth="1"/>
    <col min="192" max="192" width="18.5703125" style="5" hidden="1" customWidth="1"/>
    <col min="193" max="193" width="13.42578125" style="5" hidden="1" customWidth="1"/>
    <col min="194" max="194" width="12.28515625" style="5" hidden="1" customWidth="1"/>
    <col min="195" max="195" width="5.5703125" style="6" hidden="1" customWidth="1"/>
    <col min="196" max="196" width="19.140625" style="6" hidden="1" customWidth="1"/>
    <col min="197" max="197" width="18.5703125" style="6" customWidth="1"/>
    <col min="198" max="199" width="13.140625" style="6" hidden="1" customWidth="1"/>
    <col min="200" max="200" width="13.140625" style="6" customWidth="1"/>
    <col min="201" max="201" width="10.85546875" style="5" customWidth="1"/>
    <col min="202" max="202" width="14.28515625" style="5" customWidth="1"/>
    <col min="203" max="203" width="11.42578125" style="5" customWidth="1"/>
    <col min="204" max="204" width="14.28515625" style="5" customWidth="1"/>
    <col min="205" max="205" width="13.140625" style="5" hidden="1" customWidth="1"/>
    <col min="206" max="206" width="18" style="5" hidden="1" customWidth="1"/>
    <col min="207" max="207" width="5.42578125" style="6" hidden="1" customWidth="1"/>
    <col min="208" max="208" width="19.7109375" style="6" hidden="1" customWidth="1"/>
    <col min="209" max="209" width="17.140625" style="6" hidden="1" customWidth="1"/>
    <col min="210" max="212" width="14.42578125" style="6" hidden="1" customWidth="1"/>
    <col min="213" max="216" width="15.140625" style="5" hidden="1" customWidth="1"/>
    <col min="217" max="217" width="11.85546875" style="5" hidden="1" customWidth="1"/>
    <col min="218" max="218" width="17.140625" style="5" hidden="1" customWidth="1"/>
    <col min="219" max="219" width="4.5703125" style="6" hidden="1" customWidth="1"/>
    <col min="220" max="220" width="22.28515625" style="6" hidden="1" customWidth="1"/>
    <col min="221" max="221" width="17.42578125" style="6" customWidth="1"/>
    <col min="222" max="223" width="13.7109375" style="6" hidden="1" customWidth="1"/>
    <col min="224" max="224" width="13.7109375" style="6" customWidth="1"/>
    <col min="225" max="225" width="10" style="5" customWidth="1"/>
    <col min="226" max="226" width="9.5703125" style="5" customWidth="1"/>
    <col min="227" max="227" width="15.28515625" style="5" customWidth="1"/>
    <col min="228" max="228" width="10.7109375" style="5" customWidth="1"/>
    <col min="229" max="229" width="13.28515625" style="5" hidden="1" customWidth="1"/>
    <col min="230" max="230" width="14" style="5" hidden="1" customWidth="1"/>
    <col min="231" max="231" width="5.28515625" style="6" hidden="1" customWidth="1"/>
    <col min="232" max="232" width="18.85546875" style="6" hidden="1" customWidth="1"/>
    <col min="233" max="233" width="16.7109375" style="6" customWidth="1"/>
    <col min="234" max="235" width="14.85546875" style="6" hidden="1" customWidth="1"/>
    <col min="236" max="236" width="14.85546875" style="6" customWidth="1"/>
    <col min="237" max="237" width="13.42578125" style="5" customWidth="1"/>
    <col min="238" max="238" width="15" style="5" customWidth="1"/>
    <col min="239" max="239" width="11.5703125" style="5" customWidth="1"/>
    <col min="240" max="240" width="11.85546875" style="5" customWidth="1"/>
    <col min="241" max="241" width="13" style="5" hidden="1" customWidth="1"/>
    <col min="242" max="242" width="32.5703125" style="5" hidden="1" customWidth="1"/>
    <col min="243" max="243" width="5.28515625" style="6" hidden="1" customWidth="1"/>
    <col min="244" max="244" width="21.140625" style="6" hidden="1" customWidth="1"/>
    <col min="245" max="245" width="17" style="6" customWidth="1"/>
    <col min="246" max="246" width="55.7109375" style="6" hidden="1" customWidth="1"/>
    <col min="247" max="247" width="41" style="6" hidden="1" customWidth="1"/>
    <col min="248" max="248" width="13.42578125" style="6" customWidth="1"/>
    <col min="249" max="249" width="12.28515625" style="5" customWidth="1"/>
    <col min="250" max="250" width="12.85546875" style="5" customWidth="1"/>
    <col min="251" max="252" width="12" style="5" customWidth="1"/>
    <col min="253" max="253" width="12.5703125" style="5" hidden="1" customWidth="1"/>
    <col min="254" max="254" width="17.7109375" style="5" hidden="1" customWidth="1"/>
    <col min="255" max="255" width="23.28515625" style="5" hidden="1" customWidth="1"/>
    <col min="256" max="259" width="16.28515625" style="5" hidden="1" customWidth="1"/>
    <col min="260" max="260" width="15.85546875" style="5" hidden="1" customWidth="1"/>
    <col min="261" max="261" width="4.42578125" style="5" hidden="1" customWidth="1"/>
    <col min="262" max="262" width="18.85546875" style="5" hidden="1" customWidth="1"/>
    <col min="263" max="263" width="14.140625" style="5" hidden="1" customWidth="1"/>
    <col min="264" max="265" width="12.7109375" style="5" hidden="1" customWidth="1"/>
    <col min="266" max="266" width="15.7109375" style="5" hidden="1" customWidth="1"/>
    <col min="267" max="270" width="9.140625" style="5" hidden="1" customWidth="1"/>
    <col min="271" max="271" width="14.7109375" style="5" hidden="1" customWidth="1"/>
    <col min="272" max="272" width="12" style="5" hidden="1" customWidth="1"/>
    <col min="273" max="273" width="5.42578125" style="5" hidden="1" customWidth="1"/>
    <col min="274" max="274" width="20.5703125" style="5" hidden="1" customWidth="1"/>
    <col min="275" max="275" width="16.7109375" style="5" hidden="1" customWidth="1"/>
    <col min="276" max="277" width="13.7109375" style="5" hidden="1" customWidth="1"/>
    <col min="278" max="278" width="20.42578125" style="5" hidden="1" customWidth="1"/>
    <col min="279" max="282" width="9.140625" style="5" hidden="1" customWidth="1"/>
    <col min="283" max="283" width="12.42578125" style="5" hidden="1" customWidth="1"/>
    <col min="284" max="284" width="9.140625" style="5" hidden="1" customWidth="1"/>
    <col min="285" max="285" width="5.5703125" style="5" hidden="1" customWidth="1"/>
    <col min="286" max="286" width="18.140625" style="5" hidden="1" customWidth="1"/>
    <col min="287" max="287" width="14.42578125" style="5" hidden="1" customWidth="1"/>
    <col min="288" max="288" width="9.140625" style="5" hidden="1" customWidth="1"/>
    <col min="289" max="289" width="25.5703125" style="5" hidden="1" customWidth="1"/>
    <col min="290" max="292" width="13.42578125" style="5" hidden="1" customWidth="1"/>
    <col min="293" max="296" width="9.140625" style="5" hidden="1" customWidth="1"/>
    <col min="297" max="297" width="11.42578125" style="5" hidden="1" customWidth="1"/>
    <col min="298" max="298" width="10.7109375" style="5" hidden="1" customWidth="1"/>
    <col min="299" max="299" width="5.140625" style="6" hidden="1" customWidth="1"/>
    <col min="300" max="300" width="20.140625" style="6" hidden="1" customWidth="1"/>
    <col min="301" max="306" width="13.28515625" style="6" hidden="1" customWidth="1"/>
    <col min="307" max="310" width="9.140625" style="5" hidden="1" customWidth="1"/>
    <col min="311" max="311" width="11.5703125" style="5" hidden="1" customWidth="1"/>
    <col min="312" max="312" width="22.5703125" style="5" hidden="1" customWidth="1"/>
    <col min="313" max="313" width="5.5703125" style="6" hidden="1" customWidth="1"/>
    <col min="314" max="314" width="19.42578125" style="6" hidden="1" customWidth="1"/>
    <col min="315" max="315" width="14.85546875" style="6" hidden="1" customWidth="1"/>
    <col min="316" max="316" width="9.140625" style="6" hidden="1" customWidth="1"/>
    <col min="317" max="320" width="15.28515625" style="6" hidden="1" customWidth="1"/>
    <col min="321" max="324" width="9.140625" style="5" hidden="1" customWidth="1"/>
    <col min="325" max="325" width="5.140625" style="5" hidden="1" customWidth="1"/>
    <col min="326" max="326" width="26.5703125" style="5" hidden="1" customWidth="1"/>
    <col min="327" max="327" width="5.85546875" style="6" hidden="1" customWidth="1"/>
    <col min="328" max="328" width="15.85546875" style="6" hidden="1" customWidth="1"/>
    <col min="329" max="329" width="16.85546875" style="6" hidden="1" customWidth="1"/>
    <col min="330" max="331" width="12.140625" style="6" hidden="1" customWidth="1"/>
    <col min="332" max="332" width="26.28515625" style="6" hidden="1" customWidth="1"/>
    <col min="333" max="336" width="9.140625" style="5" hidden="1" customWidth="1"/>
    <col min="337" max="337" width="11.85546875" style="5" hidden="1" customWidth="1"/>
    <col min="338" max="338" width="12" style="5" hidden="1" customWidth="1"/>
    <col min="339" max="339" width="6" style="5" hidden="1" customWidth="1"/>
    <col min="340" max="340" width="20" style="5" hidden="1" customWidth="1"/>
    <col min="341" max="341" width="12.28515625" style="5" hidden="1" customWidth="1"/>
    <col min="342" max="342" width="4.42578125" style="5" hidden="1" customWidth="1"/>
    <col min="343" max="343" width="5" style="5" hidden="1" customWidth="1"/>
    <col min="344" max="344" width="20.7109375" style="5" hidden="1" customWidth="1"/>
    <col min="345" max="345" width="19.28515625" style="5" customWidth="1"/>
    <col min="346" max="347" width="15" style="5" hidden="1" customWidth="1"/>
    <col min="348" max="348" width="12.85546875" style="5" customWidth="1"/>
    <col min="349" max="349" width="9.140625" style="5" customWidth="1"/>
    <col min="350" max="350" width="14.85546875" style="5" customWidth="1"/>
    <col min="351" max="351" width="9.85546875" style="5" customWidth="1"/>
    <col min="352" max="352" width="14.85546875" style="5" customWidth="1"/>
    <col min="353" max="353" width="13" style="5" hidden="1" customWidth="1"/>
    <col min="354" max="354" width="19.140625" style="5" hidden="1" customWidth="1"/>
    <col min="355" max="355" width="6.140625" style="5" hidden="1" customWidth="1"/>
    <col min="356" max="356" width="21.7109375" style="5" hidden="1" customWidth="1"/>
    <col min="357" max="358" width="11.140625" style="5" hidden="1" customWidth="1"/>
    <col min="359" max="359" width="15.28515625" style="5" hidden="1" customWidth="1"/>
    <col min="360" max="361" width="11.140625" style="5" hidden="1" customWidth="1"/>
    <col min="362" max="362" width="15" style="5" hidden="1" customWidth="1"/>
    <col min="363" max="366" width="9.140625" style="5" hidden="1" customWidth="1"/>
    <col min="367" max="367" width="12.7109375" style="5" hidden="1" customWidth="1"/>
    <col min="368" max="368" width="11.85546875" style="5" hidden="1" customWidth="1"/>
    <col min="369" max="369" width="9.140625" style="6" hidden="1" customWidth="1"/>
    <col min="370" max="370" width="18.28515625" style="6" hidden="1" customWidth="1"/>
    <col min="371" max="372" width="12.42578125" style="6" hidden="1" customWidth="1"/>
    <col min="373" max="373" width="15.42578125" style="6" customWidth="1"/>
    <col min="374" max="374" width="14.7109375" style="6" hidden="1" customWidth="1"/>
    <col min="375" max="375" width="41" style="6" hidden="1" customWidth="1"/>
    <col min="376" max="376" width="11.7109375" style="6" customWidth="1"/>
    <col min="377" max="377" width="10.28515625" style="5" bestFit="1" customWidth="1"/>
    <col min="378" max="378" width="11.5703125" style="5" bestFit="1" customWidth="1"/>
    <col min="379" max="380" width="10.28515625" style="5" bestFit="1" customWidth="1"/>
    <col min="381" max="381" width="14" style="5" hidden="1" customWidth="1"/>
    <col min="382" max="382" width="12.7109375" style="5" hidden="1" customWidth="1"/>
    <col min="383" max="383" width="9.140625" style="6" hidden="1" customWidth="1"/>
    <col min="384" max="384" width="19.5703125" style="6" hidden="1" customWidth="1"/>
    <col min="385" max="385" width="14.140625" style="6" hidden="1" customWidth="1"/>
    <col min="386" max="387" width="11" style="6" hidden="1" customWidth="1"/>
    <col min="388" max="388" width="29.5703125" style="6" hidden="1" customWidth="1"/>
    <col min="389" max="392" width="9.140625" style="5" hidden="1" customWidth="1"/>
    <col min="393" max="393" width="13.5703125" style="5" hidden="1" customWidth="1"/>
    <col min="394" max="394" width="9.140625" style="5" hidden="1" customWidth="1"/>
    <col min="395" max="395" width="17.7109375" style="5" hidden="1" customWidth="1"/>
    <col min="396" max="396" width="12.5703125" style="5" hidden="1" customWidth="1"/>
    <col min="397" max="398" width="11.5703125" style="5" hidden="1" customWidth="1"/>
    <col min="399" max="399" width="9.140625" style="5" hidden="1" customWidth="1"/>
    <col min="400" max="400" width="15.85546875" style="5" hidden="1" customWidth="1"/>
    <col min="401" max="401" width="9.140625" style="6" hidden="1" customWidth="1"/>
    <col min="402" max="402" width="23.7109375" style="6" hidden="1" customWidth="1"/>
    <col min="403" max="404" width="11.42578125" style="6" hidden="1" customWidth="1"/>
    <col min="405" max="405" width="18" style="6" hidden="1" customWidth="1"/>
    <col min="406" max="407" width="11.42578125" style="6" hidden="1" customWidth="1"/>
    <col min="408" max="408" width="12" style="6" hidden="1" customWidth="1"/>
    <col min="409" max="412" width="9.140625" style="5" hidden="1" customWidth="1"/>
    <col min="413" max="413" width="11.7109375" style="5" hidden="1" customWidth="1"/>
    <col min="414" max="414" width="11.42578125" style="5" hidden="1" customWidth="1"/>
    <col min="415" max="415" width="9.140625" style="5" hidden="1" customWidth="1"/>
    <col min="416" max="416" width="23.7109375" style="5" hidden="1" customWidth="1"/>
    <col min="417" max="420" width="15.28515625" style="5" hidden="1" customWidth="1"/>
    <col min="421" max="424" width="9.140625" style="5" hidden="1" customWidth="1"/>
    <col min="425" max="425" width="11.85546875" style="5" hidden="1" customWidth="1"/>
    <col min="426" max="426" width="18.28515625" style="5" hidden="1" customWidth="1"/>
    <col min="427" max="427" width="9.140625" style="5" hidden="1" customWidth="1"/>
    <col min="428" max="428" width="16.42578125" style="5" hidden="1" customWidth="1"/>
    <col min="429" max="430" width="14.85546875" style="5" hidden="1" customWidth="1"/>
    <col min="431" max="431" width="12.140625" style="5" hidden="1" customWidth="1"/>
    <col min="432" max="432" width="14.85546875" style="5" hidden="1" customWidth="1"/>
    <col min="433" max="433" width="41" style="5" hidden="1" customWidth="1"/>
    <col min="434" max="434" width="13.7109375" style="5" hidden="1" customWidth="1"/>
    <col min="435" max="435" width="7.85546875" style="5" hidden="1" customWidth="1"/>
    <col min="436" max="437" width="10.5703125" style="5" hidden="1" customWidth="1"/>
    <col min="438" max="438" width="7.42578125" style="5" hidden="1" customWidth="1"/>
    <col min="439" max="439" width="13.140625" style="5" hidden="1" customWidth="1"/>
    <col min="440" max="440" width="13.85546875" style="5" hidden="1" customWidth="1"/>
    <col min="441" max="441" width="9.140625" style="5" hidden="1" customWidth="1"/>
    <col min="442" max="442" width="20.42578125" style="5" hidden="1" customWidth="1"/>
    <col min="443" max="444" width="13.85546875" style="5" hidden="1" customWidth="1"/>
    <col min="445" max="445" width="20.140625" style="5" hidden="1" customWidth="1"/>
    <col min="446" max="447" width="13.85546875" style="5" hidden="1" customWidth="1"/>
    <col min="448" max="448" width="18.85546875" style="5" hidden="1" customWidth="1"/>
    <col min="449" max="449" width="13" style="5" hidden="1" customWidth="1"/>
    <col min="450" max="450" width="12.5703125" style="5" hidden="1" customWidth="1"/>
    <col min="451" max="451" width="11.85546875" style="5" hidden="1" customWidth="1"/>
    <col min="452" max="452" width="12.28515625" style="5" hidden="1" customWidth="1"/>
    <col min="453" max="453" width="11.42578125" style="5" hidden="1" customWidth="1"/>
    <col min="454" max="454" width="11.140625" style="5" hidden="1" customWidth="1"/>
    <col min="455" max="455" width="9.140625" style="5" hidden="1" customWidth="1"/>
    <col min="456" max="456" width="21.28515625" style="5" hidden="1" customWidth="1"/>
    <col min="457" max="459" width="11.7109375" style="5" hidden="1" customWidth="1"/>
    <col min="460" max="460" width="12.5703125" style="5" hidden="1" customWidth="1"/>
    <col min="461" max="461" width="11.7109375" style="5" hidden="1" customWidth="1"/>
    <col min="462" max="462" width="16.85546875" style="5" customWidth="1"/>
    <col min="463" max="463" width="17" style="5" customWidth="1"/>
    <col min="464" max="466" width="18.28515625" style="5" customWidth="1"/>
    <col min="467" max="467" width="15.140625" style="5" hidden="1" customWidth="1"/>
    <col min="468" max="468" width="11" style="5" hidden="1" customWidth="1"/>
    <col min="469" max="469" width="9.140625" style="6" hidden="1" customWidth="1"/>
    <col min="470" max="470" width="19.5703125" style="6" hidden="1" customWidth="1"/>
    <col min="471" max="471" width="11.5703125" style="6" hidden="1" customWidth="1"/>
    <col min="472" max="472" width="11" style="6" hidden="1" customWidth="1"/>
    <col min="473" max="473" width="15" style="6" hidden="1" customWidth="1"/>
    <col min="474" max="474" width="11" style="6" hidden="1" customWidth="1"/>
    <col min="475" max="475" width="41" style="6" hidden="1" customWidth="1"/>
    <col min="476" max="476" width="24.140625" style="6" hidden="1" customWidth="1"/>
    <col min="477" max="480" width="15.28515625" style="5" hidden="1" customWidth="1"/>
    <col min="481" max="481" width="12.7109375" style="5" hidden="1" customWidth="1"/>
    <col min="482" max="482" width="9.140625" style="5" hidden="1" customWidth="1"/>
    <col min="483" max="483" width="9.140625" style="6" hidden="1" customWidth="1"/>
    <col min="484" max="484" width="20.85546875" style="6" hidden="1" customWidth="1"/>
    <col min="485" max="485" width="19.28515625" style="6" hidden="1" customWidth="1"/>
    <col min="486" max="487" width="11" style="6" hidden="1" customWidth="1"/>
    <col min="488" max="488" width="28" style="6" hidden="1" customWidth="1"/>
    <col min="489" max="492" width="9.140625" style="5" hidden="1" customWidth="1"/>
    <col min="493" max="493" width="13.7109375" style="5" hidden="1" customWidth="1"/>
    <col min="494" max="494" width="9.140625" style="5" hidden="1" customWidth="1"/>
    <col min="495" max="495" width="9.140625" style="6" hidden="1" customWidth="1"/>
    <col min="496" max="496" width="20.5703125" style="6" hidden="1" customWidth="1"/>
    <col min="497" max="497" width="22.140625" style="6" hidden="1" customWidth="1"/>
    <col min="498" max="500" width="15" style="6" hidden="1" customWidth="1"/>
    <col min="501" max="506" width="9.140625" style="5" hidden="1" customWidth="1"/>
    <col min="507" max="507" width="9.140625" style="6" hidden="1" customWidth="1"/>
    <col min="508" max="508" width="19.28515625" style="6" hidden="1" customWidth="1"/>
    <col min="509" max="512" width="17.42578125" style="6" hidden="1" customWidth="1"/>
    <col min="513" max="516" width="9.140625" style="5" hidden="1" customWidth="1"/>
    <col min="517" max="517" width="4.140625" style="5" hidden="1" customWidth="1"/>
    <col min="518" max="518" width="29.5703125" style="5" hidden="1" customWidth="1"/>
    <col min="519" max="519" width="9.140625" style="6" hidden="1" customWidth="1"/>
    <col min="520" max="520" width="20.28515625" style="6" hidden="1" customWidth="1"/>
    <col min="521" max="524" width="14.28515625" style="6" hidden="1" customWidth="1"/>
    <col min="525" max="529" width="9.140625" style="5" hidden="1" customWidth="1"/>
    <col min="530" max="530" width="24.85546875" style="5" hidden="1" customWidth="1"/>
    <col min="531" max="531" width="9.140625" style="6" hidden="1" customWidth="1"/>
    <col min="532" max="532" width="19.28515625" style="6" hidden="1" customWidth="1"/>
    <col min="533" max="536" width="15.140625" style="6" hidden="1" customWidth="1"/>
    <col min="537" max="541" width="9.140625" style="5" hidden="1" customWidth="1"/>
    <col min="542" max="542" width="28.7109375" style="5" hidden="1" customWidth="1"/>
    <col min="543" max="543" width="9.140625" style="5" hidden="1" customWidth="1"/>
    <col min="544" max="544" width="18.85546875" style="5" hidden="1" customWidth="1"/>
    <col min="545" max="545" width="15.140625" style="5" hidden="1" customWidth="1"/>
    <col min="546" max="546" width="13.5703125" style="5" hidden="1" customWidth="1"/>
    <col min="547" max="547" width="10.7109375" style="5" hidden="1" customWidth="1"/>
    <col min="548" max="548" width="39.42578125" style="5" hidden="1" customWidth="1"/>
    <col min="549" max="552" width="0" style="5" hidden="1" customWidth="1"/>
    <col min="553" max="553" width="13.28515625" style="5" hidden="1" customWidth="1"/>
    <col min="554" max="554" width="12" style="5" hidden="1" customWidth="1"/>
    <col min="555" max="555" width="0" style="5" hidden="1" customWidth="1"/>
    <col min="556" max="556" width="18.140625" style="5" hidden="1" customWidth="1"/>
    <col min="557" max="557" width="26.85546875" style="5" hidden="1" customWidth="1"/>
    <col min="558" max="558" width="12.42578125" style="5" hidden="1" customWidth="1"/>
    <col min="559" max="559" width="11" style="5" hidden="1" customWidth="1"/>
    <col min="560" max="564" width="14.42578125" style="5" hidden="1" customWidth="1"/>
    <col min="565" max="565" width="14.28515625" style="5" hidden="1" customWidth="1"/>
    <col min="566" max="566" width="14.7109375" style="5" hidden="1" customWidth="1"/>
    <col min="567" max="567" width="16.7109375" style="5" hidden="1" customWidth="1"/>
    <col min="568" max="571" width="14.5703125" style="5" hidden="1" customWidth="1"/>
    <col min="572" max="572" width="14.140625" style="5" hidden="1" customWidth="1"/>
    <col min="573" max="573" width="17.42578125" style="5" customWidth="1"/>
    <col min="574" max="574" width="10.5703125" style="5" customWidth="1"/>
    <col min="575" max="575" width="11.5703125" style="5" customWidth="1"/>
    <col min="576" max="576" width="11.85546875" style="5" customWidth="1"/>
    <col min="577" max="577" width="11.5703125" style="5" customWidth="1"/>
    <col min="578" max="578" width="13.85546875" style="5" hidden="1" customWidth="1"/>
    <col min="579" max="579" width="12.5703125" style="5" customWidth="1"/>
    <col min="580" max="16384" width="9.140625" style="5"/>
  </cols>
  <sheetData>
    <row r="1" spans="1:580" s="66" customFormat="1" ht="15.75" customHeight="1">
      <c r="A1" s="445" t="s">
        <v>406</v>
      </c>
      <c r="B1" s="445"/>
      <c r="C1" s="230"/>
      <c r="D1" s="230"/>
      <c r="E1" s="444" t="s">
        <v>20</v>
      </c>
      <c r="F1" s="444"/>
      <c r="G1" s="444"/>
      <c r="H1" s="444"/>
      <c r="I1" s="444"/>
      <c r="J1" s="444"/>
      <c r="K1" s="444"/>
      <c r="L1" s="444"/>
      <c r="M1" s="230"/>
      <c r="N1" s="230"/>
      <c r="O1" s="444" t="s">
        <v>18</v>
      </c>
      <c r="P1" s="444"/>
      <c r="Q1" s="444"/>
      <c r="R1" s="444"/>
      <c r="S1" s="444"/>
      <c r="T1" s="444"/>
      <c r="U1" s="444"/>
      <c r="V1" s="444"/>
      <c r="W1" s="444"/>
      <c r="X1" s="444"/>
      <c r="Y1" s="444"/>
      <c r="Z1" s="444"/>
      <c r="AA1" s="444"/>
      <c r="AB1" s="444"/>
      <c r="AC1" s="444" t="s">
        <v>204</v>
      </c>
      <c r="AD1" s="444"/>
      <c r="AE1" s="444"/>
      <c r="AF1" s="444"/>
      <c r="AG1" s="444"/>
      <c r="AH1" s="444"/>
      <c r="AI1" s="444"/>
      <c r="AJ1" s="444"/>
      <c r="AK1" s="444"/>
      <c r="AL1" s="444"/>
      <c r="AM1" s="444"/>
      <c r="AN1" s="444"/>
      <c r="AO1" s="444"/>
      <c r="AP1" s="444"/>
      <c r="AQ1" s="444" t="s">
        <v>22</v>
      </c>
      <c r="AR1" s="444"/>
      <c r="AS1" s="444"/>
      <c r="AT1" s="444"/>
      <c r="AU1" s="444"/>
      <c r="AV1" s="444"/>
      <c r="AW1" s="444"/>
      <c r="AX1" s="444"/>
      <c r="AY1" s="444"/>
      <c r="AZ1" s="444"/>
      <c r="BA1" s="444"/>
      <c r="BB1" s="444"/>
      <c r="BC1" s="444"/>
      <c r="BD1" s="444"/>
      <c r="BE1" s="444" t="s">
        <v>117</v>
      </c>
      <c r="BF1" s="444"/>
      <c r="BG1" s="444"/>
      <c r="BH1" s="444"/>
      <c r="BI1" s="444"/>
      <c r="BJ1" s="444"/>
      <c r="BK1" s="444"/>
      <c r="BL1" s="444"/>
      <c r="BM1" s="444"/>
      <c r="BN1" s="444"/>
      <c r="BO1" s="444"/>
      <c r="BP1" s="444"/>
      <c r="BQ1" s="444"/>
      <c r="BR1" s="444"/>
      <c r="BS1" s="444" t="s">
        <v>119</v>
      </c>
      <c r="BT1" s="444"/>
      <c r="BU1" s="444"/>
      <c r="BV1" s="444"/>
      <c r="BW1" s="444"/>
      <c r="BX1" s="444"/>
      <c r="BY1" s="444"/>
      <c r="BZ1" s="444"/>
      <c r="CA1" s="444"/>
      <c r="CB1" s="444"/>
      <c r="CC1" s="444"/>
      <c r="CD1" s="444"/>
      <c r="CE1" s="444"/>
      <c r="CF1" s="444"/>
      <c r="CG1" s="444" t="s">
        <v>121</v>
      </c>
      <c r="CH1" s="444"/>
      <c r="CI1" s="444"/>
      <c r="CJ1" s="444"/>
      <c r="CK1" s="444"/>
      <c r="CL1" s="444"/>
      <c r="CM1" s="444"/>
      <c r="CN1" s="444"/>
      <c r="CO1" s="444"/>
      <c r="CP1" s="444"/>
      <c r="CQ1" s="444"/>
      <c r="CR1" s="444"/>
      <c r="CS1" s="444"/>
      <c r="CT1" s="444"/>
      <c r="CU1" s="444" t="s">
        <v>24</v>
      </c>
      <c r="CV1" s="444"/>
      <c r="CW1" s="444"/>
      <c r="CX1" s="444"/>
      <c r="CY1" s="444"/>
      <c r="CZ1" s="444"/>
      <c r="DA1" s="444"/>
      <c r="DB1" s="444"/>
      <c r="DC1" s="444"/>
      <c r="DD1" s="444"/>
      <c r="DE1" s="444"/>
      <c r="DF1" s="444"/>
      <c r="DG1" s="444"/>
      <c r="DH1" s="444"/>
      <c r="DI1" s="444" t="s">
        <v>231</v>
      </c>
      <c r="DJ1" s="444"/>
      <c r="DK1" s="444"/>
      <c r="DL1" s="444"/>
      <c r="DM1" s="444"/>
      <c r="DN1" s="444"/>
      <c r="DO1" s="444" t="s">
        <v>25</v>
      </c>
      <c r="DP1" s="444"/>
      <c r="DQ1" s="444"/>
      <c r="DR1" s="444"/>
      <c r="DS1" s="444" t="s">
        <v>27</v>
      </c>
      <c r="DT1" s="444"/>
      <c r="DU1" s="444"/>
      <c r="DV1" s="444"/>
      <c r="DW1" s="444"/>
      <c r="DX1" s="444"/>
      <c r="DY1" s="444"/>
      <c r="DZ1" s="444"/>
      <c r="EA1" s="444"/>
      <c r="EB1" s="444"/>
      <c r="EC1" s="444"/>
      <c r="ED1" s="444"/>
      <c r="EE1" s="444" t="s">
        <v>131</v>
      </c>
      <c r="EF1" s="444"/>
      <c r="EG1" s="444"/>
      <c r="EH1" s="444"/>
      <c r="EI1" s="444"/>
      <c r="EJ1" s="444"/>
      <c r="EK1" s="444"/>
      <c r="EL1" s="444"/>
      <c r="EM1" s="444"/>
      <c r="EN1" s="444"/>
      <c r="EO1" s="444"/>
      <c r="EP1" s="444"/>
      <c r="EQ1" s="444" t="s">
        <v>133</v>
      </c>
      <c r="ER1" s="444"/>
      <c r="ES1" s="444"/>
      <c r="ET1" s="444"/>
      <c r="EU1" s="444"/>
      <c r="EV1" s="444"/>
      <c r="EW1" s="444"/>
      <c r="EX1" s="444"/>
      <c r="EY1" s="444"/>
      <c r="EZ1" s="444"/>
      <c r="FA1" s="444"/>
      <c r="FB1" s="444"/>
      <c r="FC1" s="444" t="s">
        <v>29</v>
      </c>
      <c r="FD1" s="444"/>
      <c r="FE1" s="444"/>
      <c r="FF1" s="444"/>
      <c r="FG1" s="444"/>
      <c r="FH1" s="444"/>
      <c r="FI1" s="444"/>
      <c r="FJ1" s="444"/>
      <c r="FK1" s="444"/>
      <c r="FL1" s="444"/>
      <c r="FM1" s="444"/>
      <c r="FN1" s="444"/>
      <c r="FO1" s="444" t="s">
        <v>31</v>
      </c>
      <c r="FP1" s="444"/>
      <c r="FQ1" s="444"/>
      <c r="FR1" s="444"/>
      <c r="FS1" s="444"/>
      <c r="FT1" s="444"/>
      <c r="FU1" s="444"/>
      <c r="FV1" s="444"/>
      <c r="FW1" s="444"/>
      <c r="FX1" s="444"/>
      <c r="FY1" s="444"/>
      <c r="FZ1" s="444"/>
      <c r="GA1" s="444"/>
      <c r="GB1" s="444"/>
      <c r="GC1" s="444" t="s">
        <v>232</v>
      </c>
      <c r="GD1" s="444"/>
      <c r="GE1" s="444"/>
      <c r="GF1" s="444"/>
      <c r="GG1" s="444"/>
      <c r="GH1" s="444"/>
      <c r="GI1" s="444" t="s">
        <v>33</v>
      </c>
      <c r="GJ1" s="444"/>
      <c r="GK1" s="444"/>
      <c r="GL1" s="444"/>
      <c r="GM1" s="444" t="s">
        <v>35</v>
      </c>
      <c r="GN1" s="444"/>
      <c r="GO1" s="444"/>
      <c r="GP1" s="444"/>
      <c r="GQ1" s="444"/>
      <c r="GR1" s="444"/>
      <c r="GS1" s="444"/>
      <c r="GT1" s="444"/>
      <c r="GU1" s="444"/>
      <c r="GV1" s="444"/>
      <c r="GW1" s="444"/>
      <c r="GX1" s="444"/>
      <c r="GY1" s="444" t="s">
        <v>134</v>
      </c>
      <c r="GZ1" s="444"/>
      <c r="HA1" s="444"/>
      <c r="HB1" s="444"/>
      <c r="HC1" s="444"/>
      <c r="HD1" s="444"/>
      <c r="HE1" s="444"/>
      <c r="HF1" s="444"/>
      <c r="HG1" s="444"/>
      <c r="HH1" s="444"/>
      <c r="HI1" s="444"/>
      <c r="HJ1" s="444"/>
      <c r="HK1" s="444" t="s">
        <v>36</v>
      </c>
      <c r="HL1" s="444"/>
      <c r="HM1" s="444"/>
      <c r="HN1" s="444"/>
      <c r="HO1" s="444"/>
      <c r="HP1" s="444"/>
      <c r="HQ1" s="444"/>
      <c r="HR1" s="444"/>
      <c r="HS1" s="444"/>
      <c r="HT1" s="444"/>
      <c r="HU1" s="444"/>
      <c r="HV1" s="444"/>
      <c r="HW1" s="444" t="s">
        <v>135</v>
      </c>
      <c r="HX1" s="444"/>
      <c r="HY1" s="444"/>
      <c r="HZ1" s="444"/>
      <c r="IA1" s="444"/>
      <c r="IB1" s="444"/>
      <c r="IC1" s="444"/>
      <c r="ID1" s="444"/>
      <c r="IE1" s="444"/>
      <c r="IF1" s="444"/>
      <c r="IG1" s="444"/>
      <c r="IH1" s="444"/>
      <c r="II1" s="444" t="s">
        <v>38</v>
      </c>
      <c r="IJ1" s="444"/>
      <c r="IK1" s="444"/>
      <c r="IL1" s="444"/>
      <c r="IM1" s="444"/>
      <c r="IN1" s="444"/>
      <c r="IO1" s="444"/>
      <c r="IP1" s="444"/>
      <c r="IQ1" s="444"/>
      <c r="IR1" s="444"/>
      <c r="IS1" s="444"/>
      <c r="IT1" s="444"/>
      <c r="IU1" s="444" t="s">
        <v>234</v>
      </c>
      <c r="IV1" s="444"/>
      <c r="IW1" s="444"/>
      <c r="IX1" s="444"/>
      <c r="IY1" s="444"/>
      <c r="IZ1" s="444"/>
      <c r="JA1" s="444" t="s">
        <v>123</v>
      </c>
      <c r="JB1" s="444"/>
      <c r="JC1" s="444"/>
      <c r="JD1" s="444"/>
      <c r="JE1" s="444"/>
      <c r="JF1" s="444"/>
      <c r="JG1" s="444"/>
      <c r="JH1" s="444"/>
      <c r="JI1" s="444"/>
      <c r="JJ1" s="444"/>
      <c r="JK1" s="444"/>
      <c r="JL1" s="444"/>
      <c r="JM1" s="444" t="s">
        <v>124</v>
      </c>
      <c r="JN1" s="444"/>
      <c r="JO1" s="444"/>
      <c r="JP1" s="444"/>
      <c r="JQ1" s="444"/>
      <c r="JR1" s="444"/>
      <c r="JS1" s="444"/>
      <c r="JT1" s="444"/>
      <c r="JU1" s="444"/>
      <c r="JV1" s="444"/>
      <c r="JW1" s="444"/>
      <c r="JX1" s="444"/>
      <c r="JY1" s="444" t="s">
        <v>126</v>
      </c>
      <c r="JZ1" s="444"/>
      <c r="KA1" s="444"/>
      <c r="KB1" s="444"/>
      <c r="KC1" s="444"/>
      <c r="KD1" s="444"/>
      <c r="KE1" s="444"/>
      <c r="KF1" s="444"/>
      <c r="KG1" s="444"/>
      <c r="KH1" s="444"/>
      <c r="KI1" s="444"/>
      <c r="KJ1" s="444"/>
      <c r="KK1" s="444"/>
      <c r="KL1" s="444"/>
      <c r="KM1" s="444" t="s">
        <v>136</v>
      </c>
      <c r="KN1" s="444"/>
      <c r="KO1" s="444"/>
      <c r="KP1" s="444"/>
      <c r="KQ1" s="444"/>
      <c r="KR1" s="444"/>
      <c r="KS1" s="444"/>
      <c r="KT1" s="444"/>
      <c r="KU1" s="444"/>
      <c r="KV1" s="444"/>
      <c r="KW1" s="444"/>
      <c r="KX1" s="444"/>
      <c r="KY1" s="444"/>
      <c r="KZ1" s="444"/>
      <c r="LA1" s="444" t="s">
        <v>138</v>
      </c>
      <c r="LB1" s="444"/>
      <c r="LC1" s="444"/>
      <c r="LD1" s="444"/>
      <c r="LE1" s="444"/>
      <c r="LF1" s="444"/>
      <c r="LG1" s="444"/>
      <c r="LH1" s="444"/>
      <c r="LI1" s="444"/>
      <c r="LJ1" s="444"/>
      <c r="LK1" s="444"/>
      <c r="LL1" s="444"/>
      <c r="LM1" s="444"/>
      <c r="LN1" s="444"/>
      <c r="LO1" s="444" t="s">
        <v>40</v>
      </c>
      <c r="LP1" s="444"/>
      <c r="LQ1" s="444"/>
      <c r="LR1" s="444"/>
      <c r="LS1" s="444"/>
      <c r="LT1" s="444"/>
      <c r="LU1" s="444"/>
      <c r="LV1" s="444"/>
      <c r="LW1" s="444"/>
      <c r="LX1" s="444"/>
      <c r="LY1" s="444"/>
      <c r="LZ1" s="444"/>
      <c r="MA1" s="444" t="s">
        <v>42</v>
      </c>
      <c r="MB1" s="444"/>
      <c r="MC1" s="444"/>
      <c r="MD1" s="444"/>
      <c r="ME1" s="444" t="s">
        <v>127</v>
      </c>
      <c r="MF1" s="444"/>
      <c r="MG1" s="444"/>
      <c r="MH1" s="444"/>
      <c r="MI1" s="444"/>
      <c r="MJ1" s="444"/>
      <c r="MK1" s="444"/>
      <c r="ML1" s="444"/>
      <c r="MM1" s="444"/>
      <c r="MN1" s="444"/>
      <c r="MO1" s="444"/>
      <c r="MP1" s="444"/>
      <c r="MQ1" s="444" t="s">
        <v>128</v>
      </c>
      <c r="MR1" s="444"/>
      <c r="MS1" s="444"/>
      <c r="MT1" s="444"/>
      <c r="MU1" s="444"/>
      <c r="MV1" s="444"/>
      <c r="MW1" s="444"/>
      <c r="MX1" s="444"/>
      <c r="MY1" s="444"/>
      <c r="MZ1" s="444"/>
      <c r="NA1" s="444"/>
      <c r="NB1" s="444"/>
      <c r="NC1" s="444"/>
      <c r="ND1" s="444"/>
      <c r="NE1" s="444" t="s">
        <v>45</v>
      </c>
      <c r="NF1" s="444"/>
      <c r="NG1" s="444"/>
      <c r="NH1" s="444"/>
      <c r="NI1" s="444"/>
      <c r="NJ1" s="444"/>
      <c r="NK1" s="444"/>
      <c r="NL1" s="444"/>
      <c r="NM1" s="444"/>
      <c r="NN1" s="444"/>
      <c r="NO1" s="444"/>
      <c r="NP1" s="444"/>
      <c r="NQ1" s="444"/>
      <c r="NR1" s="444"/>
      <c r="NS1" s="444" t="s">
        <v>43</v>
      </c>
      <c r="NT1" s="444"/>
      <c r="NU1" s="444"/>
      <c r="NV1" s="444"/>
      <c r="NW1" s="444"/>
      <c r="NX1" s="444"/>
      <c r="NY1" s="444"/>
      <c r="NZ1" s="444"/>
      <c r="OA1" s="444"/>
      <c r="OB1" s="444"/>
      <c r="OC1" s="444"/>
      <c r="OD1" s="444"/>
      <c r="OE1" s="444" t="s">
        <v>236</v>
      </c>
      <c r="OF1" s="444"/>
      <c r="OG1" s="444"/>
      <c r="OH1" s="444"/>
      <c r="OI1" s="444"/>
      <c r="OJ1" s="444"/>
      <c r="OK1" s="444" t="s">
        <v>46</v>
      </c>
      <c r="OL1" s="444"/>
      <c r="OM1" s="444"/>
      <c r="ON1" s="444"/>
      <c r="OO1" s="444"/>
      <c r="OP1" s="444"/>
      <c r="OQ1" s="444"/>
      <c r="OR1" s="444"/>
      <c r="OS1" s="444"/>
      <c r="OT1" s="444"/>
      <c r="OU1" s="444"/>
      <c r="OV1" s="444"/>
      <c r="OW1" s="444"/>
      <c r="OX1" s="444"/>
      <c r="OY1" s="444" t="s">
        <v>47</v>
      </c>
      <c r="OZ1" s="444"/>
      <c r="PA1" s="444"/>
      <c r="PB1" s="444"/>
      <c r="PC1" s="444"/>
      <c r="PD1" s="444"/>
      <c r="PE1" s="444"/>
      <c r="PF1" s="444"/>
      <c r="PG1" s="444"/>
      <c r="PH1" s="444"/>
      <c r="PI1" s="444"/>
      <c r="PJ1" s="444"/>
      <c r="PK1" s="444" t="s">
        <v>129</v>
      </c>
      <c r="PL1" s="444"/>
      <c r="PM1" s="444"/>
      <c r="PN1" s="444"/>
      <c r="PO1" s="444"/>
      <c r="PP1" s="444"/>
      <c r="PQ1" s="444"/>
      <c r="PR1" s="444"/>
      <c r="PS1" s="444"/>
      <c r="PT1" s="444"/>
      <c r="PU1" s="444"/>
      <c r="PV1" s="444"/>
      <c r="PW1" s="444"/>
      <c r="PX1" s="444"/>
      <c r="PY1" s="444" t="s">
        <v>141</v>
      </c>
      <c r="PZ1" s="444"/>
      <c r="QA1" s="444"/>
      <c r="QB1" s="444"/>
      <c r="QC1" s="444"/>
      <c r="QD1" s="444"/>
      <c r="QE1" s="444"/>
      <c r="QF1" s="444"/>
      <c r="QG1" s="444"/>
      <c r="QH1" s="444"/>
      <c r="QI1" s="444"/>
      <c r="QJ1" s="444"/>
      <c r="QK1" s="444"/>
      <c r="QL1" s="444"/>
      <c r="QM1" s="444" t="s">
        <v>208</v>
      </c>
      <c r="QN1" s="444"/>
      <c r="QO1" s="444"/>
      <c r="QP1" s="444"/>
      <c r="QQ1" s="444"/>
      <c r="QR1" s="444"/>
      <c r="QS1" s="444"/>
      <c r="QT1" s="444"/>
      <c r="QU1" s="444"/>
      <c r="QV1" s="444"/>
      <c r="QW1" s="444"/>
      <c r="QX1" s="444"/>
      <c r="QY1" s="444"/>
      <c r="QZ1" s="444"/>
      <c r="RA1" s="476" t="s">
        <v>48</v>
      </c>
      <c r="RB1" s="444"/>
      <c r="RC1" s="444"/>
      <c r="RD1" s="444"/>
      <c r="RE1" s="444"/>
      <c r="RF1" s="444"/>
      <c r="RG1" s="444"/>
      <c r="RH1" s="444"/>
      <c r="RI1" s="444"/>
      <c r="RJ1" s="444"/>
      <c r="RK1" s="444"/>
      <c r="RL1" s="444"/>
      <c r="RM1" s="444"/>
      <c r="RN1" s="444"/>
      <c r="RO1" s="473" t="s">
        <v>50</v>
      </c>
      <c r="RP1" s="473"/>
      <c r="RQ1" s="473"/>
      <c r="RR1" s="473"/>
      <c r="RS1" s="473"/>
      <c r="RT1" s="473"/>
      <c r="RU1" s="473"/>
      <c r="RV1" s="473"/>
      <c r="RW1" s="473"/>
      <c r="RX1" s="473"/>
      <c r="RY1" s="473"/>
      <c r="RZ1" s="473"/>
      <c r="SA1" s="473" t="s">
        <v>53</v>
      </c>
      <c r="SB1" s="473"/>
      <c r="SC1" s="473"/>
      <c r="SD1" s="473"/>
      <c r="SE1" s="473"/>
      <c r="SF1" s="473"/>
      <c r="SG1" s="473"/>
      <c r="SH1" s="473"/>
      <c r="SI1" s="473"/>
      <c r="SJ1" s="473"/>
      <c r="SK1" s="473"/>
      <c r="SL1" s="473"/>
      <c r="SM1" s="473" t="s">
        <v>55</v>
      </c>
      <c r="SN1" s="473"/>
      <c r="SO1" s="473"/>
      <c r="SP1" s="473"/>
      <c r="SQ1" s="473"/>
      <c r="SR1" s="473"/>
      <c r="SS1" s="473"/>
      <c r="ST1" s="473"/>
      <c r="SU1" s="473"/>
      <c r="SV1" s="473"/>
      <c r="SW1" s="473"/>
      <c r="SX1" s="473"/>
      <c r="SY1" s="473" t="s">
        <v>56</v>
      </c>
      <c r="SZ1" s="473"/>
      <c r="TA1" s="473"/>
      <c r="TB1" s="473"/>
      <c r="TC1" s="473"/>
      <c r="TD1" s="473"/>
      <c r="TE1" s="473"/>
      <c r="TF1" s="473"/>
      <c r="TG1" s="473"/>
      <c r="TH1" s="473"/>
      <c r="TI1" s="473"/>
      <c r="TJ1" s="473"/>
      <c r="TK1" s="473" t="s">
        <v>58</v>
      </c>
      <c r="TL1" s="473"/>
      <c r="TM1" s="473"/>
      <c r="TN1" s="473"/>
      <c r="TO1" s="473"/>
      <c r="TP1" s="473"/>
      <c r="TQ1" s="473"/>
      <c r="TR1" s="473"/>
      <c r="TS1" s="473"/>
      <c r="TT1" s="473"/>
      <c r="TU1" s="473"/>
      <c r="TV1" s="473"/>
      <c r="TW1" s="474" t="s">
        <v>60</v>
      </c>
      <c r="TX1" s="474"/>
      <c r="TY1" s="474"/>
      <c r="TZ1" s="474"/>
      <c r="UA1" s="474"/>
      <c r="UB1" s="474"/>
      <c r="UC1" s="474"/>
      <c r="UD1" s="474"/>
      <c r="UE1" s="474"/>
      <c r="UF1" s="474"/>
      <c r="UG1" s="474"/>
      <c r="UH1" s="474"/>
      <c r="UI1" s="477" t="s">
        <v>214</v>
      </c>
      <c r="UJ1" s="477"/>
      <c r="UK1" s="477"/>
      <c r="UL1" s="477"/>
      <c r="UM1" s="477"/>
      <c r="UN1" s="477"/>
      <c r="UO1" s="477"/>
      <c r="UP1" s="477"/>
      <c r="UQ1" s="477"/>
      <c r="UR1" s="477"/>
      <c r="US1" s="477"/>
      <c r="UT1" s="477"/>
      <c r="UU1" s="444" t="s">
        <v>238</v>
      </c>
      <c r="UV1" s="444"/>
      <c r="UW1" s="444"/>
      <c r="UX1" s="444"/>
      <c r="UY1" s="444"/>
      <c r="UZ1" s="444"/>
    </row>
    <row r="2" spans="1:580" s="66" customFormat="1" ht="68.25" customHeight="1">
      <c r="A2" s="445"/>
      <c r="B2" s="445"/>
      <c r="C2" s="230"/>
      <c r="D2" s="230"/>
      <c r="E2" s="444"/>
      <c r="F2" s="444"/>
      <c r="G2" s="444"/>
      <c r="H2" s="444"/>
      <c r="I2" s="444"/>
      <c r="J2" s="444"/>
      <c r="K2" s="444"/>
      <c r="L2" s="444"/>
      <c r="M2" s="230"/>
      <c r="N2" s="230"/>
      <c r="O2" s="444"/>
      <c r="P2" s="444"/>
      <c r="Q2" s="444"/>
      <c r="R2" s="444"/>
      <c r="S2" s="444"/>
      <c r="T2" s="444"/>
      <c r="U2" s="444"/>
      <c r="V2" s="444"/>
      <c r="W2" s="444"/>
      <c r="X2" s="444"/>
      <c r="Y2" s="444"/>
      <c r="Z2" s="444"/>
      <c r="AA2" s="444"/>
      <c r="AB2" s="444"/>
      <c r="AC2" s="444"/>
      <c r="AD2" s="444"/>
      <c r="AE2" s="444"/>
      <c r="AF2" s="444"/>
      <c r="AG2" s="444"/>
      <c r="AH2" s="444"/>
      <c r="AI2" s="444"/>
      <c r="AJ2" s="444"/>
      <c r="AK2" s="444"/>
      <c r="AL2" s="444"/>
      <c r="AM2" s="444"/>
      <c r="AN2" s="444"/>
      <c r="AO2" s="444"/>
      <c r="AP2" s="444"/>
      <c r="AQ2" s="444"/>
      <c r="AR2" s="444"/>
      <c r="AS2" s="444"/>
      <c r="AT2" s="444"/>
      <c r="AU2" s="444"/>
      <c r="AV2" s="444"/>
      <c r="AW2" s="444"/>
      <c r="AX2" s="444"/>
      <c r="AY2" s="444"/>
      <c r="AZ2" s="444"/>
      <c r="BA2" s="444"/>
      <c r="BB2" s="444"/>
      <c r="BC2" s="444"/>
      <c r="BD2" s="444"/>
      <c r="BE2" s="444"/>
      <c r="BF2" s="444"/>
      <c r="BG2" s="444"/>
      <c r="BH2" s="444"/>
      <c r="BI2" s="444"/>
      <c r="BJ2" s="444"/>
      <c r="BK2" s="444"/>
      <c r="BL2" s="444"/>
      <c r="BM2" s="444"/>
      <c r="BN2" s="444"/>
      <c r="BO2" s="444"/>
      <c r="BP2" s="444"/>
      <c r="BQ2" s="444"/>
      <c r="BR2" s="444"/>
      <c r="BS2" s="444"/>
      <c r="BT2" s="444"/>
      <c r="BU2" s="444"/>
      <c r="BV2" s="444"/>
      <c r="BW2" s="444"/>
      <c r="BX2" s="444"/>
      <c r="BY2" s="444"/>
      <c r="BZ2" s="444"/>
      <c r="CA2" s="444"/>
      <c r="CB2" s="444"/>
      <c r="CC2" s="444"/>
      <c r="CD2" s="444"/>
      <c r="CE2" s="444"/>
      <c r="CF2" s="444"/>
      <c r="CG2" s="444"/>
      <c r="CH2" s="444"/>
      <c r="CI2" s="444"/>
      <c r="CJ2" s="444"/>
      <c r="CK2" s="444"/>
      <c r="CL2" s="444"/>
      <c r="CM2" s="444"/>
      <c r="CN2" s="444"/>
      <c r="CO2" s="444"/>
      <c r="CP2" s="444"/>
      <c r="CQ2" s="444"/>
      <c r="CR2" s="444"/>
      <c r="CS2" s="444"/>
      <c r="CT2" s="444"/>
      <c r="CU2" s="444"/>
      <c r="CV2" s="444"/>
      <c r="CW2" s="444"/>
      <c r="CX2" s="444"/>
      <c r="CY2" s="444"/>
      <c r="CZ2" s="444"/>
      <c r="DA2" s="444"/>
      <c r="DB2" s="444"/>
      <c r="DC2" s="444"/>
      <c r="DD2" s="444"/>
      <c r="DE2" s="444"/>
      <c r="DF2" s="444"/>
      <c r="DG2" s="444"/>
      <c r="DH2" s="444"/>
      <c r="DI2" s="444"/>
      <c r="DJ2" s="444"/>
      <c r="DK2" s="444"/>
      <c r="DL2" s="444"/>
      <c r="DM2" s="444"/>
      <c r="DN2" s="444"/>
      <c r="DO2" s="444"/>
      <c r="DP2" s="444"/>
      <c r="DQ2" s="444"/>
      <c r="DR2" s="444"/>
      <c r="DS2" s="444"/>
      <c r="DT2" s="444"/>
      <c r="DU2" s="444"/>
      <c r="DV2" s="444"/>
      <c r="DW2" s="444"/>
      <c r="DX2" s="444"/>
      <c r="DY2" s="444"/>
      <c r="DZ2" s="444"/>
      <c r="EA2" s="444"/>
      <c r="EB2" s="444"/>
      <c r="EC2" s="444"/>
      <c r="ED2" s="444"/>
      <c r="EE2" s="444"/>
      <c r="EF2" s="444"/>
      <c r="EG2" s="444"/>
      <c r="EH2" s="444"/>
      <c r="EI2" s="444"/>
      <c r="EJ2" s="444"/>
      <c r="EK2" s="444"/>
      <c r="EL2" s="444"/>
      <c r="EM2" s="444"/>
      <c r="EN2" s="444"/>
      <c r="EO2" s="444"/>
      <c r="EP2" s="444"/>
      <c r="EQ2" s="444"/>
      <c r="ER2" s="444"/>
      <c r="ES2" s="444"/>
      <c r="ET2" s="444"/>
      <c r="EU2" s="444"/>
      <c r="EV2" s="444"/>
      <c r="EW2" s="444"/>
      <c r="EX2" s="444"/>
      <c r="EY2" s="444"/>
      <c r="EZ2" s="444"/>
      <c r="FA2" s="444"/>
      <c r="FB2" s="444"/>
      <c r="FC2" s="444"/>
      <c r="FD2" s="444"/>
      <c r="FE2" s="444"/>
      <c r="FF2" s="444"/>
      <c r="FG2" s="444"/>
      <c r="FH2" s="444"/>
      <c r="FI2" s="444"/>
      <c r="FJ2" s="444"/>
      <c r="FK2" s="444"/>
      <c r="FL2" s="444"/>
      <c r="FM2" s="444"/>
      <c r="FN2" s="444"/>
      <c r="FO2" s="444"/>
      <c r="FP2" s="444"/>
      <c r="FQ2" s="444"/>
      <c r="FR2" s="444"/>
      <c r="FS2" s="444"/>
      <c r="FT2" s="444"/>
      <c r="FU2" s="444"/>
      <c r="FV2" s="444"/>
      <c r="FW2" s="444"/>
      <c r="FX2" s="444"/>
      <c r="FY2" s="444"/>
      <c r="FZ2" s="444"/>
      <c r="GA2" s="444"/>
      <c r="GB2" s="444"/>
      <c r="GC2" s="444"/>
      <c r="GD2" s="444"/>
      <c r="GE2" s="444"/>
      <c r="GF2" s="444"/>
      <c r="GG2" s="444"/>
      <c r="GH2" s="444"/>
      <c r="GI2" s="444"/>
      <c r="GJ2" s="444"/>
      <c r="GK2" s="444"/>
      <c r="GL2" s="444"/>
      <c r="GM2" s="444"/>
      <c r="GN2" s="444"/>
      <c r="GO2" s="444"/>
      <c r="GP2" s="444"/>
      <c r="GQ2" s="444"/>
      <c r="GR2" s="444"/>
      <c r="GS2" s="444"/>
      <c r="GT2" s="444"/>
      <c r="GU2" s="444"/>
      <c r="GV2" s="444"/>
      <c r="GW2" s="444"/>
      <c r="GX2" s="444"/>
      <c r="GY2" s="444"/>
      <c r="GZ2" s="444"/>
      <c r="HA2" s="444"/>
      <c r="HB2" s="444"/>
      <c r="HC2" s="444"/>
      <c r="HD2" s="444"/>
      <c r="HE2" s="444"/>
      <c r="HF2" s="444"/>
      <c r="HG2" s="444"/>
      <c r="HH2" s="444"/>
      <c r="HI2" s="444"/>
      <c r="HJ2" s="444"/>
      <c r="HK2" s="444"/>
      <c r="HL2" s="444"/>
      <c r="HM2" s="444"/>
      <c r="HN2" s="444"/>
      <c r="HO2" s="444"/>
      <c r="HP2" s="444"/>
      <c r="HQ2" s="444"/>
      <c r="HR2" s="444"/>
      <c r="HS2" s="444"/>
      <c r="HT2" s="444"/>
      <c r="HU2" s="444"/>
      <c r="HV2" s="444"/>
      <c r="HW2" s="444"/>
      <c r="HX2" s="444"/>
      <c r="HY2" s="444"/>
      <c r="HZ2" s="444"/>
      <c r="IA2" s="444"/>
      <c r="IB2" s="444"/>
      <c r="IC2" s="444"/>
      <c r="ID2" s="444"/>
      <c r="IE2" s="444"/>
      <c r="IF2" s="444"/>
      <c r="IG2" s="444"/>
      <c r="IH2" s="444"/>
      <c r="II2" s="444"/>
      <c r="IJ2" s="444"/>
      <c r="IK2" s="444"/>
      <c r="IL2" s="444"/>
      <c r="IM2" s="444"/>
      <c r="IN2" s="444"/>
      <c r="IO2" s="444"/>
      <c r="IP2" s="444"/>
      <c r="IQ2" s="444"/>
      <c r="IR2" s="444"/>
      <c r="IS2" s="444"/>
      <c r="IT2" s="444"/>
      <c r="IU2" s="444"/>
      <c r="IV2" s="444"/>
      <c r="IW2" s="444"/>
      <c r="IX2" s="444"/>
      <c r="IY2" s="444"/>
      <c r="IZ2" s="444"/>
      <c r="JA2" s="444"/>
      <c r="JB2" s="444"/>
      <c r="JC2" s="444"/>
      <c r="JD2" s="444"/>
      <c r="JE2" s="444"/>
      <c r="JF2" s="444"/>
      <c r="JG2" s="444"/>
      <c r="JH2" s="444"/>
      <c r="JI2" s="444"/>
      <c r="JJ2" s="444"/>
      <c r="JK2" s="444"/>
      <c r="JL2" s="444"/>
      <c r="JM2" s="444"/>
      <c r="JN2" s="444"/>
      <c r="JO2" s="444"/>
      <c r="JP2" s="444"/>
      <c r="JQ2" s="444"/>
      <c r="JR2" s="444"/>
      <c r="JS2" s="444"/>
      <c r="JT2" s="444"/>
      <c r="JU2" s="444"/>
      <c r="JV2" s="444"/>
      <c r="JW2" s="444"/>
      <c r="JX2" s="444"/>
      <c r="JY2" s="444"/>
      <c r="JZ2" s="444"/>
      <c r="KA2" s="444"/>
      <c r="KB2" s="444"/>
      <c r="KC2" s="444"/>
      <c r="KD2" s="444"/>
      <c r="KE2" s="444"/>
      <c r="KF2" s="444"/>
      <c r="KG2" s="444"/>
      <c r="KH2" s="444"/>
      <c r="KI2" s="444"/>
      <c r="KJ2" s="444"/>
      <c r="KK2" s="444"/>
      <c r="KL2" s="444"/>
      <c r="KM2" s="444"/>
      <c r="KN2" s="444"/>
      <c r="KO2" s="444"/>
      <c r="KP2" s="444"/>
      <c r="KQ2" s="444"/>
      <c r="KR2" s="444"/>
      <c r="KS2" s="444"/>
      <c r="KT2" s="444"/>
      <c r="KU2" s="444"/>
      <c r="KV2" s="444"/>
      <c r="KW2" s="444"/>
      <c r="KX2" s="444"/>
      <c r="KY2" s="444"/>
      <c r="KZ2" s="444"/>
      <c r="LA2" s="444"/>
      <c r="LB2" s="444"/>
      <c r="LC2" s="444"/>
      <c r="LD2" s="444"/>
      <c r="LE2" s="444"/>
      <c r="LF2" s="444"/>
      <c r="LG2" s="444"/>
      <c r="LH2" s="444"/>
      <c r="LI2" s="444"/>
      <c r="LJ2" s="444"/>
      <c r="LK2" s="444"/>
      <c r="LL2" s="444"/>
      <c r="LM2" s="444"/>
      <c r="LN2" s="444"/>
      <c r="LO2" s="444"/>
      <c r="LP2" s="444"/>
      <c r="LQ2" s="444"/>
      <c r="LR2" s="444"/>
      <c r="LS2" s="444"/>
      <c r="LT2" s="444"/>
      <c r="LU2" s="444"/>
      <c r="LV2" s="444"/>
      <c r="LW2" s="444"/>
      <c r="LX2" s="444"/>
      <c r="LY2" s="444"/>
      <c r="LZ2" s="444"/>
      <c r="MA2" s="444"/>
      <c r="MB2" s="444"/>
      <c r="MC2" s="444"/>
      <c r="MD2" s="444"/>
      <c r="ME2" s="444"/>
      <c r="MF2" s="444"/>
      <c r="MG2" s="444"/>
      <c r="MH2" s="444"/>
      <c r="MI2" s="444"/>
      <c r="MJ2" s="444"/>
      <c r="MK2" s="444"/>
      <c r="ML2" s="444"/>
      <c r="MM2" s="444"/>
      <c r="MN2" s="444"/>
      <c r="MO2" s="444"/>
      <c r="MP2" s="444"/>
      <c r="MQ2" s="444"/>
      <c r="MR2" s="444"/>
      <c r="MS2" s="444"/>
      <c r="MT2" s="444"/>
      <c r="MU2" s="444"/>
      <c r="MV2" s="444"/>
      <c r="MW2" s="444"/>
      <c r="MX2" s="444"/>
      <c r="MY2" s="444"/>
      <c r="MZ2" s="444"/>
      <c r="NA2" s="444"/>
      <c r="NB2" s="444"/>
      <c r="NC2" s="444"/>
      <c r="ND2" s="444"/>
      <c r="NE2" s="444"/>
      <c r="NF2" s="444"/>
      <c r="NG2" s="444"/>
      <c r="NH2" s="444"/>
      <c r="NI2" s="444"/>
      <c r="NJ2" s="444"/>
      <c r="NK2" s="444"/>
      <c r="NL2" s="444"/>
      <c r="NM2" s="444"/>
      <c r="NN2" s="444"/>
      <c r="NO2" s="444"/>
      <c r="NP2" s="444"/>
      <c r="NQ2" s="444"/>
      <c r="NR2" s="444"/>
      <c r="NS2" s="444"/>
      <c r="NT2" s="444"/>
      <c r="NU2" s="444"/>
      <c r="NV2" s="444"/>
      <c r="NW2" s="444"/>
      <c r="NX2" s="444"/>
      <c r="NY2" s="444"/>
      <c r="NZ2" s="444"/>
      <c r="OA2" s="444"/>
      <c r="OB2" s="444"/>
      <c r="OC2" s="444"/>
      <c r="OD2" s="444"/>
      <c r="OE2" s="444"/>
      <c r="OF2" s="444"/>
      <c r="OG2" s="444"/>
      <c r="OH2" s="444"/>
      <c r="OI2" s="444"/>
      <c r="OJ2" s="444"/>
      <c r="OK2" s="444"/>
      <c r="OL2" s="444"/>
      <c r="OM2" s="444"/>
      <c r="ON2" s="444"/>
      <c r="OO2" s="444"/>
      <c r="OP2" s="444"/>
      <c r="OQ2" s="444"/>
      <c r="OR2" s="444"/>
      <c r="OS2" s="444"/>
      <c r="OT2" s="444"/>
      <c r="OU2" s="444"/>
      <c r="OV2" s="444"/>
      <c r="OW2" s="444"/>
      <c r="OX2" s="444"/>
      <c r="OY2" s="444"/>
      <c r="OZ2" s="444"/>
      <c r="PA2" s="444"/>
      <c r="PB2" s="444"/>
      <c r="PC2" s="444"/>
      <c r="PD2" s="444"/>
      <c r="PE2" s="444"/>
      <c r="PF2" s="444"/>
      <c r="PG2" s="444"/>
      <c r="PH2" s="444"/>
      <c r="PI2" s="444"/>
      <c r="PJ2" s="444"/>
      <c r="PK2" s="444"/>
      <c r="PL2" s="444"/>
      <c r="PM2" s="444"/>
      <c r="PN2" s="444"/>
      <c r="PO2" s="444"/>
      <c r="PP2" s="444"/>
      <c r="PQ2" s="444"/>
      <c r="PR2" s="444"/>
      <c r="PS2" s="444"/>
      <c r="PT2" s="444"/>
      <c r="PU2" s="444"/>
      <c r="PV2" s="444"/>
      <c r="PW2" s="444"/>
      <c r="PX2" s="444"/>
      <c r="PY2" s="444"/>
      <c r="PZ2" s="444"/>
      <c r="QA2" s="444"/>
      <c r="QB2" s="444"/>
      <c r="QC2" s="444"/>
      <c r="QD2" s="444"/>
      <c r="QE2" s="444"/>
      <c r="QF2" s="444"/>
      <c r="QG2" s="444"/>
      <c r="QH2" s="444"/>
      <c r="QI2" s="444"/>
      <c r="QJ2" s="444"/>
      <c r="QK2" s="444"/>
      <c r="QL2" s="444"/>
      <c r="QM2" s="444"/>
      <c r="QN2" s="444"/>
      <c r="QO2" s="444"/>
      <c r="QP2" s="444"/>
      <c r="QQ2" s="444"/>
      <c r="QR2" s="444"/>
      <c r="QS2" s="444"/>
      <c r="QT2" s="444"/>
      <c r="QU2" s="444"/>
      <c r="QV2" s="444"/>
      <c r="QW2" s="444"/>
      <c r="QX2" s="444"/>
      <c r="QY2" s="444"/>
      <c r="QZ2" s="444"/>
      <c r="RA2" s="476"/>
      <c r="RB2" s="444"/>
      <c r="RC2" s="444"/>
      <c r="RD2" s="444"/>
      <c r="RE2" s="444"/>
      <c r="RF2" s="444"/>
      <c r="RG2" s="444"/>
      <c r="RH2" s="444"/>
      <c r="RI2" s="444"/>
      <c r="RJ2" s="444"/>
      <c r="RK2" s="444"/>
      <c r="RL2" s="444"/>
      <c r="RM2" s="444"/>
      <c r="RN2" s="444"/>
      <c r="RO2" s="473"/>
      <c r="RP2" s="473"/>
      <c r="RQ2" s="473"/>
      <c r="RR2" s="473"/>
      <c r="RS2" s="473"/>
      <c r="RT2" s="473"/>
      <c r="RU2" s="473"/>
      <c r="RV2" s="473"/>
      <c r="RW2" s="473"/>
      <c r="RX2" s="473"/>
      <c r="RY2" s="473"/>
      <c r="RZ2" s="473"/>
      <c r="SA2" s="473"/>
      <c r="SB2" s="473"/>
      <c r="SC2" s="473"/>
      <c r="SD2" s="473"/>
      <c r="SE2" s="473"/>
      <c r="SF2" s="473"/>
      <c r="SG2" s="473"/>
      <c r="SH2" s="473"/>
      <c r="SI2" s="473"/>
      <c r="SJ2" s="473"/>
      <c r="SK2" s="473"/>
      <c r="SL2" s="473"/>
      <c r="SM2" s="473"/>
      <c r="SN2" s="473"/>
      <c r="SO2" s="473"/>
      <c r="SP2" s="473"/>
      <c r="SQ2" s="473"/>
      <c r="SR2" s="473"/>
      <c r="SS2" s="473"/>
      <c r="ST2" s="473"/>
      <c r="SU2" s="473"/>
      <c r="SV2" s="473"/>
      <c r="SW2" s="473"/>
      <c r="SX2" s="473"/>
      <c r="SY2" s="473"/>
      <c r="SZ2" s="473"/>
      <c r="TA2" s="473"/>
      <c r="TB2" s="473"/>
      <c r="TC2" s="473"/>
      <c r="TD2" s="473"/>
      <c r="TE2" s="473"/>
      <c r="TF2" s="473"/>
      <c r="TG2" s="473"/>
      <c r="TH2" s="473"/>
      <c r="TI2" s="473"/>
      <c r="TJ2" s="473"/>
      <c r="TK2" s="473"/>
      <c r="TL2" s="473"/>
      <c r="TM2" s="473"/>
      <c r="TN2" s="473"/>
      <c r="TO2" s="473"/>
      <c r="TP2" s="473"/>
      <c r="TQ2" s="473"/>
      <c r="TR2" s="473"/>
      <c r="TS2" s="473"/>
      <c r="TT2" s="473"/>
      <c r="TU2" s="473"/>
      <c r="TV2" s="473"/>
      <c r="TW2" s="474"/>
      <c r="TX2" s="474"/>
      <c r="TY2" s="474"/>
      <c r="TZ2" s="474"/>
      <c r="UA2" s="474"/>
      <c r="UB2" s="474"/>
      <c r="UC2" s="474"/>
      <c r="UD2" s="474"/>
      <c r="UE2" s="474"/>
      <c r="UF2" s="474"/>
      <c r="UG2" s="474"/>
      <c r="UH2" s="474"/>
      <c r="UI2" s="477"/>
      <c r="UJ2" s="477"/>
      <c r="UK2" s="477"/>
      <c r="UL2" s="477"/>
      <c r="UM2" s="477"/>
      <c r="UN2" s="477"/>
      <c r="UO2" s="477"/>
      <c r="UP2" s="477"/>
      <c r="UQ2" s="477"/>
      <c r="UR2" s="477"/>
      <c r="US2" s="477"/>
      <c r="UT2" s="477"/>
      <c r="UU2" s="444"/>
      <c r="UV2" s="444"/>
      <c r="UW2" s="444"/>
      <c r="UX2" s="444"/>
      <c r="UY2" s="444"/>
      <c r="UZ2" s="444"/>
    </row>
    <row r="3" spans="1:580" s="66" customFormat="1" ht="87" customHeight="1">
      <c r="A3" s="445"/>
      <c r="B3" s="445"/>
      <c r="C3" s="230"/>
      <c r="D3" s="230"/>
      <c r="E3" s="444" t="s">
        <v>17</v>
      </c>
      <c r="F3" s="444"/>
      <c r="G3" s="444"/>
      <c r="H3" s="444"/>
      <c r="I3" s="444"/>
      <c r="J3" s="444"/>
      <c r="K3" s="444"/>
      <c r="L3" s="444"/>
      <c r="M3" s="230"/>
      <c r="N3" s="230"/>
      <c r="O3" s="444" t="s">
        <v>19</v>
      </c>
      <c r="P3" s="444"/>
      <c r="Q3" s="444"/>
      <c r="R3" s="444"/>
      <c r="S3" s="444"/>
      <c r="T3" s="444"/>
      <c r="U3" s="444"/>
      <c r="V3" s="444"/>
      <c r="W3" s="444"/>
      <c r="X3" s="444"/>
      <c r="Y3" s="444"/>
      <c r="Z3" s="444"/>
      <c r="AA3" s="444"/>
      <c r="AB3" s="444"/>
      <c r="AC3" s="444" t="s">
        <v>21</v>
      </c>
      <c r="AD3" s="444"/>
      <c r="AE3" s="444"/>
      <c r="AF3" s="444"/>
      <c r="AG3" s="444"/>
      <c r="AH3" s="444"/>
      <c r="AI3" s="444"/>
      <c r="AJ3" s="444"/>
      <c r="AK3" s="444"/>
      <c r="AL3" s="444"/>
      <c r="AM3" s="444"/>
      <c r="AN3" s="444"/>
      <c r="AO3" s="444"/>
      <c r="AP3" s="444"/>
      <c r="AQ3" s="444" t="s">
        <v>23</v>
      </c>
      <c r="AR3" s="444"/>
      <c r="AS3" s="444"/>
      <c r="AT3" s="444"/>
      <c r="AU3" s="444"/>
      <c r="AV3" s="444"/>
      <c r="AW3" s="444"/>
      <c r="AX3" s="444"/>
      <c r="AY3" s="444"/>
      <c r="AZ3" s="444"/>
      <c r="BA3" s="444"/>
      <c r="BB3" s="444"/>
      <c r="BC3" s="444"/>
      <c r="BD3" s="444"/>
      <c r="BE3" s="444" t="s">
        <v>118</v>
      </c>
      <c r="BF3" s="444"/>
      <c r="BG3" s="444"/>
      <c r="BH3" s="444"/>
      <c r="BI3" s="444"/>
      <c r="BJ3" s="444"/>
      <c r="BK3" s="444"/>
      <c r="BL3" s="444"/>
      <c r="BM3" s="444"/>
      <c r="BN3" s="444"/>
      <c r="BO3" s="444"/>
      <c r="BP3" s="444"/>
      <c r="BQ3" s="444"/>
      <c r="BR3" s="444"/>
      <c r="BS3" s="444" t="s">
        <v>120</v>
      </c>
      <c r="BT3" s="444"/>
      <c r="BU3" s="444"/>
      <c r="BV3" s="444"/>
      <c r="BW3" s="444"/>
      <c r="BX3" s="444"/>
      <c r="BY3" s="444"/>
      <c r="BZ3" s="444"/>
      <c r="CA3" s="444"/>
      <c r="CB3" s="444"/>
      <c r="CC3" s="444"/>
      <c r="CD3" s="444"/>
      <c r="CE3" s="444"/>
      <c r="CF3" s="444"/>
      <c r="CG3" s="444" t="s">
        <v>122</v>
      </c>
      <c r="CH3" s="444"/>
      <c r="CI3" s="444"/>
      <c r="CJ3" s="444"/>
      <c r="CK3" s="444"/>
      <c r="CL3" s="444"/>
      <c r="CM3" s="444"/>
      <c r="CN3" s="444"/>
      <c r="CO3" s="444"/>
      <c r="CP3" s="444"/>
      <c r="CQ3" s="444"/>
      <c r="CR3" s="444"/>
      <c r="CS3" s="444"/>
      <c r="CT3" s="444"/>
      <c r="CU3" s="444" t="s">
        <v>190</v>
      </c>
      <c r="CV3" s="444"/>
      <c r="CW3" s="444"/>
      <c r="CX3" s="444"/>
      <c r="CY3" s="444"/>
      <c r="CZ3" s="444"/>
      <c r="DA3" s="444"/>
      <c r="DB3" s="444"/>
      <c r="DC3" s="444"/>
      <c r="DD3" s="444"/>
      <c r="DE3" s="444"/>
      <c r="DF3" s="444"/>
      <c r="DG3" s="444"/>
      <c r="DH3" s="444"/>
      <c r="DI3" s="444" t="s">
        <v>226</v>
      </c>
      <c r="DJ3" s="444"/>
      <c r="DK3" s="444"/>
      <c r="DL3" s="444"/>
      <c r="DM3" s="444"/>
      <c r="DN3" s="444"/>
      <c r="DO3" s="444" t="s">
        <v>26</v>
      </c>
      <c r="DP3" s="444"/>
      <c r="DQ3" s="444"/>
      <c r="DR3" s="444"/>
      <c r="DS3" s="444" t="s">
        <v>130</v>
      </c>
      <c r="DT3" s="444"/>
      <c r="DU3" s="444"/>
      <c r="DV3" s="444"/>
      <c r="DW3" s="444"/>
      <c r="DX3" s="444"/>
      <c r="DY3" s="444"/>
      <c r="DZ3" s="444"/>
      <c r="EA3" s="444"/>
      <c r="EB3" s="444"/>
      <c r="EC3" s="444"/>
      <c r="ED3" s="444"/>
      <c r="EE3" s="444" t="s">
        <v>28</v>
      </c>
      <c r="EF3" s="444"/>
      <c r="EG3" s="444"/>
      <c r="EH3" s="444"/>
      <c r="EI3" s="444"/>
      <c r="EJ3" s="444"/>
      <c r="EK3" s="444"/>
      <c r="EL3" s="444"/>
      <c r="EM3" s="444"/>
      <c r="EN3" s="444"/>
      <c r="EO3" s="444"/>
      <c r="EP3" s="444"/>
      <c r="EQ3" s="444" t="s">
        <v>132</v>
      </c>
      <c r="ER3" s="444"/>
      <c r="ES3" s="444"/>
      <c r="ET3" s="444"/>
      <c r="EU3" s="444"/>
      <c r="EV3" s="444"/>
      <c r="EW3" s="444"/>
      <c r="EX3" s="444"/>
      <c r="EY3" s="444"/>
      <c r="EZ3" s="444"/>
      <c r="FA3" s="444"/>
      <c r="FB3" s="444"/>
      <c r="FC3" s="444" t="s">
        <v>30</v>
      </c>
      <c r="FD3" s="444"/>
      <c r="FE3" s="444"/>
      <c r="FF3" s="444"/>
      <c r="FG3" s="444"/>
      <c r="FH3" s="444"/>
      <c r="FI3" s="444"/>
      <c r="FJ3" s="444"/>
      <c r="FK3" s="444"/>
      <c r="FL3" s="444"/>
      <c r="FM3" s="444"/>
      <c r="FN3" s="444"/>
      <c r="FO3" s="444" t="s">
        <v>32</v>
      </c>
      <c r="FP3" s="444"/>
      <c r="FQ3" s="444"/>
      <c r="FR3" s="444"/>
      <c r="FS3" s="444"/>
      <c r="FT3" s="444"/>
      <c r="FU3" s="444"/>
      <c r="FV3" s="444"/>
      <c r="FW3" s="444"/>
      <c r="FX3" s="444"/>
      <c r="FY3" s="444"/>
      <c r="FZ3" s="444"/>
      <c r="GA3" s="444"/>
      <c r="GB3" s="444"/>
      <c r="GC3" s="444" t="s">
        <v>233</v>
      </c>
      <c r="GD3" s="444"/>
      <c r="GE3" s="444"/>
      <c r="GF3" s="444"/>
      <c r="GG3" s="444"/>
      <c r="GH3" s="444"/>
      <c r="GI3" s="444" t="s">
        <v>34</v>
      </c>
      <c r="GJ3" s="444"/>
      <c r="GK3" s="444"/>
      <c r="GL3" s="444"/>
      <c r="GM3" s="444" t="s">
        <v>342</v>
      </c>
      <c r="GN3" s="444"/>
      <c r="GO3" s="444"/>
      <c r="GP3" s="444"/>
      <c r="GQ3" s="444"/>
      <c r="GR3" s="444"/>
      <c r="GS3" s="444"/>
      <c r="GT3" s="444"/>
      <c r="GU3" s="444"/>
      <c r="GV3" s="444"/>
      <c r="GW3" s="444"/>
      <c r="GX3" s="444"/>
      <c r="GY3" s="444" t="s">
        <v>343</v>
      </c>
      <c r="GZ3" s="444"/>
      <c r="HA3" s="444"/>
      <c r="HB3" s="444"/>
      <c r="HC3" s="444"/>
      <c r="HD3" s="444"/>
      <c r="HE3" s="444"/>
      <c r="HF3" s="444"/>
      <c r="HG3" s="444"/>
      <c r="HH3" s="444"/>
      <c r="HI3" s="444"/>
      <c r="HJ3" s="444"/>
      <c r="HK3" s="444" t="s">
        <v>344</v>
      </c>
      <c r="HL3" s="444"/>
      <c r="HM3" s="444"/>
      <c r="HN3" s="444"/>
      <c r="HO3" s="444"/>
      <c r="HP3" s="444"/>
      <c r="HQ3" s="444"/>
      <c r="HR3" s="444"/>
      <c r="HS3" s="444"/>
      <c r="HT3" s="444"/>
      <c r="HU3" s="444"/>
      <c r="HV3" s="444"/>
      <c r="HW3" s="444" t="s">
        <v>345</v>
      </c>
      <c r="HX3" s="444"/>
      <c r="HY3" s="444"/>
      <c r="HZ3" s="444"/>
      <c r="IA3" s="444"/>
      <c r="IB3" s="444"/>
      <c r="IC3" s="444"/>
      <c r="ID3" s="444"/>
      <c r="IE3" s="444"/>
      <c r="IF3" s="444"/>
      <c r="IG3" s="444"/>
      <c r="IH3" s="444"/>
      <c r="II3" s="444" t="s">
        <v>346</v>
      </c>
      <c r="IJ3" s="444"/>
      <c r="IK3" s="444"/>
      <c r="IL3" s="444"/>
      <c r="IM3" s="444"/>
      <c r="IN3" s="444"/>
      <c r="IO3" s="444"/>
      <c r="IP3" s="444"/>
      <c r="IQ3" s="444"/>
      <c r="IR3" s="444"/>
      <c r="IS3" s="444"/>
      <c r="IT3" s="444"/>
      <c r="IU3" s="444" t="s">
        <v>235</v>
      </c>
      <c r="IV3" s="444"/>
      <c r="IW3" s="444"/>
      <c r="IX3" s="444"/>
      <c r="IY3" s="444"/>
      <c r="IZ3" s="444"/>
      <c r="JA3" s="444" t="s">
        <v>348</v>
      </c>
      <c r="JB3" s="444"/>
      <c r="JC3" s="444"/>
      <c r="JD3" s="444"/>
      <c r="JE3" s="444"/>
      <c r="JF3" s="444"/>
      <c r="JG3" s="444"/>
      <c r="JH3" s="444"/>
      <c r="JI3" s="444"/>
      <c r="JJ3" s="444"/>
      <c r="JK3" s="444"/>
      <c r="JL3" s="444"/>
      <c r="JM3" s="444" t="s">
        <v>125</v>
      </c>
      <c r="JN3" s="444"/>
      <c r="JO3" s="444"/>
      <c r="JP3" s="444"/>
      <c r="JQ3" s="444"/>
      <c r="JR3" s="444"/>
      <c r="JS3" s="444"/>
      <c r="JT3" s="444"/>
      <c r="JU3" s="444"/>
      <c r="JV3" s="444"/>
      <c r="JW3" s="444"/>
      <c r="JX3" s="444"/>
      <c r="JY3" s="444" t="s">
        <v>39</v>
      </c>
      <c r="JZ3" s="444"/>
      <c r="KA3" s="444"/>
      <c r="KB3" s="444"/>
      <c r="KC3" s="444"/>
      <c r="KD3" s="444"/>
      <c r="KE3" s="444"/>
      <c r="KF3" s="444"/>
      <c r="KG3" s="444"/>
      <c r="KH3" s="444"/>
      <c r="KI3" s="444"/>
      <c r="KJ3" s="444"/>
      <c r="KK3" s="444"/>
      <c r="KL3" s="444"/>
      <c r="KM3" s="444" t="s">
        <v>137</v>
      </c>
      <c r="KN3" s="444"/>
      <c r="KO3" s="444"/>
      <c r="KP3" s="444"/>
      <c r="KQ3" s="444"/>
      <c r="KR3" s="444"/>
      <c r="KS3" s="444"/>
      <c r="KT3" s="444"/>
      <c r="KU3" s="444"/>
      <c r="KV3" s="444"/>
      <c r="KW3" s="444"/>
      <c r="KX3" s="444"/>
      <c r="KY3" s="444"/>
      <c r="KZ3" s="444"/>
      <c r="LA3" s="444" t="s">
        <v>139</v>
      </c>
      <c r="LB3" s="444"/>
      <c r="LC3" s="444"/>
      <c r="LD3" s="444"/>
      <c r="LE3" s="444"/>
      <c r="LF3" s="444"/>
      <c r="LG3" s="444"/>
      <c r="LH3" s="444"/>
      <c r="LI3" s="444"/>
      <c r="LJ3" s="444"/>
      <c r="LK3" s="444"/>
      <c r="LL3" s="444"/>
      <c r="LM3" s="444"/>
      <c r="LN3" s="444"/>
      <c r="LO3" s="444" t="s">
        <v>350</v>
      </c>
      <c r="LP3" s="444"/>
      <c r="LQ3" s="444"/>
      <c r="LR3" s="444"/>
      <c r="LS3" s="444"/>
      <c r="LT3" s="444"/>
      <c r="LU3" s="444"/>
      <c r="LV3" s="444"/>
      <c r="LW3" s="444"/>
      <c r="LX3" s="444"/>
      <c r="LY3" s="444"/>
      <c r="LZ3" s="444"/>
      <c r="MA3" s="444" t="s">
        <v>41</v>
      </c>
      <c r="MB3" s="444"/>
      <c r="MC3" s="444"/>
      <c r="MD3" s="444"/>
      <c r="ME3" s="444" t="s">
        <v>217</v>
      </c>
      <c r="MF3" s="444"/>
      <c r="MG3" s="444"/>
      <c r="MH3" s="444"/>
      <c r="MI3" s="444"/>
      <c r="MJ3" s="444"/>
      <c r="MK3" s="444"/>
      <c r="ML3" s="444"/>
      <c r="MM3" s="444"/>
      <c r="MN3" s="444"/>
      <c r="MO3" s="444"/>
      <c r="MP3" s="444"/>
      <c r="MQ3" s="444" t="s">
        <v>351</v>
      </c>
      <c r="MR3" s="444"/>
      <c r="MS3" s="444"/>
      <c r="MT3" s="444"/>
      <c r="MU3" s="444"/>
      <c r="MV3" s="444"/>
      <c r="MW3" s="444"/>
      <c r="MX3" s="444"/>
      <c r="MY3" s="444"/>
      <c r="MZ3" s="444"/>
      <c r="NA3" s="444"/>
      <c r="NB3" s="444"/>
      <c r="NC3" s="444"/>
      <c r="ND3" s="444"/>
      <c r="NE3" s="444" t="s">
        <v>44</v>
      </c>
      <c r="NF3" s="444"/>
      <c r="NG3" s="444"/>
      <c r="NH3" s="444"/>
      <c r="NI3" s="444"/>
      <c r="NJ3" s="444"/>
      <c r="NK3" s="444"/>
      <c r="NL3" s="444"/>
      <c r="NM3" s="444"/>
      <c r="NN3" s="444"/>
      <c r="NO3" s="444"/>
      <c r="NP3" s="444"/>
      <c r="NQ3" s="444"/>
      <c r="NR3" s="444"/>
      <c r="NS3" s="444" t="s">
        <v>216</v>
      </c>
      <c r="NT3" s="444"/>
      <c r="NU3" s="444"/>
      <c r="NV3" s="444"/>
      <c r="NW3" s="444"/>
      <c r="NX3" s="444"/>
      <c r="NY3" s="444"/>
      <c r="NZ3" s="444"/>
      <c r="OA3" s="444"/>
      <c r="OB3" s="444"/>
      <c r="OC3" s="444"/>
      <c r="OD3" s="444"/>
      <c r="OE3" s="444" t="s">
        <v>237</v>
      </c>
      <c r="OF3" s="444"/>
      <c r="OG3" s="444"/>
      <c r="OH3" s="444"/>
      <c r="OI3" s="444"/>
      <c r="OJ3" s="444"/>
      <c r="OK3" s="444" t="s">
        <v>39</v>
      </c>
      <c r="OL3" s="444"/>
      <c r="OM3" s="444"/>
      <c r="ON3" s="444"/>
      <c r="OO3" s="444"/>
      <c r="OP3" s="444"/>
      <c r="OQ3" s="444"/>
      <c r="OR3" s="444"/>
      <c r="OS3" s="444"/>
      <c r="OT3" s="444"/>
      <c r="OU3" s="444"/>
      <c r="OV3" s="444"/>
      <c r="OW3" s="444"/>
      <c r="OX3" s="444"/>
      <c r="OY3" s="444" t="s">
        <v>37</v>
      </c>
      <c r="OZ3" s="444"/>
      <c r="PA3" s="444"/>
      <c r="PB3" s="444"/>
      <c r="PC3" s="444"/>
      <c r="PD3" s="444"/>
      <c r="PE3" s="444"/>
      <c r="PF3" s="444"/>
      <c r="PG3" s="444"/>
      <c r="PH3" s="444"/>
      <c r="PI3" s="444"/>
      <c r="PJ3" s="444"/>
      <c r="PK3" s="444" t="s">
        <v>140</v>
      </c>
      <c r="PL3" s="444"/>
      <c r="PM3" s="444"/>
      <c r="PN3" s="444"/>
      <c r="PO3" s="444"/>
      <c r="PP3" s="444"/>
      <c r="PQ3" s="444"/>
      <c r="PR3" s="444"/>
      <c r="PS3" s="444"/>
      <c r="PT3" s="444"/>
      <c r="PU3" s="444"/>
      <c r="PV3" s="444"/>
      <c r="PW3" s="444"/>
      <c r="PX3" s="444"/>
      <c r="PY3" s="444" t="s">
        <v>352</v>
      </c>
      <c r="PZ3" s="444"/>
      <c r="QA3" s="444"/>
      <c r="QB3" s="444"/>
      <c r="QC3" s="444"/>
      <c r="QD3" s="444"/>
      <c r="QE3" s="444"/>
      <c r="QF3" s="444"/>
      <c r="QG3" s="444"/>
      <c r="QH3" s="444"/>
      <c r="QI3" s="444"/>
      <c r="QJ3" s="444"/>
      <c r="QK3" s="444"/>
      <c r="QL3" s="444"/>
      <c r="QM3" s="444" t="s">
        <v>353</v>
      </c>
      <c r="QN3" s="444"/>
      <c r="QO3" s="444"/>
      <c r="QP3" s="444"/>
      <c r="QQ3" s="444"/>
      <c r="QR3" s="444"/>
      <c r="QS3" s="444"/>
      <c r="QT3" s="444"/>
      <c r="QU3" s="444"/>
      <c r="QV3" s="444"/>
      <c r="QW3" s="444"/>
      <c r="QX3" s="444"/>
      <c r="QY3" s="444"/>
      <c r="QZ3" s="444"/>
      <c r="RA3" s="476" t="s">
        <v>49</v>
      </c>
      <c r="RB3" s="444"/>
      <c r="RC3" s="444"/>
      <c r="RD3" s="444"/>
      <c r="RE3" s="444"/>
      <c r="RF3" s="444"/>
      <c r="RG3" s="444"/>
      <c r="RH3" s="444"/>
      <c r="RI3" s="444"/>
      <c r="RJ3" s="444"/>
      <c r="RK3" s="444"/>
      <c r="RL3" s="444"/>
      <c r="RM3" s="444"/>
      <c r="RN3" s="444"/>
      <c r="RO3" s="473" t="s">
        <v>51</v>
      </c>
      <c r="RP3" s="473"/>
      <c r="RQ3" s="473"/>
      <c r="RR3" s="473"/>
      <c r="RS3" s="473"/>
      <c r="RT3" s="473"/>
      <c r="RU3" s="473"/>
      <c r="RV3" s="473"/>
      <c r="RW3" s="473"/>
      <c r="RX3" s="473"/>
      <c r="RY3" s="473"/>
      <c r="RZ3" s="473"/>
      <c r="SA3" s="473" t="s">
        <v>52</v>
      </c>
      <c r="SB3" s="473"/>
      <c r="SC3" s="473"/>
      <c r="SD3" s="473"/>
      <c r="SE3" s="473"/>
      <c r="SF3" s="473"/>
      <c r="SG3" s="473"/>
      <c r="SH3" s="473"/>
      <c r="SI3" s="473"/>
      <c r="SJ3" s="473"/>
      <c r="SK3" s="473"/>
      <c r="SL3" s="473"/>
      <c r="SM3" s="473" t="s">
        <v>54</v>
      </c>
      <c r="SN3" s="473"/>
      <c r="SO3" s="473"/>
      <c r="SP3" s="473"/>
      <c r="SQ3" s="473"/>
      <c r="SR3" s="473"/>
      <c r="SS3" s="473"/>
      <c r="ST3" s="473"/>
      <c r="SU3" s="473"/>
      <c r="SV3" s="473"/>
      <c r="SW3" s="473"/>
      <c r="SX3" s="473"/>
      <c r="SY3" s="473" t="s">
        <v>57</v>
      </c>
      <c r="SZ3" s="473"/>
      <c r="TA3" s="473"/>
      <c r="TB3" s="473"/>
      <c r="TC3" s="473"/>
      <c r="TD3" s="473"/>
      <c r="TE3" s="473"/>
      <c r="TF3" s="473"/>
      <c r="TG3" s="473"/>
      <c r="TH3" s="473"/>
      <c r="TI3" s="473"/>
      <c r="TJ3" s="473"/>
      <c r="TK3" s="473" t="s">
        <v>59</v>
      </c>
      <c r="TL3" s="473"/>
      <c r="TM3" s="473"/>
      <c r="TN3" s="473"/>
      <c r="TO3" s="473"/>
      <c r="TP3" s="473"/>
      <c r="TQ3" s="473"/>
      <c r="TR3" s="473"/>
      <c r="TS3" s="473"/>
      <c r="TT3" s="473"/>
      <c r="TU3" s="473"/>
      <c r="TV3" s="473"/>
      <c r="TW3" s="473" t="s">
        <v>142</v>
      </c>
      <c r="TX3" s="473"/>
      <c r="TY3" s="473"/>
      <c r="TZ3" s="473"/>
      <c r="UA3" s="473"/>
      <c r="UB3" s="473"/>
      <c r="UC3" s="473"/>
      <c r="UD3" s="473"/>
      <c r="UE3" s="473"/>
      <c r="UF3" s="473"/>
      <c r="UG3" s="473"/>
      <c r="UH3" s="473"/>
      <c r="UI3" s="444" t="s">
        <v>215</v>
      </c>
      <c r="UJ3" s="444"/>
      <c r="UK3" s="444"/>
      <c r="UL3" s="444"/>
      <c r="UM3" s="444"/>
      <c r="UN3" s="444"/>
      <c r="UO3" s="444"/>
      <c r="UP3" s="444"/>
      <c r="UQ3" s="444"/>
      <c r="UR3" s="444"/>
      <c r="US3" s="444"/>
      <c r="UT3" s="444"/>
      <c r="UU3" s="444" t="s">
        <v>239</v>
      </c>
      <c r="UV3" s="444"/>
      <c r="UW3" s="444"/>
      <c r="UX3" s="444"/>
      <c r="UY3" s="444"/>
      <c r="UZ3" s="444"/>
      <c r="VA3" s="447" t="s">
        <v>322</v>
      </c>
      <c r="VB3" s="448"/>
      <c r="VC3" s="448"/>
      <c r="VD3" s="448"/>
      <c r="VE3" s="448"/>
      <c r="VF3" s="448"/>
    </row>
    <row r="4" spans="1:580" s="54" customFormat="1" ht="15" customHeight="1">
      <c r="A4" s="451" t="s">
        <v>0</v>
      </c>
      <c r="B4" s="451" t="s">
        <v>304</v>
      </c>
      <c r="C4" s="451" t="s">
        <v>3</v>
      </c>
      <c r="D4" s="451" t="s">
        <v>6</v>
      </c>
      <c r="E4" s="472" t="s">
        <v>261</v>
      </c>
      <c r="F4" s="466" t="s">
        <v>8</v>
      </c>
      <c r="G4" s="466" t="s">
        <v>189</v>
      </c>
      <c r="H4" s="466" t="s">
        <v>405</v>
      </c>
      <c r="I4" s="466" t="s">
        <v>199</v>
      </c>
      <c r="J4" s="466" t="s">
        <v>200</v>
      </c>
      <c r="K4" s="466" t="s">
        <v>201</v>
      </c>
      <c r="L4" s="466" t="s">
        <v>202</v>
      </c>
      <c r="M4" s="466" t="s">
        <v>203</v>
      </c>
      <c r="N4" s="466" t="s">
        <v>298</v>
      </c>
      <c r="O4" s="451" t="s">
        <v>0</v>
      </c>
      <c r="P4" s="451" t="s">
        <v>1</v>
      </c>
      <c r="Q4" s="451" t="s">
        <v>3</v>
      </c>
      <c r="R4" s="451" t="s">
        <v>6</v>
      </c>
      <c r="S4" s="475" t="s">
        <v>261</v>
      </c>
      <c r="T4" s="466" t="s">
        <v>8</v>
      </c>
      <c r="U4" s="466" t="s">
        <v>189</v>
      </c>
      <c r="V4" s="466" t="s">
        <v>405</v>
      </c>
      <c r="W4" s="466" t="s">
        <v>199</v>
      </c>
      <c r="X4" s="466" t="s">
        <v>200</v>
      </c>
      <c r="Y4" s="466" t="s">
        <v>201</v>
      </c>
      <c r="Z4" s="466" t="s">
        <v>202</v>
      </c>
      <c r="AA4" s="466" t="s">
        <v>203</v>
      </c>
      <c r="AB4" s="466" t="s">
        <v>298</v>
      </c>
      <c r="AC4" s="451" t="s">
        <v>0</v>
      </c>
      <c r="AD4" s="451" t="s">
        <v>1</v>
      </c>
      <c r="AE4" s="451" t="s">
        <v>3</v>
      </c>
      <c r="AF4" s="451" t="s">
        <v>6</v>
      </c>
      <c r="AG4" s="471" t="s">
        <v>262</v>
      </c>
      <c r="AH4" s="466" t="s">
        <v>8</v>
      </c>
      <c r="AI4" s="466" t="s">
        <v>189</v>
      </c>
      <c r="AJ4" s="466" t="s">
        <v>405</v>
      </c>
      <c r="AK4" s="466" t="s">
        <v>199</v>
      </c>
      <c r="AL4" s="466" t="s">
        <v>200</v>
      </c>
      <c r="AM4" s="466" t="s">
        <v>201</v>
      </c>
      <c r="AN4" s="466" t="s">
        <v>202</v>
      </c>
      <c r="AO4" s="466" t="s">
        <v>203</v>
      </c>
      <c r="AP4" s="466" t="s">
        <v>298</v>
      </c>
      <c r="AQ4" s="451" t="s">
        <v>0</v>
      </c>
      <c r="AR4" s="451" t="s">
        <v>1</v>
      </c>
      <c r="AS4" s="451" t="s">
        <v>3</v>
      </c>
      <c r="AT4" s="451" t="s">
        <v>6</v>
      </c>
      <c r="AU4" s="466"/>
      <c r="AV4" s="466" t="s">
        <v>8</v>
      </c>
      <c r="AW4" s="466" t="s">
        <v>189</v>
      </c>
      <c r="AX4" s="466" t="s">
        <v>405</v>
      </c>
      <c r="AY4" s="466" t="s">
        <v>199</v>
      </c>
      <c r="AZ4" s="466" t="s">
        <v>200</v>
      </c>
      <c r="BA4" s="466" t="s">
        <v>201</v>
      </c>
      <c r="BB4" s="466" t="s">
        <v>202</v>
      </c>
      <c r="BC4" s="466" t="s">
        <v>203</v>
      </c>
      <c r="BD4" s="466" t="s">
        <v>298</v>
      </c>
      <c r="BE4" s="451" t="s">
        <v>0</v>
      </c>
      <c r="BF4" s="451" t="s">
        <v>1</v>
      </c>
      <c r="BG4" s="451" t="s">
        <v>3</v>
      </c>
      <c r="BH4" s="451" t="s">
        <v>6</v>
      </c>
      <c r="BI4" s="471" t="s">
        <v>261</v>
      </c>
      <c r="BJ4" s="466" t="s">
        <v>8</v>
      </c>
      <c r="BK4" s="466" t="s">
        <v>189</v>
      </c>
      <c r="BL4" s="466" t="s">
        <v>405</v>
      </c>
      <c r="BM4" s="466" t="s">
        <v>199</v>
      </c>
      <c r="BN4" s="466" t="s">
        <v>200</v>
      </c>
      <c r="BO4" s="466" t="s">
        <v>201</v>
      </c>
      <c r="BP4" s="466" t="s">
        <v>202</v>
      </c>
      <c r="BQ4" s="466" t="s">
        <v>203</v>
      </c>
      <c r="BR4" s="466" t="s">
        <v>298</v>
      </c>
      <c r="BS4" s="451" t="s">
        <v>0</v>
      </c>
      <c r="BT4" s="451" t="s">
        <v>1</v>
      </c>
      <c r="BU4" s="451" t="s">
        <v>3</v>
      </c>
      <c r="BV4" s="451" t="s">
        <v>6</v>
      </c>
      <c r="BW4" s="471" t="s">
        <v>263</v>
      </c>
      <c r="BX4" s="466" t="s">
        <v>8</v>
      </c>
      <c r="BY4" s="466" t="s">
        <v>7</v>
      </c>
      <c r="BZ4" s="466" t="s">
        <v>405</v>
      </c>
      <c r="CA4" s="466" t="s">
        <v>199</v>
      </c>
      <c r="CB4" s="466" t="s">
        <v>200</v>
      </c>
      <c r="CC4" s="466" t="s">
        <v>201</v>
      </c>
      <c r="CD4" s="466" t="s">
        <v>202</v>
      </c>
      <c r="CE4" s="466" t="s">
        <v>203</v>
      </c>
      <c r="CF4" s="466" t="s">
        <v>298</v>
      </c>
      <c r="CG4" s="451" t="s">
        <v>0</v>
      </c>
      <c r="CH4" s="451" t="s">
        <v>1</v>
      </c>
      <c r="CI4" s="451" t="s">
        <v>3</v>
      </c>
      <c r="CJ4" s="451" t="s">
        <v>6</v>
      </c>
      <c r="CK4" s="471" t="s">
        <v>341</v>
      </c>
      <c r="CL4" s="466" t="s">
        <v>8</v>
      </c>
      <c r="CM4" s="466" t="s">
        <v>189</v>
      </c>
      <c r="CN4" s="466" t="s">
        <v>405</v>
      </c>
      <c r="CO4" s="466" t="s">
        <v>199</v>
      </c>
      <c r="CP4" s="466" t="s">
        <v>200</v>
      </c>
      <c r="CQ4" s="466" t="s">
        <v>201</v>
      </c>
      <c r="CR4" s="466" t="s">
        <v>202</v>
      </c>
      <c r="CS4" s="466" t="s">
        <v>203</v>
      </c>
      <c r="CT4" s="466" t="s">
        <v>298</v>
      </c>
      <c r="CU4" s="451" t="s">
        <v>0</v>
      </c>
      <c r="CV4" s="451" t="s">
        <v>1</v>
      </c>
      <c r="CW4" s="451" t="s">
        <v>3</v>
      </c>
      <c r="CX4" s="451" t="s">
        <v>6</v>
      </c>
      <c r="CY4" s="470" t="s">
        <v>264</v>
      </c>
      <c r="CZ4" s="466" t="s">
        <v>8</v>
      </c>
      <c r="DA4" s="466" t="s">
        <v>189</v>
      </c>
      <c r="DB4" s="466" t="s">
        <v>405</v>
      </c>
      <c r="DC4" s="466" t="s">
        <v>199</v>
      </c>
      <c r="DD4" s="466" t="s">
        <v>200</v>
      </c>
      <c r="DE4" s="466" t="s">
        <v>201</v>
      </c>
      <c r="DF4" s="466" t="s">
        <v>202</v>
      </c>
      <c r="DG4" s="466" t="s">
        <v>203</v>
      </c>
      <c r="DH4" s="466" t="s">
        <v>298</v>
      </c>
      <c r="DI4" s="451" t="s">
        <v>227</v>
      </c>
      <c r="DJ4" s="466" t="s">
        <v>228</v>
      </c>
      <c r="DK4" s="466" t="s">
        <v>229</v>
      </c>
      <c r="DL4" s="466" t="s">
        <v>230</v>
      </c>
      <c r="DM4" s="466" t="s">
        <v>202</v>
      </c>
      <c r="DN4" s="466" t="s">
        <v>203</v>
      </c>
      <c r="DO4" s="451" t="s">
        <v>0</v>
      </c>
      <c r="DP4" s="451" t="s">
        <v>1</v>
      </c>
      <c r="DQ4" s="451" t="s">
        <v>3</v>
      </c>
      <c r="DR4" s="451" t="s">
        <v>6</v>
      </c>
      <c r="DS4" s="451" t="s">
        <v>0</v>
      </c>
      <c r="DT4" s="451" t="s">
        <v>1</v>
      </c>
      <c r="DU4" s="466" t="s">
        <v>265</v>
      </c>
      <c r="DV4" s="466" t="s">
        <v>8</v>
      </c>
      <c r="DW4" s="466" t="s">
        <v>191</v>
      </c>
      <c r="DX4" s="466" t="s">
        <v>405</v>
      </c>
      <c r="DY4" s="466" t="s">
        <v>199</v>
      </c>
      <c r="DZ4" s="466" t="s">
        <v>200</v>
      </c>
      <c r="EA4" s="466" t="s">
        <v>201</v>
      </c>
      <c r="EB4" s="466" t="s">
        <v>202</v>
      </c>
      <c r="EC4" s="466" t="s">
        <v>203</v>
      </c>
      <c r="ED4" s="466" t="s">
        <v>298</v>
      </c>
      <c r="EE4" s="451" t="s">
        <v>0</v>
      </c>
      <c r="EF4" s="451" t="s">
        <v>1</v>
      </c>
      <c r="EG4" s="466" t="s">
        <v>266</v>
      </c>
      <c r="EH4" s="466" t="s">
        <v>8</v>
      </c>
      <c r="EI4" s="466" t="s">
        <v>191</v>
      </c>
      <c r="EJ4" s="466" t="s">
        <v>405</v>
      </c>
      <c r="EK4" s="466" t="s">
        <v>199</v>
      </c>
      <c r="EL4" s="466" t="s">
        <v>200</v>
      </c>
      <c r="EM4" s="466" t="s">
        <v>201</v>
      </c>
      <c r="EN4" s="466" t="s">
        <v>202</v>
      </c>
      <c r="EO4" s="466" t="s">
        <v>203</v>
      </c>
      <c r="EP4" s="466" t="s">
        <v>298</v>
      </c>
      <c r="EQ4" s="451" t="s">
        <v>0</v>
      </c>
      <c r="ER4" s="451" t="s">
        <v>1</v>
      </c>
      <c r="ES4" s="466" t="s">
        <v>267</v>
      </c>
      <c r="ET4" s="466" t="s">
        <v>8</v>
      </c>
      <c r="EU4" s="466" t="s">
        <v>191</v>
      </c>
      <c r="EV4" s="466" t="s">
        <v>405</v>
      </c>
      <c r="EW4" s="466" t="s">
        <v>199</v>
      </c>
      <c r="EX4" s="466" t="s">
        <v>200</v>
      </c>
      <c r="EY4" s="466" t="s">
        <v>201</v>
      </c>
      <c r="EZ4" s="466" t="s">
        <v>202</v>
      </c>
      <c r="FA4" s="466" t="s">
        <v>203</v>
      </c>
      <c r="FB4" s="466" t="s">
        <v>298</v>
      </c>
      <c r="FC4" s="451" t="s">
        <v>0</v>
      </c>
      <c r="FD4" s="451" t="s">
        <v>1</v>
      </c>
      <c r="FE4" s="466" t="s">
        <v>268</v>
      </c>
      <c r="FF4" s="466" t="s">
        <v>8</v>
      </c>
      <c r="FG4" s="466" t="s">
        <v>191</v>
      </c>
      <c r="FH4" s="466" t="s">
        <v>405</v>
      </c>
      <c r="FI4" s="466" t="s">
        <v>199</v>
      </c>
      <c r="FJ4" s="466" t="s">
        <v>200</v>
      </c>
      <c r="FK4" s="466" t="s">
        <v>201</v>
      </c>
      <c r="FL4" s="466" t="s">
        <v>202</v>
      </c>
      <c r="FM4" s="466" t="s">
        <v>203</v>
      </c>
      <c r="FN4" s="466" t="s">
        <v>298</v>
      </c>
      <c r="FO4" s="451" t="s">
        <v>0</v>
      </c>
      <c r="FP4" s="451" t="s">
        <v>1</v>
      </c>
      <c r="FQ4" s="451" t="s">
        <v>3</v>
      </c>
      <c r="FR4" s="451" t="s">
        <v>6</v>
      </c>
      <c r="FS4" s="466" t="s">
        <v>269</v>
      </c>
      <c r="FT4" s="466" t="s">
        <v>8</v>
      </c>
      <c r="FU4" s="466" t="s">
        <v>191</v>
      </c>
      <c r="FV4" s="466" t="s">
        <v>405</v>
      </c>
      <c r="FW4" s="466" t="s">
        <v>199</v>
      </c>
      <c r="FX4" s="466" t="s">
        <v>200</v>
      </c>
      <c r="FY4" s="466" t="s">
        <v>201</v>
      </c>
      <c r="FZ4" s="466" t="s">
        <v>202</v>
      </c>
      <c r="GA4" s="466" t="s">
        <v>203</v>
      </c>
      <c r="GB4" s="466" t="s">
        <v>298</v>
      </c>
      <c r="GC4" s="451" t="s">
        <v>227</v>
      </c>
      <c r="GD4" s="466" t="s">
        <v>228</v>
      </c>
      <c r="GE4" s="466" t="s">
        <v>229</v>
      </c>
      <c r="GF4" s="466" t="s">
        <v>230</v>
      </c>
      <c r="GG4" s="466" t="s">
        <v>202</v>
      </c>
      <c r="GH4" s="466" t="s">
        <v>203</v>
      </c>
      <c r="GI4" s="451" t="s">
        <v>0</v>
      </c>
      <c r="GJ4" s="451" t="s">
        <v>1</v>
      </c>
      <c r="GK4" s="451" t="s">
        <v>3</v>
      </c>
      <c r="GL4" s="451" t="s">
        <v>6</v>
      </c>
      <c r="GM4" s="451" t="s">
        <v>0</v>
      </c>
      <c r="GN4" s="451" t="s">
        <v>1</v>
      </c>
      <c r="GO4" s="468" t="s">
        <v>270</v>
      </c>
      <c r="GP4" s="466" t="s">
        <v>8</v>
      </c>
      <c r="GQ4" s="466" t="s">
        <v>191</v>
      </c>
      <c r="GR4" s="466" t="s">
        <v>405</v>
      </c>
      <c r="GS4" s="466" t="s">
        <v>199</v>
      </c>
      <c r="GT4" s="466" t="s">
        <v>200</v>
      </c>
      <c r="GU4" s="466" t="s">
        <v>201</v>
      </c>
      <c r="GV4" s="466" t="s">
        <v>202</v>
      </c>
      <c r="GW4" s="466" t="s">
        <v>203</v>
      </c>
      <c r="GX4" s="466" t="s">
        <v>298</v>
      </c>
      <c r="GY4" s="451" t="s">
        <v>0</v>
      </c>
      <c r="GZ4" s="451" t="s">
        <v>1</v>
      </c>
      <c r="HA4" s="468" t="s">
        <v>271</v>
      </c>
      <c r="HB4" s="466" t="s">
        <v>8</v>
      </c>
      <c r="HC4" s="466" t="s">
        <v>191</v>
      </c>
      <c r="HD4" s="466" t="s">
        <v>405</v>
      </c>
      <c r="HE4" s="466" t="s">
        <v>199</v>
      </c>
      <c r="HF4" s="466" t="s">
        <v>200</v>
      </c>
      <c r="HG4" s="466" t="s">
        <v>201</v>
      </c>
      <c r="HH4" s="466" t="s">
        <v>202</v>
      </c>
      <c r="HI4" s="466" t="s">
        <v>203</v>
      </c>
      <c r="HJ4" s="466" t="s">
        <v>299</v>
      </c>
      <c r="HK4" s="451" t="s">
        <v>0</v>
      </c>
      <c r="HL4" s="451" t="s">
        <v>1</v>
      </c>
      <c r="HM4" s="468" t="s">
        <v>272</v>
      </c>
      <c r="HN4" s="466" t="s">
        <v>8</v>
      </c>
      <c r="HO4" s="466" t="s">
        <v>191</v>
      </c>
      <c r="HP4" s="466" t="s">
        <v>405</v>
      </c>
      <c r="HQ4" s="466" t="s">
        <v>199</v>
      </c>
      <c r="HR4" s="466" t="s">
        <v>200</v>
      </c>
      <c r="HS4" s="466" t="s">
        <v>201</v>
      </c>
      <c r="HT4" s="466" t="s">
        <v>202</v>
      </c>
      <c r="HU4" s="466" t="s">
        <v>203</v>
      </c>
      <c r="HV4" s="466" t="s">
        <v>298</v>
      </c>
      <c r="HW4" s="451" t="s">
        <v>0</v>
      </c>
      <c r="HX4" s="451" t="s">
        <v>1</v>
      </c>
      <c r="HY4" s="468" t="s">
        <v>273</v>
      </c>
      <c r="HZ4" s="466" t="s">
        <v>8</v>
      </c>
      <c r="IA4" s="466" t="s">
        <v>191</v>
      </c>
      <c r="IB4" s="466" t="s">
        <v>405</v>
      </c>
      <c r="IC4" s="466" t="s">
        <v>199</v>
      </c>
      <c r="ID4" s="466" t="s">
        <v>200</v>
      </c>
      <c r="IE4" s="466" t="s">
        <v>201</v>
      </c>
      <c r="IF4" s="466" t="s">
        <v>202</v>
      </c>
      <c r="IG4" s="466" t="s">
        <v>203</v>
      </c>
      <c r="IH4" s="466" t="s">
        <v>298</v>
      </c>
      <c r="II4" s="451" t="s">
        <v>0</v>
      </c>
      <c r="IJ4" s="451" t="s">
        <v>1</v>
      </c>
      <c r="IK4" s="468" t="s">
        <v>347</v>
      </c>
      <c r="IL4" s="466" t="s">
        <v>8</v>
      </c>
      <c r="IM4" s="466" t="s">
        <v>191</v>
      </c>
      <c r="IN4" s="466" t="s">
        <v>405</v>
      </c>
      <c r="IO4" s="466" t="s">
        <v>199</v>
      </c>
      <c r="IP4" s="466" t="s">
        <v>200</v>
      </c>
      <c r="IQ4" s="466" t="s">
        <v>201</v>
      </c>
      <c r="IR4" s="466" t="s">
        <v>202</v>
      </c>
      <c r="IS4" s="466" t="s">
        <v>203</v>
      </c>
      <c r="IT4" s="466" t="s">
        <v>298</v>
      </c>
      <c r="IU4" s="451" t="s">
        <v>227</v>
      </c>
      <c r="IV4" s="466" t="s">
        <v>228</v>
      </c>
      <c r="IW4" s="466" t="s">
        <v>229</v>
      </c>
      <c r="IX4" s="466" t="s">
        <v>230</v>
      </c>
      <c r="IY4" s="466" t="s">
        <v>202</v>
      </c>
      <c r="IZ4" s="466" t="s">
        <v>203</v>
      </c>
      <c r="JA4" s="451" t="s">
        <v>0</v>
      </c>
      <c r="JB4" s="451" t="s">
        <v>1</v>
      </c>
      <c r="JC4" s="468" t="s">
        <v>349</v>
      </c>
      <c r="JD4" s="466" t="s">
        <v>8</v>
      </c>
      <c r="JE4" s="466" t="s">
        <v>191</v>
      </c>
      <c r="JF4" s="466" t="s">
        <v>405</v>
      </c>
      <c r="JG4" s="466" t="s">
        <v>199</v>
      </c>
      <c r="JH4" s="466" t="s">
        <v>200</v>
      </c>
      <c r="JI4" s="466" t="s">
        <v>201</v>
      </c>
      <c r="JJ4" s="466" t="s">
        <v>202</v>
      </c>
      <c r="JK4" s="466" t="s">
        <v>203</v>
      </c>
      <c r="JL4" s="466" t="s">
        <v>298</v>
      </c>
      <c r="JM4" s="451" t="s">
        <v>0</v>
      </c>
      <c r="JN4" s="451" t="s">
        <v>1</v>
      </c>
      <c r="JO4" s="468" t="s">
        <v>274</v>
      </c>
      <c r="JP4" s="466" t="s">
        <v>8</v>
      </c>
      <c r="JQ4" s="466" t="s">
        <v>191</v>
      </c>
      <c r="JR4" s="466" t="s">
        <v>405</v>
      </c>
      <c r="JS4" s="466" t="s">
        <v>199</v>
      </c>
      <c r="JT4" s="466" t="s">
        <v>200</v>
      </c>
      <c r="JU4" s="466" t="s">
        <v>201</v>
      </c>
      <c r="JV4" s="466" t="s">
        <v>202</v>
      </c>
      <c r="JW4" s="466" t="s">
        <v>203</v>
      </c>
      <c r="JX4" s="466" t="s">
        <v>298</v>
      </c>
      <c r="JY4" s="451" t="s">
        <v>0</v>
      </c>
      <c r="JZ4" s="451" t="s">
        <v>1</v>
      </c>
      <c r="KA4" s="451" t="s">
        <v>3</v>
      </c>
      <c r="KB4" s="451" t="s">
        <v>6</v>
      </c>
      <c r="KC4" s="466"/>
      <c r="KD4" s="466" t="s">
        <v>8</v>
      </c>
      <c r="KE4" s="466" t="s">
        <v>191</v>
      </c>
      <c r="KF4" s="466" t="s">
        <v>405</v>
      </c>
      <c r="KG4" s="466" t="s">
        <v>199</v>
      </c>
      <c r="KH4" s="466" t="s">
        <v>200</v>
      </c>
      <c r="KI4" s="466" t="s">
        <v>201</v>
      </c>
      <c r="KJ4" s="466" t="s">
        <v>202</v>
      </c>
      <c r="KK4" s="466" t="s">
        <v>203</v>
      </c>
      <c r="KL4" s="466" t="s">
        <v>298</v>
      </c>
      <c r="KM4" s="451" t="s">
        <v>0</v>
      </c>
      <c r="KN4" s="451" t="s">
        <v>1</v>
      </c>
      <c r="KO4" s="451" t="s">
        <v>3</v>
      </c>
      <c r="KP4" s="451" t="s">
        <v>6</v>
      </c>
      <c r="KQ4" s="466" t="s">
        <v>301</v>
      </c>
      <c r="KR4" s="466" t="s">
        <v>8</v>
      </c>
      <c r="KS4" s="466" t="s">
        <v>191</v>
      </c>
      <c r="KT4" s="466" t="s">
        <v>405</v>
      </c>
      <c r="KU4" s="466" t="s">
        <v>199</v>
      </c>
      <c r="KV4" s="466" t="s">
        <v>200</v>
      </c>
      <c r="KW4" s="466" t="s">
        <v>201</v>
      </c>
      <c r="KX4" s="466" t="s">
        <v>202</v>
      </c>
      <c r="KY4" s="466" t="s">
        <v>203</v>
      </c>
      <c r="KZ4" s="466"/>
      <c r="LA4" s="451"/>
      <c r="LB4" s="451"/>
      <c r="LC4" s="451"/>
      <c r="LD4" s="451"/>
      <c r="LE4" s="466"/>
      <c r="LF4" s="466"/>
      <c r="LG4" s="466"/>
      <c r="LH4" s="466"/>
      <c r="LI4" s="466"/>
      <c r="LJ4" s="466"/>
      <c r="LK4" s="466"/>
      <c r="LL4" s="466"/>
      <c r="LM4" s="466"/>
      <c r="LN4" s="466"/>
      <c r="LO4" s="451" t="s">
        <v>0</v>
      </c>
      <c r="LP4" s="451" t="s">
        <v>1</v>
      </c>
      <c r="LQ4" s="468" t="s">
        <v>276</v>
      </c>
      <c r="LR4" s="466" t="s">
        <v>8</v>
      </c>
      <c r="LS4" s="466" t="s">
        <v>191</v>
      </c>
      <c r="LT4" s="466" t="s">
        <v>405</v>
      </c>
      <c r="LU4" s="466" t="s">
        <v>199</v>
      </c>
      <c r="LV4" s="466" t="s">
        <v>200</v>
      </c>
      <c r="LW4" s="466" t="s">
        <v>201</v>
      </c>
      <c r="LX4" s="466" t="s">
        <v>202</v>
      </c>
      <c r="LY4" s="466" t="s">
        <v>203</v>
      </c>
      <c r="LZ4" s="466" t="s">
        <v>298</v>
      </c>
      <c r="MA4" s="451" t="s">
        <v>0</v>
      </c>
      <c r="MB4" s="451" t="s">
        <v>1</v>
      </c>
      <c r="MC4" s="451" t="s">
        <v>3</v>
      </c>
      <c r="MD4" s="451" t="s">
        <v>6</v>
      </c>
      <c r="ME4" s="451" t="s">
        <v>0</v>
      </c>
      <c r="MF4" s="451" t="s">
        <v>1</v>
      </c>
      <c r="MG4" s="469" t="s">
        <v>315</v>
      </c>
      <c r="MH4" s="466" t="s">
        <v>8</v>
      </c>
      <c r="MI4" s="466" t="s">
        <v>191</v>
      </c>
      <c r="MJ4" s="466" t="s">
        <v>405</v>
      </c>
      <c r="MK4" s="466" t="s">
        <v>199</v>
      </c>
      <c r="ML4" s="466" t="s">
        <v>200</v>
      </c>
      <c r="MM4" s="466" t="s">
        <v>201</v>
      </c>
      <c r="MN4" s="466" t="s">
        <v>202</v>
      </c>
      <c r="MO4" s="468" t="s">
        <v>203</v>
      </c>
      <c r="MP4" s="466" t="s">
        <v>298</v>
      </c>
      <c r="MQ4" s="451" t="s">
        <v>0</v>
      </c>
      <c r="MR4" s="451" t="s">
        <v>1</v>
      </c>
      <c r="MS4" s="451" t="s">
        <v>3</v>
      </c>
      <c r="MT4" s="451" t="s">
        <v>6</v>
      </c>
      <c r="MU4" s="468" t="s">
        <v>277</v>
      </c>
      <c r="MV4" s="466" t="s">
        <v>8</v>
      </c>
      <c r="MW4" s="466" t="s">
        <v>191</v>
      </c>
      <c r="MX4" s="466" t="s">
        <v>405</v>
      </c>
      <c r="MY4" s="466" t="s">
        <v>199</v>
      </c>
      <c r="MZ4" s="466" t="s">
        <v>200</v>
      </c>
      <c r="NA4" s="466" t="s">
        <v>201</v>
      </c>
      <c r="NB4" s="466" t="s">
        <v>202</v>
      </c>
      <c r="NC4" s="466" t="s">
        <v>203</v>
      </c>
      <c r="ND4" s="466" t="s">
        <v>298</v>
      </c>
      <c r="NE4" s="451" t="s">
        <v>0</v>
      </c>
      <c r="NF4" s="451" t="s">
        <v>1</v>
      </c>
      <c r="NG4" s="451" t="s">
        <v>3</v>
      </c>
      <c r="NH4" s="451" t="s">
        <v>6</v>
      </c>
      <c r="NI4" s="466" t="s">
        <v>407</v>
      </c>
      <c r="NJ4" s="466" t="s">
        <v>8</v>
      </c>
      <c r="NK4" s="466" t="s">
        <v>191</v>
      </c>
      <c r="NL4" s="466" t="s">
        <v>405</v>
      </c>
      <c r="NM4" s="466" t="s">
        <v>199</v>
      </c>
      <c r="NN4" s="466" t="s">
        <v>200</v>
      </c>
      <c r="NO4" s="466" t="s">
        <v>201</v>
      </c>
      <c r="NP4" s="466" t="s">
        <v>202</v>
      </c>
      <c r="NQ4" s="466" t="s">
        <v>203</v>
      </c>
      <c r="NR4" s="466" t="s">
        <v>298</v>
      </c>
      <c r="NS4" s="451" t="s">
        <v>0</v>
      </c>
      <c r="NT4" s="451" t="s">
        <v>1</v>
      </c>
      <c r="NU4" s="466" t="s">
        <v>324</v>
      </c>
      <c r="NV4" s="466" t="s">
        <v>8</v>
      </c>
      <c r="NW4" s="466" t="s">
        <v>191</v>
      </c>
      <c r="NX4" s="466" t="s">
        <v>405</v>
      </c>
      <c r="NY4" s="466" t="s">
        <v>199</v>
      </c>
      <c r="NZ4" s="466" t="s">
        <v>200</v>
      </c>
      <c r="OA4" s="466" t="s">
        <v>201</v>
      </c>
      <c r="OB4" s="466" t="s">
        <v>202</v>
      </c>
      <c r="OC4" s="466" t="s">
        <v>203</v>
      </c>
      <c r="OD4" s="466" t="s">
        <v>298</v>
      </c>
      <c r="OE4" s="451" t="s">
        <v>227</v>
      </c>
      <c r="OF4" s="466" t="s">
        <v>228</v>
      </c>
      <c r="OG4" s="466" t="s">
        <v>229</v>
      </c>
      <c r="OH4" s="466" t="s">
        <v>230</v>
      </c>
      <c r="OI4" s="466" t="s">
        <v>202</v>
      </c>
      <c r="OJ4" s="466" t="s">
        <v>203</v>
      </c>
      <c r="OK4" s="451" t="s">
        <v>0</v>
      </c>
      <c r="OL4" s="451" t="s">
        <v>1</v>
      </c>
      <c r="OM4" s="451" t="s">
        <v>3</v>
      </c>
      <c r="ON4" s="451" t="s">
        <v>6</v>
      </c>
      <c r="OO4" s="466"/>
      <c r="OP4" s="466"/>
      <c r="OQ4" s="466"/>
      <c r="OR4" s="466"/>
      <c r="OS4" s="466"/>
      <c r="OT4" s="466"/>
      <c r="OU4" s="466"/>
      <c r="OV4" s="466"/>
      <c r="OW4" s="466"/>
      <c r="OX4" s="466"/>
      <c r="OY4" s="451"/>
      <c r="OZ4" s="451"/>
      <c r="PA4" s="466"/>
      <c r="PB4" s="466"/>
      <c r="PC4" s="466"/>
      <c r="PD4" s="466"/>
      <c r="PE4" s="466"/>
      <c r="PF4" s="466"/>
      <c r="PG4" s="466"/>
      <c r="PH4" s="466"/>
      <c r="PI4" s="466"/>
      <c r="PJ4" s="466"/>
      <c r="PK4" s="451" t="s">
        <v>0</v>
      </c>
      <c r="PL4" s="451" t="s">
        <v>1</v>
      </c>
      <c r="PM4" s="451" t="s">
        <v>3</v>
      </c>
      <c r="PN4" s="451" t="s">
        <v>6</v>
      </c>
      <c r="PO4" s="468" t="s">
        <v>273</v>
      </c>
      <c r="PP4" s="466" t="s">
        <v>8</v>
      </c>
      <c r="PQ4" s="466" t="s">
        <v>191</v>
      </c>
      <c r="PR4" s="466" t="s">
        <v>405</v>
      </c>
      <c r="PS4" s="466" t="s">
        <v>199</v>
      </c>
      <c r="PT4" s="466" t="s">
        <v>200</v>
      </c>
      <c r="PU4" s="466" t="s">
        <v>201</v>
      </c>
      <c r="PV4" s="466" t="s">
        <v>202</v>
      </c>
      <c r="PW4" s="466" t="s">
        <v>203</v>
      </c>
      <c r="PX4" s="466" t="s">
        <v>298</v>
      </c>
      <c r="PY4" s="451" t="s">
        <v>0</v>
      </c>
      <c r="PZ4" s="451" t="s">
        <v>1</v>
      </c>
      <c r="QA4" s="451" t="s">
        <v>3</v>
      </c>
      <c r="QB4" s="451" t="s">
        <v>6</v>
      </c>
      <c r="QC4" s="468" t="s">
        <v>278</v>
      </c>
      <c r="QD4" s="466" t="s">
        <v>8</v>
      </c>
      <c r="QE4" s="466" t="s">
        <v>191</v>
      </c>
      <c r="QF4" s="466" t="s">
        <v>405</v>
      </c>
      <c r="QG4" s="466" t="s">
        <v>199</v>
      </c>
      <c r="QH4" s="466" t="s">
        <v>200</v>
      </c>
      <c r="QI4" s="466" t="s">
        <v>201</v>
      </c>
      <c r="QJ4" s="466" t="s">
        <v>202</v>
      </c>
      <c r="QK4" s="466" t="s">
        <v>203</v>
      </c>
      <c r="QL4" s="466" t="s">
        <v>298</v>
      </c>
      <c r="QM4" s="451" t="s">
        <v>0</v>
      </c>
      <c r="QN4" s="451" t="s">
        <v>1</v>
      </c>
      <c r="QO4" s="451" t="s">
        <v>3</v>
      </c>
      <c r="QP4" s="451" t="s">
        <v>6</v>
      </c>
      <c r="QQ4" s="466" t="s">
        <v>326</v>
      </c>
      <c r="QR4" s="466" t="s">
        <v>8</v>
      </c>
      <c r="QS4" s="466" t="s">
        <v>191</v>
      </c>
      <c r="QT4" s="466" t="s">
        <v>405</v>
      </c>
      <c r="QU4" s="466" t="s">
        <v>199</v>
      </c>
      <c r="QV4" s="466" t="s">
        <v>200</v>
      </c>
      <c r="QW4" s="466" t="s">
        <v>201</v>
      </c>
      <c r="QX4" s="466" t="s">
        <v>202</v>
      </c>
      <c r="QY4" s="466" t="s">
        <v>203</v>
      </c>
      <c r="QZ4" s="466" t="s">
        <v>298</v>
      </c>
      <c r="RA4" s="467" t="s">
        <v>0</v>
      </c>
      <c r="RB4" s="451" t="s">
        <v>1</v>
      </c>
      <c r="RC4" s="451" t="s">
        <v>3</v>
      </c>
      <c r="RD4" s="451" t="s">
        <v>6</v>
      </c>
      <c r="RE4" s="464" t="s">
        <v>354</v>
      </c>
      <c r="RF4" s="446" t="s">
        <v>8</v>
      </c>
      <c r="RG4" s="446" t="s">
        <v>191</v>
      </c>
      <c r="RH4" s="446" t="s">
        <v>405</v>
      </c>
      <c r="RI4" s="446" t="s">
        <v>199</v>
      </c>
      <c r="RJ4" s="446" t="s">
        <v>200</v>
      </c>
      <c r="RK4" s="446" t="s">
        <v>201</v>
      </c>
      <c r="RL4" s="446" t="s">
        <v>202</v>
      </c>
      <c r="RM4" s="446" t="s">
        <v>203</v>
      </c>
      <c r="RN4" s="446" t="s">
        <v>298</v>
      </c>
      <c r="RO4" s="465" t="s">
        <v>0</v>
      </c>
      <c r="RP4" s="465" t="s">
        <v>1</v>
      </c>
      <c r="RQ4" s="456" t="s">
        <v>279</v>
      </c>
      <c r="RR4" s="456" t="s">
        <v>8</v>
      </c>
      <c r="RS4" s="456" t="s">
        <v>191</v>
      </c>
      <c r="RT4" s="456" t="s">
        <v>405</v>
      </c>
      <c r="RU4" s="456" t="s">
        <v>199</v>
      </c>
      <c r="RV4" s="456" t="s">
        <v>200</v>
      </c>
      <c r="RW4" s="456" t="s">
        <v>201</v>
      </c>
      <c r="RX4" s="456" t="s">
        <v>202</v>
      </c>
      <c r="RY4" s="456" t="s">
        <v>203</v>
      </c>
      <c r="RZ4" s="456" t="s">
        <v>298</v>
      </c>
      <c r="SA4" s="465" t="s">
        <v>0</v>
      </c>
      <c r="SB4" s="465" t="s">
        <v>1</v>
      </c>
      <c r="SC4" s="456"/>
      <c r="SD4" s="456"/>
      <c r="SE4" s="456"/>
      <c r="SF4" s="456"/>
      <c r="SG4" s="456"/>
      <c r="SH4" s="456"/>
      <c r="SI4" s="456"/>
      <c r="SJ4" s="456"/>
      <c r="SK4" s="456"/>
      <c r="SL4" s="456"/>
      <c r="SM4" s="465"/>
      <c r="SN4" s="465"/>
      <c r="SO4" s="456"/>
      <c r="SP4" s="456"/>
      <c r="SQ4" s="456"/>
      <c r="SR4" s="456"/>
      <c r="SS4" s="456"/>
      <c r="ST4" s="456"/>
      <c r="SU4" s="456"/>
      <c r="SV4" s="456"/>
      <c r="SW4" s="456"/>
      <c r="SX4" s="456"/>
      <c r="SY4" s="451" t="s">
        <v>0</v>
      </c>
      <c r="SZ4" s="451" t="s">
        <v>1</v>
      </c>
      <c r="TA4" s="446" t="s">
        <v>327</v>
      </c>
      <c r="TB4" s="446" t="s">
        <v>8</v>
      </c>
      <c r="TC4" s="446" t="s">
        <v>191</v>
      </c>
      <c r="TD4" s="446" t="s">
        <v>405</v>
      </c>
      <c r="TE4" s="446" t="s">
        <v>199</v>
      </c>
      <c r="TF4" s="446" t="s">
        <v>200</v>
      </c>
      <c r="TG4" s="446" t="s">
        <v>201</v>
      </c>
      <c r="TH4" s="446" t="s">
        <v>202</v>
      </c>
      <c r="TI4" s="446" t="s">
        <v>203</v>
      </c>
      <c r="TJ4" s="446" t="s">
        <v>298</v>
      </c>
      <c r="TK4" s="451" t="s">
        <v>0</v>
      </c>
      <c r="TL4" s="451" t="s">
        <v>1</v>
      </c>
      <c r="TM4" s="446" t="s">
        <v>328</v>
      </c>
      <c r="TN4" s="446" t="s">
        <v>8</v>
      </c>
      <c r="TO4" s="446" t="s">
        <v>191</v>
      </c>
      <c r="TP4" s="446" t="s">
        <v>405</v>
      </c>
      <c r="TQ4" s="446" t="s">
        <v>199</v>
      </c>
      <c r="TR4" s="446" t="s">
        <v>200</v>
      </c>
      <c r="TS4" s="446" t="s">
        <v>201</v>
      </c>
      <c r="TT4" s="446" t="s">
        <v>202</v>
      </c>
      <c r="TU4" s="446" t="s">
        <v>203</v>
      </c>
      <c r="TV4" s="446" t="s">
        <v>298</v>
      </c>
      <c r="TW4" s="451" t="s">
        <v>0</v>
      </c>
      <c r="TX4" s="451" t="s">
        <v>1</v>
      </c>
      <c r="TY4" s="446" t="s">
        <v>339</v>
      </c>
      <c r="TZ4" s="446" t="s">
        <v>8</v>
      </c>
      <c r="UA4" s="446" t="s">
        <v>191</v>
      </c>
      <c r="UB4" s="446" t="s">
        <v>405</v>
      </c>
      <c r="UC4" s="446" t="s">
        <v>199</v>
      </c>
      <c r="UD4" s="446" t="s">
        <v>200</v>
      </c>
      <c r="UE4" s="446" t="s">
        <v>201</v>
      </c>
      <c r="UF4" s="446" t="s">
        <v>202</v>
      </c>
      <c r="UG4" s="446" t="s">
        <v>203</v>
      </c>
      <c r="UH4" s="446" t="s">
        <v>298</v>
      </c>
      <c r="UI4" s="451" t="s">
        <v>0</v>
      </c>
      <c r="UJ4" s="451" t="s">
        <v>1</v>
      </c>
      <c r="UK4" s="464" t="s">
        <v>280</v>
      </c>
      <c r="UL4" s="446" t="s">
        <v>8</v>
      </c>
      <c r="UM4" s="446" t="s">
        <v>191</v>
      </c>
      <c r="UN4" s="446" t="s">
        <v>405</v>
      </c>
      <c r="UO4" s="446" t="s">
        <v>199</v>
      </c>
      <c r="UP4" s="446" t="s">
        <v>200</v>
      </c>
      <c r="UQ4" s="446" t="s">
        <v>201</v>
      </c>
      <c r="UR4" s="446" t="s">
        <v>202</v>
      </c>
      <c r="US4" s="446" t="s">
        <v>203</v>
      </c>
      <c r="UT4" s="446" t="s">
        <v>298</v>
      </c>
      <c r="UU4" s="451" t="s">
        <v>227</v>
      </c>
      <c r="UV4" s="446" t="s">
        <v>228</v>
      </c>
      <c r="UW4" s="446" t="s">
        <v>229</v>
      </c>
      <c r="UX4" s="446" t="s">
        <v>230</v>
      </c>
      <c r="UY4" s="446" t="s">
        <v>202</v>
      </c>
      <c r="UZ4" s="446" t="s">
        <v>203</v>
      </c>
      <c r="VA4" s="451" t="s">
        <v>227</v>
      </c>
      <c r="VB4" s="446" t="s">
        <v>228</v>
      </c>
      <c r="VC4" s="446" t="s">
        <v>229</v>
      </c>
      <c r="VD4" s="446" t="s">
        <v>230</v>
      </c>
      <c r="VE4" s="446" t="s">
        <v>202</v>
      </c>
      <c r="VF4" s="446" t="s">
        <v>203</v>
      </c>
    </row>
    <row r="5" spans="1:580" s="54" customFormat="1" ht="124.5" customHeight="1">
      <c r="A5" s="451"/>
      <c r="B5" s="451"/>
      <c r="C5" s="451"/>
      <c r="D5" s="451"/>
      <c r="E5" s="472"/>
      <c r="F5" s="466"/>
      <c r="G5" s="466"/>
      <c r="H5" s="466"/>
      <c r="I5" s="466"/>
      <c r="J5" s="466"/>
      <c r="K5" s="466"/>
      <c r="L5" s="466"/>
      <c r="M5" s="466"/>
      <c r="N5" s="466"/>
      <c r="O5" s="451"/>
      <c r="P5" s="451"/>
      <c r="Q5" s="451"/>
      <c r="R5" s="451"/>
      <c r="S5" s="475"/>
      <c r="T5" s="466"/>
      <c r="U5" s="466"/>
      <c r="V5" s="466"/>
      <c r="W5" s="466"/>
      <c r="X5" s="466"/>
      <c r="Y5" s="466"/>
      <c r="Z5" s="466"/>
      <c r="AA5" s="466"/>
      <c r="AB5" s="466"/>
      <c r="AC5" s="451"/>
      <c r="AD5" s="451"/>
      <c r="AE5" s="451"/>
      <c r="AF5" s="451"/>
      <c r="AG5" s="471"/>
      <c r="AH5" s="466"/>
      <c r="AI5" s="466"/>
      <c r="AJ5" s="466"/>
      <c r="AK5" s="466"/>
      <c r="AL5" s="466"/>
      <c r="AM5" s="466"/>
      <c r="AN5" s="466"/>
      <c r="AO5" s="466"/>
      <c r="AP5" s="466"/>
      <c r="AQ5" s="451"/>
      <c r="AR5" s="451"/>
      <c r="AS5" s="451"/>
      <c r="AT5" s="451"/>
      <c r="AU5" s="466"/>
      <c r="AV5" s="466"/>
      <c r="AW5" s="466"/>
      <c r="AX5" s="466"/>
      <c r="AY5" s="466"/>
      <c r="AZ5" s="466"/>
      <c r="BA5" s="466"/>
      <c r="BB5" s="466"/>
      <c r="BC5" s="466"/>
      <c r="BD5" s="466"/>
      <c r="BE5" s="451"/>
      <c r="BF5" s="451"/>
      <c r="BG5" s="451"/>
      <c r="BH5" s="451"/>
      <c r="BI5" s="471"/>
      <c r="BJ5" s="466"/>
      <c r="BK5" s="466"/>
      <c r="BL5" s="466"/>
      <c r="BM5" s="466"/>
      <c r="BN5" s="466"/>
      <c r="BO5" s="466"/>
      <c r="BP5" s="466"/>
      <c r="BQ5" s="466"/>
      <c r="BR5" s="466"/>
      <c r="BS5" s="451"/>
      <c r="BT5" s="451"/>
      <c r="BU5" s="451"/>
      <c r="BV5" s="451"/>
      <c r="BW5" s="471"/>
      <c r="BX5" s="466"/>
      <c r="BY5" s="466"/>
      <c r="BZ5" s="466"/>
      <c r="CA5" s="466"/>
      <c r="CB5" s="466"/>
      <c r="CC5" s="466"/>
      <c r="CD5" s="466"/>
      <c r="CE5" s="466"/>
      <c r="CF5" s="466"/>
      <c r="CG5" s="451"/>
      <c r="CH5" s="451"/>
      <c r="CI5" s="451"/>
      <c r="CJ5" s="451"/>
      <c r="CK5" s="471"/>
      <c r="CL5" s="466"/>
      <c r="CM5" s="466"/>
      <c r="CN5" s="466"/>
      <c r="CO5" s="466"/>
      <c r="CP5" s="466"/>
      <c r="CQ5" s="466"/>
      <c r="CR5" s="466"/>
      <c r="CS5" s="466"/>
      <c r="CT5" s="466"/>
      <c r="CU5" s="451"/>
      <c r="CV5" s="451"/>
      <c r="CW5" s="451"/>
      <c r="CX5" s="451"/>
      <c r="CY5" s="470"/>
      <c r="CZ5" s="466"/>
      <c r="DA5" s="466"/>
      <c r="DB5" s="466"/>
      <c r="DC5" s="466"/>
      <c r="DD5" s="466"/>
      <c r="DE5" s="466"/>
      <c r="DF5" s="466"/>
      <c r="DG5" s="466"/>
      <c r="DH5" s="466"/>
      <c r="DI5" s="451"/>
      <c r="DJ5" s="466"/>
      <c r="DK5" s="466"/>
      <c r="DL5" s="466"/>
      <c r="DM5" s="466"/>
      <c r="DN5" s="466"/>
      <c r="DO5" s="451"/>
      <c r="DP5" s="451"/>
      <c r="DQ5" s="451"/>
      <c r="DR5" s="451"/>
      <c r="DS5" s="451"/>
      <c r="DT5" s="451"/>
      <c r="DU5" s="466"/>
      <c r="DV5" s="466"/>
      <c r="DW5" s="466"/>
      <c r="DX5" s="466"/>
      <c r="DY5" s="466"/>
      <c r="DZ5" s="466"/>
      <c r="EA5" s="466"/>
      <c r="EB5" s="466"/>
      <c r="EC5" s="466"/>
      <c r="ED5" s="466"/>
      <c r="EE5" s="451"/>
      <c r="EF5" s="451"/>
      <c r="EG5" s="466"/>
      <c r="EH5" s="466"/>
      <c r="EI5" s="466"/>
      <c r="EJ5" s="466"/>
      <c r="EK5" s="466"/>
      <c r="EL5" s="466"/>
      <c r="EM5" s="466"/>
      <c r="EN5" s="466"/>
      <c r="EO5" s="466"/>
      <c r="EP5" s="466"/>
      <c r="EQ5" s="451"/>
      <c r="ER5" s="451"/>
      <c r="ES5" s="466"/>
      <c r="ET5" s="466"/>
      <c r="EU5" s="466"/>
      <c r="EV5" s="466"/>
      <c r="EW5" s="466"/>
      <c r="EX5" s="466"/>
      <c r="EY5" s="466"/>
      <c r="EZ5" s="466"/>
      <c r="FA5" s="466"/>
      <c r="FB5" s="466"/>
      <c r="FC5" s="451"/>
      <c r="FD5" s="451"/>
      <c r="FE5" s="466"/>
      <c r="FF5" s="466"/>
      <c r="FG5" s="466"/>
      <c r="FH5" s="466"/>
      <c r="FI5" s="466"/>
      <c r="FJ5" s="466"/>
      <c r="FK5" s="466"/>
      <c r="FL5" s="466"/>
      <c r="FM5" s="466"/>
      <c r="FN5" s="466"/>
      <c r="FO5" s="451"/>
      <c r="FP5" s="451"/>
      <c r="FQ5" s="451"/>
      <c r="FR5" s="451"/>
      <c r="FS5" s="466"/>
      <c r="FT5" s="466"/>
      <c r="FU5" s="466"/>
      <c r="FV5" s="466"/>
      <c r="FW5" s="466"/>
      <c r="FX5" s="466"/>
      <c r="FY5" s="466"/>
      <c r="FZ5" s="466"/>
      <c r="GA5" s="466"/>
      <c r="GB5" s="466"/>
      <c r="GC5" s="451"/>
      <c r="GD5" s="466"/>
      <c r="GE5" s="466"/>
      <c r="GF5" s="466"/>
      <c r="GG5" s="466"/>
      <c r="GH5" s="466"/>
      <c r="GI5" s="451"/>
      <c r="GJ5" s="451"/>
      <c r="GK5" s="451"/>
      <c r="GL5" s="451"/>
      <c r="GM5" s="451"/>
      <c r="GN5" s="451"/>
      <c r="GO5" s="468"/>
      <c r="GP5" s="466"/>
      <c r="GQ5" s="466"/>
      <c r="GR5" s="466"/>
      <c r="GS5" s="466"/>
      <c r="GT5" s="466"/>
      <c r="GU5" s="466"/>
      <c r="GV5" s="466"/>
      <c r="GW5" s="466"/>
      <c r="GX5" s="466"/>
      <c r="GY5" s="451"/>
      <c r="GZ5" s="451"/>
      <c r="HA5" s="468"/>
      <c r="HB5" s="466"/>
      <c r="HC5" s="466"/>
      <c r="HD5" s="466"/>
      <c r="HE5" s="466"/>
      <c r="HF5" s="466"/>
      <c r="HG5" s="466"/>
      <c r="HH5" s="466"/>
      <c r="HI5" s="466"/>
      <c r="HJ5" s="466"/>
      <c r="HK5" s="451"/>
      <c r="HL5" s="451"/>
      <c r="HM5" s="468"/>
      <c r="HN5" s="466"/>
      <c r="HO5" s="466"/>
      <c r="HP5" s="466"/>
      <c r="HQ5" s="466"/>
      <c r="HR5" s="466"/>
      <c r="HS5" s="466"/>
      <c r="HT5" s="466"/>
      <c r="HU5" s="466"/>
      <c r="HV5" s="466"/>
      <c r="HW5" s="451"/>
      <c r="HX5" s="451"/>
      <c r="HY5" s="468"/>
      <c r="HZ5" s="466"/>
      <c r="IA5" s="466"/>
      <c r="IB5" s="466"/>
      <c r="IC5" s="466"/>
      <c r="ID5" s="466"/>
      <c r="IE5" s="466"/>
      <c r="IF5" s="466"/>
      <c r="IG5" s="466"/>
      <c r="IH5" s="466"/>
      <c r="II5" s="451"/>
      <c r="IJ5" s="451"/>
      <c r="IK5" s="468"/>
      <c r="IL5" s="466"/>
      <c r="IM5" s="466"/>
      <c r="IN5" s="466"/>
      <c r="IO5" s="466"/>
      <c r="IP5" s="466"/>
      <c r="IQ5" s="466"/>
      <c r="IR5" s="466"/>
      <c r="IS5" s="466"/>
      <c r="IT5" s="466"/>
      <c r="IU5" s="451"/>
      <c r="IV5" s="466"/>
      <c r="IW5" s="466"/>
      <c r="IX5" s="466"/>
      <c r="IY5" s="466"/>
      <c r="IZ5" s="466"/>
      <c r="JA5" s="451"/>
      <c r="JB5" s="451"/>
      <c r="JC5" s="468"/>
      <c r="JD5" s="466"/>
      <c r="JE5" s="466"/>
      <c r="JF5" s="466"/>
      <c r="JG5" s="466"/>
      <c r="JH5" s="466"/>
      <c r="JI5" s="466"/>
      <c r="JJ5" s="466"/>
      <c r="JK5" s="466"/>
      <c r="JL5" s="466"/>
      <c r="JM5" s="451"/>
      <c r="JN5" s="451"/>
      <c r="JO5" s="468"/>
      <c r="JP5" s="466"/>
      <c r="JQ5" s="466"/>
      <c r="JR5" s="466"/>
      <c r="JS5" s="466"/>
      <c r="JT5" s="466"/>
      <c r="JU5" s="466"/>
      <c r="JV5" s="466"/>
      <c r="JW5" s="466"/>
      <c r="JX5" s="466"/>
      <c r="JY5" s="451"/>
      <c r="JZ5" s="451"/>
      <c r="KA5" s="451"/>
      <c r="KB5" s="451"/>
      <c r="KC5" s="466"/>
      <c r="KD5" s="466"/>
      <c r="KE5" s="466"/>
      <c r="KF5" s="466"/>
      <c r="KG5" s="466"/>
      <c r="KH5" s="466"/>
      <c r="KI5" s="466"/>
      <c r="KJ5" s="466"/>
      <c r="KK5" s="466"/>
      <c r="KL5" s="466"/>
      <c r="KM5" s="451"/>
      <c r="KN5" s="451"/>
      <c r="KO5" s="451"/>
      <c r="KP5" s="451"/>
      <c r="KQ5" s="466"/>
      <c r="KR5" s="466"/>
      <c r="KS5" s="466"/>
      <c r="KT5" s="466"/>
      <c r="KU5" s="466"/>
      <c r="KV5" s="466"/>
      <c r="KW5" s="466"/>
      <c r="KX5" s="466"/>
      <c r="KY5" s="466"/>
      <c r="KZ5" s="466"/>
      <c r="LA5" s="451"/>
      <c r="LB5" s="451"/>
      <c r="LC5" s="451"/>
      <c r="LD5" s="451"/>
      <c r="LE5" s="466"/>
      <c r="LF5" s="466"/>
      <c r="LG5" s="466"/>
      <c r="LH5" s="466"/>
      <c r="LI5" s="466"/>
      <c r="LJ5" s="466"/>
      <c r="LK5" s="466"/>
      <c r="LL5" s="466"/>
      <c r="LM5" s="466"/>
      <c r="LN5" s="466"/>
      <c r="LO5" s="451"/>
      <c r="LP5" s="451"/>
      <c r="LQ5" s="468"/>
      <c r="LR5" s="466"/>
      <c r="LS5" s="466"/>
      <c r="LT5" s="466"/>
      <c r="LU5" s="466"/>
      <c r="LV5" s="466"/>
      <c r="LW5" s="466"/>
      <c r="LX5" s="466"/>
      <c r="LY5" s="466"/>
      <c r="LZ5" s="466"/>
      <c r="MA5" s="451"/>
      <c r="MB5" s="451"/>
      <c r="MC5" s="451"/>
      <c r="MD5" s="451"/>
      <c r="ME5" s="451"/>
      <c r="MF5" s="451"/>
      <c r="MG5" s="469"/>
      <c r="MH5" s="466"/>
      <c r="MI5" s="466"/>
      <c r="MJ5" s="466"/>
      <c r="MK5" s="466"/>
      <c r="ML5" s="466"/>
      <c r="MM5" s="466"/>
      <c r="MN5" s="466"/>
      <c r="MO5" s="468"/>
      <c r="MP5" s="466"/>
      <c r="MQ5" s="451"/>
      <c r="MR5" s="451"/>
      <c r="MS5" s="451"/>
      <c r="MT5" s="451"/>
      <c r="MU5" s="468"/>
      <c r="MV5" s="466"/>
      <c r="MW5" s="466"/>
      <c r="MX5" s="466"/>
      <c r="MY5" s="466"/>
      <c r="MZ5" s="466"/>
      <c r="NA5" s="466"/>
      <c r="NB5" s="466"/>
      <c r="NC5" s="466"/>
      <c r="ND5" s="466"/>
      <c r="NE5" s="451"/>
      <c r="NF5" s="451"/>
      <c r="NG5" s="451"/>
      <c r="NH5" s="451"/>
      <c r="NI5" s="466"/>
      <c r="NJ5" s="466"/>
      <c r="NK5" s="466"/>
      <c r="NL5" s="466"/>
      <c r="NM5" s="466"/>
      <c r="NN5" s="466"/>
      <c r="NO5" s="466"/>
      <c r="NP5" s="466"/>
      <c r="NQ5" s="466"/>
      <c r="NR5" s="466"/>
      <c r="NS5" s="451"/>
      <c r="NT5" s="451"/>
      <c r="NU5" s="466"/>
      <c r="NV5" s="466"/>
      <c r="NW5" s="466"/>
      <c r="NX5" s="466"/>
      <c r="NY5" s="466"/>
      <c r="NZ5" s="466"/>
      <c r="OA5" s="466"/>
      <c r="OB5" s="466"/>
      <c r="OC5" s="466"/>
      <c r="OD5" s="466"/>
      <c r="OE5" s="451"/>
      <c r="OF5" s="466"/>
      <c r="OG5" s="466"/>
      <c r="OH5" s="466"/>
      <c r="OI5" s="466"/>
      <c r="OJ5" s="466"/>
      <c r="OK5" s="451"/>
      <c r="OL5" s="451"/>
      <c r="OM5" s="451"/>
      <c r="ON5" s="451"/>
      <c r="OO5" s="466"/>
      <c r="OP5" s="466"/>
      <c r="OQ5" s="466"/>
      <c r="OR5" s="466"/>
      <c r="OS5" s="466"/>
      <c r="OT5" s="466"/>
      <c r="OU5" s="466"/>
      <c r="OV5" s="466"/>
      <c r="OW5" s="466"/>
      <c r="OX5" s="466"/>
      <c r="OY5" s="451"/>
      <c r="OZ5" s="451"/>
      <c r="PA5" s="466"/>
      <c r="PB5" s="466"/>
      <c r="PC5" s="466"/>
      <c r="PD5" s="466"/>
      <c r="PE5" s="466"/>
      <c r="PF5" s="466"/>
      <c r="PG5" s="466"/>
      <c r="PH5" s="466"/>
      <c r="PI5" s="466"/>
      <c r="PJ5" s="466"/>
      <c r="PK5" s="451"/>
      <c r="PL5" s="451"/>
      <c r="PM5" s="451"/>
      <c r="PN5" s="451"/>
      <c r="PO5" s="468"/>
      <c r="PP5" s="466"/>
      <c r="PQ5" s="466"/>
      <c r="PR5" s="466"/>
      <c r="PS5" s="466"/>
      <c r="PT5" s="466"/>
      <c r="PU5" s="466"/>
      <c r="PV5" s="466"/>
      <c r="PW5" s="466"/>
      <c r="PX5" s="466"/>
      <c r="PY5" s="451"/>
      <c r="PZ5" s="451"/>
      <c r="QA5" s="451"/>
      <c r="QB5" s="451"/>
      <c r="QC5" s="468"/>
      <c r="QD5" s="466"/>
      <c r="QE5" s="466"/>
      <c r="QF5" s="466"/>
      <c r="QG5" s="466"/>
      <c r="QH5" s="466"/>
      <c r="QI5" s="466"/>
      <c r="QJ5" s="466"/>
      <c r="QK5" s="466"/>
      <c r="QL5" s="466"/>
      <c r="QM5" s="451"/>
      <c r="QN5" s="451"/>
      <c r="QO5" s="451"/>
      <c r="QP5" s="451"/>
      <c r="QQ5" s="466"/>
      <c r="QR5" s="466"/>
      <c r="QS5" s="466"/>
      <c r="QT5" s="466"/>
      <c r="QU5" s="466"/>
      <c r="QV5" s="466"/>
      <c r="QW5" s="466"/>
      <c r="QX5" s="466"/>
      <c r="QY5" s="466"/>
      <c r="QZ5" s="466"/>
      <c r="RA5" s="467"/>
      <c r="RB5" s="451"/>
      <c r="RC5" s="451"/>
      <c r="RD5" s="451"/>
      <c r="RE5" s="464"/>
      <c r="RF5" s="446"/>
      <c r="RG5" s="446"/>
      <c r="RH5" s="446"/>
      <c r="RI5" s="446"/>
      <c r="RJ5" s="446"/>
      <c r="RK5" s="446"/>
      <c r="RL5" s="446"/>
      <c r="RM5" s="446"/>
      <c r="RN5" s="446"/>
      <c r="RO5" s="465"/>
      <c r="RP5" s="465"/>
      <c r="RQ5" s="456"/>
      <c r="RR5" s="456"/>
      <c r="RS5" s="456"/>
      <c r="RT5" s="456"/>
      <c r="RU5" s="456"/>
      <c r="RV5" s="456"/>
      <c r="RW5" s="456"/>
      <c r="RX5" s="456"/>
      <c r="RY5" s="456"/>
      <c r="RZ5" s="456"/>
      <c r="SA5" s="465"/>
      <c r="SB5" s="465"/>
      <c r="SC5" s="456"/>
      <c r="SD5" s="456"/>
      <c r="SE5" s="456"/>
      <c r="SF5" s="456"/>
      <c r="SG5" s="456"/>
      <c r="SH5" s="456"/>
      <c r="SI5" s="456"/>
      <c r="SJ5" s="456"/>
      <c r="SK5" s="456"/>
      <c r="SL5" s="456"/>
      <c r="SM5" s="465"/>
      <c r="SN5" s="465"/>
      <c r="SO5" s="456"/>
      <c r="SP5" s="456"/>
      <c r="SQ5" s="456"/>
      <c r="SR5" s="456"/>
      <c r="SS5" s="456"/>
      <c r="ST5" s="456"/>
      <c r="SU5" s="456"/>
      <c r="SV5" s="456"/>
      <c r="SW5" s="456"/>
      <c r="SX5" s="456"/>
      <c r="SY5" s="451"/>
      <c r="SZ5" s="451"/>
      <c r="TA5" s="446"/>
      <c r="TB5" s="446"/>
      <c r="TC5" s="446"/>
      <c r="TD5" s="446"/>
      <c r="TE5" s="446"/>
      <c r="TF5" s="446"/>
      <c r="TG5" s="446"/>
      <c r="TH5" s="446"/>
      <c r="TI5" s="446"/>
      <c r="TJ5" s="446"/>
      <c r="TK5" s="451"/>
      <c r="TL5" s="451"/>
      <c r="TM5" s="446"/>
      <c r="TN5" s="446"/>
      <c r="TO5" s="446"/>
      <c r="TP5" s="446"/>
      <c r="TQ5" s="446"/>
      <c r="TR5" s="446"/>
      <c r="TS5" s="446"/>
      <c r="TT5" s="446"/>
      <c r="TU5" s="446"/>
      <c r="TV5" s="446"/>
      <c r="TW5" s="451"/>
      <c r="TX5" s="451"/>
      <c r="TY5" s="446"/>
      <c r="TZ5" s="446"/>
      <c r="UA5" s="446"/>
      <c r="UB5" s="446"/>
      <c r="UC5" s="446"/>
      <c r="UD5" s="446"/>
      <c r="UE5" s="446"/>
      <c r="UF5" s="446"/>
      <c r="UG5" s="446"/>
      <c r="UH5" s="446"/>
      <c r="UI5" s="451"/>
      <c r="UJ5" s="451"/>
      <c r="UK5" s="464"/>
      <c r="UL5" s="446"/>
      <c r="UM5" s="446"/>
      <c r="UN5" s="446"/>
      <c r="UO5" s="446"/>
      <c r="UP5" s="446"/>
      <c r="UQ5" s="446"/>
      <c r="UR5" s="446"/>
      <c r="US5" s="446"/>
      <c r="UT5" s="446"/>
      <c r="UU5" s="451"/>
      <c r="UV5" s="446"/>
      <c r="UW5" s="446"/>
      <c r="UX5" s="446"/>
      <c r="UY5" s="446"/>
      <c r="UZ5" s="446"/>
      <c r="VA5" s="451"/>
      <c r="VB5" s="446"/>
      <c r="VC5" s="446"/>
      <c r="VD5" s="446"/>
      <c r="VE5" s="446"/>
      <c r="VF5" s="446"/>
    </row>
    <row r="6" spans="1:580" s="227" customFormat="1" ht="15.75" hidden="1" customHeight="1">
      <c r="A6" s="187">
        <v>9</v>
      </c>
      <c r="B6" s="188" t="s">
        <v>2</v>
      </c>
      <c r="C6" s="189">
        <v>0</v>
      </c>
      <c r="D6" s="189">
        <v>0</v>
      </c>
      <c r="E6" s="190">
        <v>3550</v>
      </c>
      <c r="F6" s="191">
        <v>16412833.333333332</v>
      </c>
      <c r="G6" s="192">
        <v>0</v>
      </c>
      <c r="H6" s="192">
        <f>16412833.3333333-46233</f>
        <v>16366600.3333333</v>
      </c>
      <c r="I6" s="193">
        <v>0</v>
      </c>
      <c r="J6" s="193">
        <v>0</v>
      </c>
      <c r="K6" s="193">
        <v>8183300</v>
      </c>
      <c r="L6" s="193">
        <v>8183300</v>
      </c>
      <c r="M6" s="194">
        <f t="shared" ref="M6" si="0">H6-(I6+J6+K6+L6)</f>
        <v>0.33333330042660236</v>
      </c>
      <c r="N6" s="195" t="s">
        <v>330</v>
      </c>
      <c r="O6" s="187">
        <v>9</v>
      </c>
      <c r="P6" s="188" t="s">
        <v>2</v>
      </c>
      <c r="Q6" s="189">
        <v>6728315.0000000009</v>
      </c>
      <c r="R6" s="189"/>
      <c r="S6" s="196">
        <v>3550</v>
      </c>
      <c r="T6" s="196">
        <v>887500</v>
      </c>
      <c r="U6" s="196"/>
      <c r="V6" s="197">
        <v>887500</v>
      </c>
      <c r="W6" s="193">
        <v>0</v>
      </c>
      <c r="X6" s="193">
        <v>0</v>
      </c>
      <c r="Y6" s="193">
        <v>887500</v>
      </c>
      <c r="Z6" s="193">
        <v>0</v>
      </c>
      <c r="AA6" s="198">
        <f t="shared" ref="AA6" si="1">V6-(W6+X6+Y6+Z6)</f>
        <v>0</v>
      </c>
      <c r="AB6" s="198"/>
      <c r="AC6" s="187">
        <v>9</v>
      </c>
      <c r="AD6" s="188" t="s">
        <v>2</v>
      </c>
      <c r="AE6" s="199">
        <v>3663600.0000000005</v>
      </c>
      <c r="AF6" s="199">
        <v>77000</v>
      </c>
      <c r="AG6" s="200">
        <v>3550</v>
      </c>
      <c r="AH6" s="200">
        <v>3663600</v>
      </c>
      <c r="AI6" s="200"/>
      <c r="AJ6" s="200">
        <v>3663600</v>
      </c>
      <c r="AK6" s="193">
        <v>915900</v>
      </c>
      <c r="AL6" s="193">
        <v>915900</v>
      </c>
      <c r="AM6" s="193">
        <v>915900</v>
      </c>
      <c r="AN6" s="193">
        <v>915900</v>
      </c>
      <c r="AO6" s="198">
        <f t="shared" ref="AO6" si="2">AJ6-(AK6+AL6+AM6+AN6)</f>
        <v>0</v>
      </c>
      <c r="AP6" s="198"/>
      <c r="AQ6" s="187">
        <v>9</v>
      </c>
      <c r="AR6" s="188" t="s">
        <v>2</v>
      </c>
      <c r="AS6" s="189"/>
      <c r="AT6" s="201"/>
      <c r="AU6" s="198"/>
      <c r="AV6" s="198"/>
      <c r="AW6" s="198"/>
      <c r="AX6" s="198"/>
      <c r="AY6" s="198"/>
      <c r="AZ6" s="198"/>
      <c r="BA6" s="198"/>
      <c r="BB6" s="198"/>
      <c r="BC6" s="198">
        <f t="shared" ref="BC6" si="3">AX6-(AY6+AZ6+BA6+BB6)</f>
        <v>0</v>
      </c>
      <c r="BD6" s="198"/>
      <c r="BE6" s="187">
        <v>9</v>
      </c>
      <c r="BF6" s="188" t="s">
        <v>2</v>
      </c>
      <c r="BG6" s="189"/>
      <c r="BH6" s="201"/>
      <c r="BI6" s="202">
        <v>3550</v>
      </c>
      <c r="BJ6" s="203">
        <v>36000</v>
      </c>
      <c r="BK6" s="203"/>
      <c r="BL6" s="204">
        <v>36000</v>
      </c>
      <c r="BM6" s="193">
        <v>0</v>
      </c>
      <c r="BN6" s="193">
        <v>36000</v>
      </c>
      <c r="BO6" s="193">
        <v>0</v>
      </c>
      <c r="BP6" s="193">
        <v>0</v>
      </c>
      <c r="BQ6" s="198">
        <f t="shared" ref="BQ6" si="4">BL6-(BM6+BN6+BO6+BP6)</f>
        <v>0</v>
      </c>
      <c r="BR6" s="198"/>
      <c r="BS6" s="187">
        <v>9</v>
      </c>
      <c r="BT6" s="188" t="s">
        <v>2</v>
      </c>
      <c r="BU6" s="189"/>
      <c r="BV6" s="201"/>
      <c r="BW6" s="205"/>
      <c r="BX6" s="206"/>
      <c r="BY6" s="206"/>
      <c r="BZ6" s="206"/>
      <c r="CA6" s="198"/>
      <c r="CB6" s="198"/>
      <c r="CC6" s="198"/>
      <c r="CD6" s="198"/>
      <c r="CE6" s="198">
        <f t="shared" ref="CE6" si="5">BZ6-(CA6+CB6+CC6+CD6)</f>
        <v>0</v>
      </c>
      <c r="CF6" s="198"/>
      <c r="CG6" s="187">
        <v>9</v>
      </c>
      <c r="CH6" s="188" t="s">
        <v>2</v>
      </c>
      <c r="CI6" s="189"/>
      <c r="CJ6" s="201"/>
      <c r="CK6" s="207">
        <v>4</v>
      </c>
      <c r="CL6" s="208">
        <v>80</v>
      </c>
      <c r="CM6" s="208"/>
      <c r="CN6" s="208">
        <f t="shared" ref="CN6" si="6">CK6*20</f>
        <v>80</v>
      </c>
      <c r="CO6" s="193">
        <v>0</v>
      </c>
      <c r="CP6" s="193">
        <v>80</v>
      </c>
      <c r="CQ6" s="193">
        <v>0</v>
      </c>
      <c r="CR6" s="193">
        <v>0</v>
      </c>
      <c r="CS6" s="198">
        <f t="shared" ref="CS6" si="7">CN6-(CO6+CP6+CQ6+CR6)</f>
        <v>0</v>
      </c>
      <c r="CT6" s="209" t="s">
        <v>331</v>
      </c>
      <c r="CU6" s="187">
        <v>9</v>
      </c>
      <c r="CV6" s="188" t="s">
        <v>2</v>
      </c>
      <c r="CW6" s="199"/>
      <c r="CX6" s="201"/>
      <c r="CY6" s="195">
        <v>187</v>
      </c>
      <c r="CZ6" s="210">
        <v>4544350</v>
      </c>
      <c r="DA6" s="198"/>
      <c r="DB6" s="198">
        <v>3940350</v>
      </c>
      <c r="DC6" s="193">
        <v>618600</v>
      </c>
      <c r="DD6" s="193">
        <v>1114650</v>
      </c>
      <c r="DE6" s="193">
        <v>1100850</v>
      </c>
      <c r="DF6" s="193">
        <v>1106250</v>
      </c>
      <c r="DG6" s="198">
        <f t="shared" ref="DG6" si="8">DB6-(DC6+DD6+DE6+DF6)</f>
        <v>0</v>
      </c>
      <c r="DH6" s="209" t="s">
        <v>330</v>
      </c>
      <c r="DI6" s="194">
        <f t="shared" ref="DI6:DJ6" si="9">H6+V6+AJ6+AX6+BL6+BZ6+CN6+DB6</f>
        <v>24894130.333333299</v>
      </c>
      <c r="DJ6" s="211">
        <f t="shared" si="9"/>
        <v>1534500</v>
      </c>
      <c r="DK6" s="211">
        <f t="shared" ref="DK6:DM6" si="10">J6+X6+AL6+AZ6+BN6+CB6+CP6+DD6</f>
        <v>2066630</v>
      </c>
      <c r="DL6" s="211">
        <f t="shared" si="10"/>
        <v>11087550</v>
      </c>
      <c r="DM6" s="211">
        <f t="shared" si="10"/>
        <v>10205450</v>
      </c>
      <c r="DN6" s="194">
        <f t="shared" ref="DN6" si="11">DI6-(DJ6+DK6+DL6+DM6)</f>
        <v>0.33333329856395721</v>
      </c>
      <c r="DO6" s="187">
        <v>9</v>
      </c>
      <c r="DP6" s="188" t="s">
        <v>2</v>
      </c>
      <c r="DQ6" s="199">
        <v>4367000</v>
      </c>
      <c r="DR6" s="199">
        <v>704517</v>
      </c>
      <c r="DS6" s="187">
        <v>9</v>
      </c>
      <c r="DT6" s="188" t="s">
        <v>2</v>
      </c>
      <c r="DU6" s="198">
        <v>1</v>
      </c>
      <c r="DV6" s="198">
        <v>50000</v>
      </c>
      <c r="DW6" s="198">
        <v>0</v>
      </c>
      <c r="DX6" s="193">
        <v>50000</v>
      </c>
      <c r="DY6" s="193">
        <v>0</v>
      </c>
      <c r="DZ6" s="193">
        <v>0</v>
      </c>
      <c r="EA6" s="193">
        <v>50000</v>
      </c>
      <c r="EB6" s="193">
        <v>0</v>
      </c>
      <c r="EC6" s="198">
        <f t="shared" ref="EC6" si="12">DX6-(DY6+DZ6+EA6+EB6)</f>
        <v>0</v>
      </c>
      <c r="ED6" s="198"/>
      <c r="EE6" s="187">
        <v>9</v>
      </c>
      <c r="EF6" s="188" t="s">
        <v>2</v>
      </c>
      <c r="EG6" s="198">
        <v>19</v>
      </c>
      <c r="EH6" s="198">
        <v>475000</v>
      </c>
      <c r="EI6" s="198">
        <v>0</v>
      </c>
      <c r="EJ6" s="198">
        <f>475000-25000</f>
        <v>450000</v>
      </c>
      <c r="EK6" s="193">
        <v>0</v>
      </c>
      <c r="EL6" s="193">
        <v>0</v>
      </c>
      <c r="EM6" s="193">
        <v>450000</v>
      </c>
      <c r="EN6" s="193">
        <v>0</v>
      </c>
      <c r="EO6" s="193">
        <f t="shared" ref="EO6" si="13">EJ6-(EK6+EL6+EM6+EN6)</f>
        <v>0</v>
      </c>
      <c r="EP6" s="193" t="s">
        <v>332</v>
      </c>
      <c r="EQ6" s="212">
        <v>9</v>
      </c>
      <c r="ER6" s="212" t="s">
        <v>2</v>
      </c>
      <c r="ES6" s="193">
        <v>36</v>
      </c>
      <c r="ET6" s="193">
        <v>900000</v>
      </c>
      <c r="EU6" s="193">
        <v>0</v>
      </c>
      <c r="EV6" s="193">
        <f t="shared" ref="EV6" si="14">ES6*25000</f>
        <v>900000</v>
      </c>
      <c r="EW6" s="193">
        <v>0</v>
      </c>
      <c r="EX6" s="193">
        <v>900000</v>
      </c>
      <c r="EY6" s="193">
        <v>0</v>
      </c>
      <c r="EZ6" s="193">
        <v>0</v>
      </c>
      <c r="FA6" s="193">
        <f t="shared" ref="FA6" si="15">EV6-(EW6+EX6+EY6+EZ6)</f>
        <v>0</v>
      </c>
      <c r="FB6" s="193"/>
      <c r="FC6" s="212">
        <v>9</v>
      </c>
      <c r="FD6" s="212" t="s">
        <v>2</v>
      </c>
      <c r="FE6" s="193">
        <v>259</v>
      </c>
      <c r="FF6" s="193">
        <v>2590000</v>
      </c>
      <c r="FG6" s="193">
        <v>0</v>
      </c>
      <c r="FH6" s="193">
        <v>2590000</v>
      </c>
      <c r="FI6" s="193">
        <v>0</v>
      </c>
      <c r="FJ6" s="193">
        <v>2590000</v>
      </c>
      <c r="FK6" s="193">
        <v>0</v>
      </c>
      <c r="FL6" s="193">
        <v>0</v>
      </c>
      <c r="FM6" s="193">
        <f t="shared" ref="FM6" si="16">FH6-(FI6+FJ6+FK6+FL6)</f>
        <v>0</v>
      </c>
      <c r="FN6" s="193"/>
      <c r="FO6" s="212">
        <v>9</v>
      </c>
      <c r="FP6" s="212" t="s">
        <v>2</v>
      </c>
      <c r="FQ6" s="199">
        <v>10872500</v>
      </c>
      <c r="FR6" s="193">
        <v>8158000</v>
      </c>
      <c r="FS6" s="193">
        <v>1083</v>
      </c>
      <c r="FT6" s="193">
        <v>10830000</v>
      </c>
      <c r="FU6" s="193">
        <v>0</v>
      </c>
      <c r="FV6" s="193">
        <v>10830000</v>
      </c>
      <c r="FW6" s="193">
        <v>0</v>
      </c>
      <c r="FX6" s="193">
        <v>10830000</v>
      </c>
      <c r="FY6" s="193">
        <v>0</v>
      </c>
      <c r="FZ6" s="193">
        <v>0</v>
      </c>
      <c r="GA6" s="193">
        <f t="shared" ref="GA6" si="17">FV6-(FW6+FX6+FY6+FZ6)</f>
        <v>0</v>
      </c>
      <c r="GB6" s="193"/>
      <c r="GC6" s="193">
        <f t="shared" ref="GC6:GD6" si="18">DX6+EJ6+EV6+FH6+FV6</f>
        <v>14820000</v>
      </c>
      <c r="GD6" s="193">
        <f t="shared" si="18"/>
        <v>0</v>
      </c>
      <c r="GE6" s="193">
        <f t="shared" ref="GE6:GG6" si="19">DZ6+EL6+EX6+FJ6+FX6</f>
        <v>14320000</v>
      </c>
      <c r="GF6" s="193">
        <f t="shared" si="19"/>
        <v>500000</v>
      </c>
      <c r="GG6" s="193">
        <f t="shared" si="19"/>
        <v>0</v>
      </c>
      <c r="GH6" s="193">
        <f t="shared" ref="GH6" si="20">GC6-(GD6+GE6+GF6+GG6)</f>
        <v>0</v>
      </c>
      <c r="GI6" s="212">
        <v>9</v>
      </c>
      <c r="GJ6" s="212" t="s">
        <v>2</v>
      </c>
      <c r="GK6" s="213">
        <v>2000000</v>
      </c>
      <c r="GL6" s="213">
        <v>754637</v>
      </c>
      <c r="GM6" s="212">
        <v>9</v>
      </c>
      <c r="GN6" s="212" t="s">
        <v>2</v>
      </c>
      <c r="GO6" s="214">
        <v>2</v>
      </c>
      <c r="GP6" s="199">
        <v>200000</v>
      </c>
      <c r="GQ6" s="215">
        <v>0</v>
      </c>
      <c r="GR6" s="199">
        <v>200000</v>
      </c>
      <c r="GS6" s="193">
        <v>0</v>
      </c>
      <c r="GT6" s="193">
        <v>200000</v>
      </c>
      <c r="GU6" s="193">
        <v>0</v>
      </c>
      <c r="GV6" s="193">
        <v>0</v>
      </c>
      <c r="GW6" s="193">
        <f t="shared" ref="GW6" si="21">GR6-(GS6+GT6+GU6+GV6)</f>
        <v>0</v>
      </c>
      <c r="GX6" s="193"/>
      <c r="GY6" s="212">
        <v>9</v>
      </c>
      <c r="GZ6" s="212" t="s">
        <v>2</v>
      </c>
      <c r="HA6" s="215">
        <v>0</v>
      </c>
      <c r="HB6" s="199">
        <v>0</v>
      </c>
      <c r="HC6" s="215">
        <v>0</v>
      </c>
      <c r="HD6" s="199">
        <v>0</v>
      </c>
      <c r="HE6" s="193"/>
      <c r="HF6" s="193"/>
      <c r="HG6" s="193"/>
      <c r="HH6" s="193"/>
      <c r="HI6" s="211">
        <f t="shared" ref="HI6" si="22">HD6-(HE6+HF6+HG6+HH6)</f>
        <v>0</v>
      </c>
      <c r="HJ6" s="193"/>
      <c r="HK6" s="212">
        <v>9</v>
      </c>
      <c r="HL6" s="212" t="s">
        <v>2</v>
      </c>
      <c r="HM6" s="215">
        <v>13</v>
      </c>
      <c r="HN6" s="199">
        <v>650000</v>
      </c>
      <c r="HO6" s="215">
        <v>0</v>
      </c>
      <c r="HP6" s="199">
        <v>650000</v>
      </c>
      <c r="HQ6" s="193">
        <v>0</v>
      </c>
      <c r="HR6" s="193">
        <v>0</v>
      </c>
      <c r="HS6" s="193">
        <v>650000</v>
      </c>
      <c r="HT6" s="193">
        <v>0</v>
      </c>
      <c r="HU6" s="194">
        <f t="shared" ref="HU6" si="23">HP6-(HQ6+HR6+HS6+HT6)</f>
        <v>0</v>
      </c>
      <c r="HV6" s="198"/>
      <c r="HW6" s="187">
        <v>9</v>
      </c>
      <c r="HX6" s="188" t="s">
        <v>2</v>
      </c>
      <c r="HY6" s="216">
        <v>34</v>
      </c>
      <c r="HZ6" s="189">
        <v>1700000</v>
      </c>
      <c r="IA6" s="217">
        <v>0</v>
      </c>
      <c r="IB6" s="199">
        <v>1700000</v>
      </c>
      <c r="IC6" s="193">
        <v>0</v>
      </c>
      <c r="ID6" s="193">
        <v>1700000</v>
      </c>
      <c r="IE6" s="193">
        <v>0</v>
      </c>
      <c r="IF6" s="193">
        <v>0</v>
      </c>
      <c r="IG6" s="194">
        <f t="shared" ref="IG6" si="24">IB6-(IC6+ID6+IE6+IF6)</f>
        <v>0</v>
      </c>
      <c r="IH6" s="198"/>
      <c r="II6" s="187">
        <v>9</v>
      </c>
      <c r="IJ6" s="188" t="s">
        <v>2</v>
      </c>
      <c r="IK6" s="210">
        <v>136</v>
      </c>
      <c r="IL6" s="189">
        <f t="shared" ref="IL6" si="25">IK6*10000</f>
        <v>1360000</v>
      </c>
      <c r="IM6" s="189">
        <v>0</v>
      </c>
      <c r="IN6" s="189">
        <f t="shared" ref="IN6" si="26">IL6</f>
        <v>1360000</v>
      </c>
      <c r="IO6" s="193"/>
      <c r="IP6" s="211">
        <f>IN6</f>
        <v>1360000</v>
      </c>
      <c r="IQ6" s="193"/>
      <c r="IR6" s="193"/>
      <c r="IS6" s="194">
        <f t="shared" ref="IS6" si="27">IN6-(IO6+IP6+IQ6+IR6)</f>
        <v>0</v>
      </c>
      <c r="IT6" s="198"/>
      <c r="IU6" s="194">
        <f t="shared" ref="IU6:IW6" si="28">GR6+HD6+HP6+IB6+IN6</f>
        <v>3910000</v>
      </c>
      <c r="IV6" s="198">
        <f t="shared" si="28"/>
        <v>0</v>
      </c>
      <c r="IW6" s="198">
        <f t="shared" si="28"/>
        <v>3260000</v>
      </c>
      <c r="IX6" s="198">
        <f t="shared" ref="IX6:IY6" si="29">GU6+HG6+HS6+IE6+IQ6</f>
        <v>650000</v>
      </c>
      <c r="IY6" s="198">
        <f t="shared" si="29"/>
        <v>0</v>
      </c>
      <c r="IZ6" s="194">
        <f t="shared" ref="IZ6" si="30">IU6-(IV6+IW6+IX6+IY6)</f>
        <v>0</v>
      </c>
      <c r="JA6" s="187">
        <v>9</v>
      </c>
      <c r="JB6" s="188" t="s">
        <v>2</v>
      </c>
      <c r="JC6" s="209">
        <v>0</v>
      </c>
      <c r="JD6" s="189">
        <v>0</v>
      </c>
      <c r="JE6" s="189">
        <v>0</v>
      </c>
      <c r="JF6" s="189">
        <v>0</v>
      </c>
      <c r="JG6" s="198"/>
      <c r="JH6" s="198"/>
      <c r="JI6" s="198"/>
      <c r="JJ6" s="198"/>
      <c r="JK6" s="194">
        <f t="shared" ref="JK6" si="31">JF6-(JG6+JH6+JI6+JJ6)</f>
        <v>0</v>
      </c>
      <c r="JL6" s="198"/>
      <c r="JM6" s="187">
        <v>9</v>
      </c>
      <c r="JN6" s="188" t="s">
        <v>2</v>
      </c>
      <c r="JO6" s="210">
        <v>0</v>
      </c>
      <c r="JP6" s="189">
        <v>0</v>
      </c>
      <c r="JQ6" s="189">
        <v>0</v>
      </c>
      <c r="JR6" s="189">
        <v>0</v>
      </c>
      <c r="JS6" s="198"/>
      <c r="JT6" s="198"/>
      <c r="JU6" s="198"/>
      <c r="JV6" s="198"/>
      <c r="JW6" s="194">
        <f t="shared" ref="JW6" si="32">JR6-(JS6+JT6+JU6+JV6)</f>
        <v>0</v>
      </c>
      <c r="JX6" s="198"/>
      <c r="JY6" s="187">
        <v>9</v>
      </c>
      <c r="JZ6" s="188" t="s">
        <v>2</v>
      </c>
      <c r="KA6" s="189"/>
      <c r="KB6" s="201"/>
      <c r="KC6" s="198"/>
      <c r="KD6" s="198"/>
      <c r="KE6" s="198"/>
      <c r="KF6" s="198"/>
      <c r="KG6" s="198"/>
      <c r="KH6" s="198"/>
      <c r="KI6" s="198"/>
      <c r="KJ6" s="198"/>
      <c r="KK6" s="194">
        <f t="shared" ref="KK6" si="33">KF6-(KG6+KH6+KI6+KJ6)</f>
        <v>0</v>
      </c>
      <c r="KL6" s="198"/>
      <c r="KM6" s="187">
        <v>9</v>
      </c>
      <c r="KN6" s="188" t="s">
        <v>2</v>
      </c>
      <c r="KO6" s="189"/>
      <c r="KP6" s="201"/>
      <c r="KQ6" s="198"/>
      <c r="KR6" s="198"/>
      <c r="KS6" s="198"/>
      <c r="KT6" s="198"/>
      <c r="KU6" s="198"/>
      <c r="KV6" s="198"/>
      <c r="KW6" s="198"/>
      <c r="KX6" s="198"/>
      <c r="KY6" s="194">
        <f t="shared" ref="KY6" si="34">KT6-(KU6+KV6+KW6+KX6)</f>
        <v>0</v>
      </c>
      <c r="KZ6" s="198"/>
      <c r="LA6" s="187">
        <v>9</v>
      </c>
      <c r="LB6" s="188" t="s">
        <v>2</v>
      </c>
      <c r="LC6" s="189"/>
      <c r="LD6" s="201"/>
      <c r="LE6" s="198"/>
      <c r="LF6" s="198"/>
      <c r="LG6" s="198"/>
      <c r="LH6" s="198"/>
      <c r="LI6" s="198"/>
      <c r="LJ6" s="198"/>
      <c r="LK6" s="198"/>
      <c r="LL6" s="198"/>
      <c r="LM6" s="194">
        <f t="shared" ref="LM6" si="35">LH6-(LI6+LJ6+LK6+LL6)</f>
        <v>0</v>
      </c>
      <c r="LN6" s="198"/>
      <c r="LO6" s="187">
        <v>9</v>
      </c>
      <c r="LP6" s="188" t="s">
        <v>2</v>
      </c>
      <c r="LQ6" s="210">
        <v>0</v>
      </c>
      <c r="LR6" s="189">
        <v>0</v>
      </c>
      <c r="LS6" s="189">
        <v>0</v>
      </c>
      <c r="LT6" s="189">
        <v>0</v>
      </c>
      <c r="LU6" s="198"/>
      <c r="LV6" s="198"/>
      <c r="LW6" s="198"/>
      <c r="LX6" s="198"/>
      <c r="LY6" s="194">
        <f t="shared" ref="LY6" si="36">LT6-(LU6+LV6+LW6+LX6)</f>
        <v>0</v>
      </c>
      <c r="LZ6" s="198"/>
      <c r="MA6" s="187">
        <v>9</v>
      </c>
      <c r="MB6" s="188" t="s">
        <v>2</v>
      </c>
      <c r="MC6" s="199">
        <v>0</v>
      </c>
      <c r="MD6" s="218"/>
      <c r="ME6" s="187">
        <v>9</v>
      </c>
      <c r="MF6" s="188" t="s">
        <v>2</v>
      </c>
      <c r="MG6" s="219">
        <v>6</v>
      </c>
      <c r="MH6" s="220">
        <v>231000</v>
      </c>
      <c r="MI6" s="220">
        <v>115500</v>
      </c>
      <c r="MJ6" s="220">
        <v>346500</v>
      </c>
      <c r="MK6" s="198">
        <v>0</v>
      </c>
      <c r="ML6" s="189">
        <f>MJ6</f>
        <v>346500</v>
      </c>
      <c r="MM6" s="198">
        <v>0</v>
      </c>
      <c r="MN6" s="198">
        <v>0</v>
      </c>
      <c r="MO6" s="194">
        <f t="shared" ref="MO6" si="37">MJ6-(MK6+ML6+MM6+MN6)</f>
        <v>0</v>
      </c>
      <c r="MP6" s="198"/>
      <c r="MQ6" s="187">
        <v>9</v>
      </c>
      <c r="MR6" s="188" t="s">
        <v>2</v>
      </c>
      <c r="MS6" s="199">
        <v>0</v>
      </c>
      <c r="MT6" s="218"/>
      <c r="MU6" s="210">
        <v>0</v>
      </c>
      <c r="MV6" s="189">
        <v>0</v>
      </c>
      <c r="MW6" s="189">
        <v>0</v>
      </c>
      <c r="MX6" s="189">
        <v>0</v>
      </c>
      <c r="MY6" s="198"/>
      <c r="MZ6" s="198"/>
      <c r="NA6" s="198"/>
      <c r="NB6" s="198"/>
      <c r="NC6" s="194">
        <f t="shared" ref="NC6" si="38">MX6-(MY6+MZ6+NA6+NB6)</f>
        <v>0</v>
      </c>
      <c r="ND6" s="198"/>
      <c r="NE6" s="187">
        <v>9</v>
      </c>
      <c r="NF6" s="188" t="s">
        <v>2</v>
      </c>
      <c r="NG6" s="221">
        <v>312000</v>
      </c>
      <c r="NH6" s="222">
        <v>296160</v>
      </c>
      <c r="NI6" s="223">
        <v>136</v>
      </c>
      <c r="NJ6" s="224">
        <v>816000</v>
      </c>
      <c r="NK6" s="224"/>
      <c r="NL6" s="224">
        <v>816000</v>
      </c>
      <c r="NM6" s="198">
        <f>NL6/4</f>
        <v>204000</v>
      </c>
      <c r="NN6" s="198">
        <f>NM6</f>
        <v>204000</v>
      </c>
      <c r="NO6" s="198">
        <f>NN6</f>
        <v>204000</v>
      </c>
      <c r="NP6" s="198">
        <f>NO6</f>
        <v>204000</v>
      </c>
      <c r="NQ6" s="194">
        <f t="shared" ref="NQ6" si="39">NL6-(NM6+NN6+NO6+NP6)</f>
        <v>0</v>
      </c>
      <c r="NR6" s="198"/>
      <c r="NS6" s="187">
        <v>9</v>
      </c>
      <c r="NT6" s="188" t="s">
        <v>2</v>
      </c>
      <c r="NU6" s="198"/>
      <c r="NV6" s="198"/>
      <c r="NW6" s="198"/>
      <c r="NX6" s="198"/>
      <c r="NY6" s="198"/>
      <c r="NZ6" s="198"/>
      <c r="OA6" s="198"/>
      <c r="OB6" s="198"/>
      <c r="OC6" s="194">
        <f t="shared" ref="OC6" si="40">NX6-(NY6+NZ6+OA6+OB6)</f>
        <v>0</v>
      </c>
      <c r="OD6" s="198"/>
      <c r="OE6" s="194">
        <f t="shared" ref="OE6:OF6" si="41">JF6+JR6+KF6+KT6+LH6+LT6+MJ6+MX6+NL6+NX6</f>
        <v>1162500</v>
      </c>
      <c r="OF6" s="194">
        <f t="shared" si="41"/>
        <v>204000</v>
      </c>
      <c r="OG6" s="194">
        <f t="shared" ref="OG6:OI6" si="42">JH6+JT6+KH6+KV6+LJ6+LV6+ML6+MZ6+NN6+NZ6</f>
        <v>550500</v>
      </c>
      <c r="OH6" s="194">
        <f t="shared" si="42"/>
        <v>204000</v>
      </c>
      <c r="OI6" s="194">
        <f t="shared" si="42"/>
        <v>204000</v>
      </c>
      <c r="OJ6" s="194">
        <f t="shared" ref="OJ6" si="43">OE6-(OF6+OG6+OH6+OI6)</f>
        <v>0</v>
      </c>
      <c r="OK6" s="187">
        <v>9</v>
      </c>
      <c r="OL6" s="188" t="s">
        <v>2</v>
      </c>
      <c r="OM6" s="189"/>
      <c r="ON6" s="222"/>
      <c r="OO6" s="198"/>
      <c r="OP6" s="198"/>
      <c r="OQ6" s="198"/>
      <c r="OR6" s="198"/>
      <c r="OS6" s="198"/>
      <c r="OT6" s="198"/>
      <c r="OU6" s="198"/>
      <c r="OV6" s="198"/>
      <c r="OW6" s="194">
        <f t="shared" ref="OW6" si="44">OR6-(OS6+OT6+OU6+OV6)</f>
        <v>0</v>
      </c>
      <c r="OX6" s="198"/>
      <c r="OY6" s="187">
        <v>9</v>
      </c>
      <c r="OZ6" s="188" t="s">
        <v>2</v>
      </c>
      <c r="PA6" s="210"/>
      <c r="PB6" s="189"/>
      <c r="PC6" s="189"/>
      <c r="PD6" s="189"/>
      <c r="PE6" s="198"/>
      <c r="PF6" s="198"/>
      <c r="PG6" s="198"/>
      <c r="PH6" s="198"/>
      <c r="PI6" s="194">
        <f t="shared" ref="PI6" si="45">PD6-(PE6+PF6+PG6+PH6)</f>
        <v>0</v>
      </c>
      <c r="PJ6" s="198"/>
      <c r="PK6" s="187">
        <v>9</v>
      </c>
      <c r="PL6" s="188" t="s">
        <v>2</v>
      </c>
      <c r="PM6" s="199"/>
      <c r="PN6" s="222"/>
      <c r="PO6" s="210">
        <v>0</v>
      </c>
      <c r="PP6" s="189">
        <v>0</v>
      </c>
      <c r="PQ6" s="189">
        <v>0</v>
      </c>
      <c r="PR6" s="189">
        <v>0</v>
      </c>
      <c r="PS6" s="198"/>
      <c r="PT6" s="198"/>
      <c r="PU6" s="198"/>
      <c r="PV6" s="198"/>
      <c r="PW6" s="194">
        <f t="shared" ref="PW6" si="46">PR6-(PS6+PT6+PU6+PV6)</f>
        <v>0</v>
      </c>
      <c r="PX6" s="210" t="s">
        <v>333</v>
      </c>
      <c r="PY6" s="187">
        <v>9</v>
      </c>
      <c r="PZ6" s="188" t="s">
        <v>2</v>
      </c>
      <c r="QA6" s="199"/>
      <c r="QB6" s="222"/>
      <c r="QC6" s="210">
        <v>0</v>
      </c>
      <c r="QD6" s="189">
        <v>0</v>
      </c>
      <c r="QE6" s="189">
        <v>0</v>
      </c>
      <c r="QF6" s="189">
        <v>0</v>
      </c>
      <c r="QG6" s="198"/>
      <c r="QH6" s="198"/>
      <c r="QI6" s="198"/>
      <c r="QJ6" s="198"/>
      <c r="QK6" s="194">
        <f t="shared" ref="QK6" si="47">QF6-(QG6+QH6+QI6+QJ6)</f>
        <v>0</v>
      </c>
      <c r="QL6" s="198"/>
      <c r="QM6" s="187">
        <v>9</v>
      </c>
      <c r="QN6" s="188" t="s">
        <v>2</v>
      </c>
      <c r="QO6" s="199">
        <v>862800</v>
      </c>
      <c r="QP6" s="199">
        <v>15700</v>
      </c>
      <c r="QQ6" s="198"/>
      <c r="QR6" s="198">
        <v>800000</v>
      </c>
      <c r="QS6" s="198"/>
      <c r="QT6" s="198">
        <v>800000</v>
      </c>
      <c r="QU6" s="198">
        <v>0</v>
      </c>
      <c r="QV6" s="198">
        <v>300000</v>
      </c>
      <c r="QW6" s="198">
        <v>500000</v>
      </c>
      <c r="QX6" s="198">
        <v>0</v>
      </c>
      <c r="QY6" s="194">
        <f t="shared" ref="QY6" si="48">QT6-(QU6+QV6+QW6+QX6)</f>
        <v>0</v>
      </c>
      <c r="QZ6" s="198"/>
      <c r="RA6" s="228">
        <v>9</v>
      </c>
      <c r="RB6" s="188" t="s">
        <v>2</v>
      </c>
      <c r="RC6" s="189"/>
      <c r="RD6" s="222"/>
      <c r="RE6" s="210">
        <v>0</v>
      </c>
      <c r="RF6" s="189">
        <v>0</v>
      </c>
      <c r="RG6" s="189">
        <v>0</v>
      </c>
      <c r="RH6" s="189">
        <v>0</v>
      </c>
      <c r="RI6" s="198"/>
      <c r="RJ6" s="198"/>
      <c r="RK6" s="198"/>
      <c r="RL6" s="198"/>
      <c r="RM6" s="194">
        <f t="shared" ref="RM6" si="49">RH6-(RI6+RJ6+RK6+RL6)</f>
        <v>0</v>
      </c>
      <c r="RN6" s="198"/>
      <c r="RO6" s="187">
        <v>9</v>
      </c>
      <c r="RP6" s="188" t="s">
        <v>2</v>
      </c>
      <c r="RQ6" s="198"/>
      <c r="RR6" s="198"/>
      <c r="RS6" s="198"/>
      <c r="RT6" s="198"/>
      <c r="RU6" s="198"/>
      <c r="RV6" s="198"/>
      <c r="RW6" s="198"/>
      <c r="RX6" s="198"/>
      <c r="RY6" s="194">
        <f t="shared" ref="RY6" si="50">RT6-(RU6+RV6+RW6+RX6)</f>
        <v>0</v>
      </c>
      <c r="RZ6" s="198"/>
      <c r="SA6" s="187">
        <v>9</v>
      </c>
      <c r="SB6" s="188" t="s">
        <v>2</v>
      </c>
      <c r="SC6" s="198"/>
      <c r="SD6" s="198"/>
      <c r="SE6" s="198"/>
      <c r="SF6" s="198"/>
      <c r="SG6" s="198"/>
      <c r="SH6" s="198"/>
      <c r="SI6" s="198"/>
      <c r="SJ6" s="198"/>
      <c r="SK6" s="194">
        <f t="shared" ref="SK6" si="51">SF6-(SG6+SH6+SI6+SJ6)</f>
        <v>0</v>
      </c>
      <c r="SL6" s="198"/>
      <c r="SM6" s="187">
        <v>9</v>
      </c>
      <c r="SN6" s="188" t="s">
        <v>2</v>
      </c>
      <c r="SO6" s="198"/>
      <c r="SP6" s="198"/>
      <c r="SQ6" s="198"/>
      <c r="SR6" s="198"/>
      <c r="SS6" s="198"/>
      <c r="ST6" s="198"/>
      <c r="SU6" s="198"/>
      <c r="SV6" s="198"/>
      <c r="SW6" s="194">
        <f t="shared" ref="SW6" si="52">SR6-(SS6+ST6+SU6+SV6)</f>
        <v>0</v>
      </c>
      <c r="SX6" s="198"/>
      <c r="SY6" s="187">
        <v>9</v>
      </c>
      <c r="SZ6" s="188" t="s">
        <v>2</v>
      </c>
      <c r="TA6" s="198"/>
      <c r="TB6" s="198"/>
      <c r="TC6" s="198"/>
      <c r="TD6" s="198"/>
      <c r="TE6" s="198"/>
      <c r="TF6" s="198"/>
      <c r="TG6" s="198"/>
      <c r="TH6" s="198"/>
      <c r="TI6" s="194">
        <f t="shared" ref="TI6" si="53">TD6-(TE6+TF6+TG6+TH6)</f>
        <v>0</v>
      </c>
      <c r="TJ6" s="198"/>
      <c r="TK6" s="187">
        <v>9</v>
      </c>
      <c r="TL6" s="188" t="s">
        <v>2</v>
      </c>
      <c r="TM6" s="198"/>
      <c r="TN6" s="198"/>
      <c r="TO6" s="198"/>
      <c r="TP6" s="198"/>
      <c r="TQ6" s="198"/>
      <c r="TR6" s="198"/>
      <c r="TS6" s="198"/>
      <c r="TT6" s="198"/>
      <c r="TU6" s="194">
        <f t="shared" ref="TU6" si="54">TP6-(TQ6+TR6+TS6+TT6)</f>
        <v>0</v>
      </c>
      <c r="TV6" s="198"/>
      <c r="TW6" s="225">
        <v>9</v>
      </c>
      <c r="TX6" s="226" t="s">
        <v>2</v>
      </c>
      <c r="TY6" s="224"/>
      <c r="TZ6" s="224"/>
      <c r="UA6" s="224"/>
      <c r="UB6" s="224"/>
      <c r="UC6" s="224"/>
      <c r="UD6" s="224"/>
      <c r="UE6" s="224"/>
      <c r="UF6" s="224"/>
      <c r="UG6" s="194">
        <f t="shared" ref="UG6" si="55">UB6-(UC6+UD6+UE6+UF6)</f>
        <v>0</v>
      </c>
      <c r="UH6" s="198"/>
      <c r="UI6" s="225">
        <v>9</v>
      </c>
      <c r="UJ6" s="226" t="s">
        <v>2</v>
      </c>
      <c r="UK6" s="189">
        <v>0</v>
      </c>
      <c r="UL6" s="189">
        <v>0</v>
      </c>
      <c r="UM6" s="189">
        <v>0</v>
      </c>
      <c r="UN6" s="189">
        <v>0</v>
      </c>
      <c r="UO6" s="224"/>
      <c r="UP6" s="224"/>
      <c r="UQ6" s="224"/>
      <c r="UR6" s="224"/>
      <c r="US6" s="194">
        <f t="shared" ref="US6" si="56">UN6-(UO6+UP6+UQ6+UR6)</f>
        <v>0</v>
      </c>
      <c r="UT6" s="198"/>
      <c r="UU6" s="194">
        <f t="shared" ref="UU6" si="57">OR6+PD6+PR6+QF6+QT6+RH6+RT6+SF6+SR6+TD6+TP6+UB6+UN6</f>
        <v>800000</v>
      </c>
      <c r="UV6" s="194">
        <f t="shared" ref="UV6:UY6" si="58">OS6+PE6+PS6+QG6+QU6+RI6+RU6+SG6+SS6+TE6+TQ6+UC6+UO6</f>
        <v>0</v>
      </c>
      <c r="UW6" s="194">
        <f t="shared" si="58"/>
        <v>300000</v>
      </c>
      <c r="UX6" s="194">
        <f t="shared" si="58"/>
        <v>500000</v>
      </c>
      <c r="UY6" s="194">
        <f t="shared" si="58"/>
        <v>0</v>
      </c>
      <c r="UZ6" s="194">
        <f t="shared" ref="UZ6" si="59">UU6-(UV6+UW6+UX6+UY6)</f>
        <v>0</v>
      </c>
      <c r="VA6" s="194">
        <f t="shared" ref="VA6" si="60">DI6+GC6+IU6+OE6+UU6</f>
        <v>45586630.333333299</v>
      </c>
      <c r="VB6" s="194">
        <f t="shared" ref="VB6" si="61">DJ6+GD6+IV6+OF6+UV6</f>
        <v>1738500</v>
      </c>
      <c r="VC6" s="194">
        <f t="shared" ref="VC6" si="62">DK6+GE6+IW6+OG6+UW6</f>
        <v>20497130</v>
      </c>
      <c r="VD6" s="194">
        <f t="shared" ref="VD6" si="63">DL6+GF6+IX6+OH6+UX6</f>
        <v>12941550</v>
      </c>
      <c r="VE6" s="194">
        <f t="shared" ref="VE6" si="64">DM6+GG6+IY6+OI6+UY6</f>
        <v>10409450</v>
      </c>
      <c r="VF6" s="194">
        <f t="shared" ref="VF6" si="65">DN6+GH6+IZ6+OJ6+UZ6</f>
        <v>0.33333329856395721</v>
      </c>
      <c r="VG6" s="257">
        <f>H6+V6+AJ6+BL6+CN6+DB6+DX6+EJ6+EV6+FH6+FV6+GR6+HP6+IB6+IN6+MJ6+NL6+QT6</f>
        <v>45586630.333333299</v>
      </c>
      <c r="VH6" s="257">
        <f>VA6-VG6</f>
        <v>0</v>
      </c>
    </row>
    <row r="7" spans="1:580" s="121" customFormat="1" ht="15.75" hidden="1" customHeight="1">
      <c r="A7" s="231"/>
      <c r="B7" s="231"/>
      <c r="C7" s="232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1"/>
      <c r="P7" s="231"/>
      <c r="Q7" s="232"/>
      <c r="R7" s="233"/>
      <c r="S7" s="233"/>
      <c r="T7" s="233"/>
      <c r="U7" s="233"/>
      <c r="V7" s="233"/>
      <c r="W7" s="233"/>
      <c r="X7" s="233"/>
      <c r="Y7" s="233"/>
      <c r="Z7" s="233"/>
      <c r="AA7" s="233"/>
      <c r="AB7" s="233"/>
      <c r="AC7" s="231"/>
      <c r="AD7" s="231"/>
      <c r="AE7" s="232"/>
      <c r="AF7" s="233"/>
      <c r="AG7" s="234"/>
      <c r="AH7" s="233"/>
      <c r="AI7" s="235"/>
      <c r="AJ7" s="235"/>
      <c r="AK7" s="233"/>
      <c r="AL7" s="233"/>
      <c r="AM7" s="233"/>
      <c r="AN7" s="233"/>
      <c r="AO7" s="233"/>
      <c r="AP7" s="233"/>
      <c r="AQ7" s="231"/>
      <c r="AR7" s="231"/>
      <c r="AS7" s="236"/>
      <c r="AT7" s="233"/>
      <c r="AU7" s="233"/>
      <c r="AV7" s="233"/>
      <c r="AW7" s="233"/>
      <c r="AX7" s="233"/>
      <c r="AY7" s="233"/>
      <c r="AZ7" s="233"/>
      <c r="BA7" s="233"/>
      <c r="BB7" s="233"/>
      <c r="BC7" s="233"/>
      <c r="BD7" s="233"/>
      <c r="BE7" s="231"/>
      <c r="BF7" s="231"/>
      <c r="BG7" s="236"/>
      <c r="BH7" s="233"/>
      <c r="BI7" s="233"/>
      <c r="BJ7" s="233"/>
      <c r="BK7" s="233"/>
      <c r="BL7" s="233"/>
      <c r="BM7" s="233"/>
      <c r="BN7" s="233"/>
      <c r="BO7" s="233"/>
      <c r="BP7" s="233"/>
      <c r="BQ7" s="233"/>
      <c r="BR7" s="233"/>
      <c r="BS7" s="231"/>
      <c r="BT7" s="231"/>
      <c r="BU7" s="236"/>
      <c r="BV7" s="233"/>
      <c r="BW7" s="235"/>
      <c r="BX7" s="235"/>
      <c r="BY7" s="235"/>
      <c r="BZ7" s="235"/>
      <c r="CA7" s="233"/>
      <c r="CB7" s="233"/>
      <c r="CC7" s="233"/>
      <c r="CD7" s="233"/>
      <c r="CE7" s="233"/>
      <c r="CF7" s="233"/>
      <c r="CG7" s="231"/>
      <c r="CH7" s="231"/>
      <c r="CI7" s="236"/>
      <c r="CJ7" s="233"/>
      <c r="CK7" s="233"/>
      <c r="CL7" s="233"/>
      <c r="CM7" s="233"/>
      <c r="CN7" s="233"/>
      <c r="CO7" s="233"/>
      <c r="CP7" s="233"/>
      <c r="CQ7" s="233"/>
      <c r="CR7" s="233"/>
      <c r="CS7" s="233"/>
      <c r="CT7" s="233"/>
      <c r="CU7" s="231"/>
      <c r="CV7" s="231"/>
      <c r="CW7" s="232"/>
      <c r="CX7" s="233"/>
      <c r="CY7" s="237"/>
      <c r="CZ7" s="233"/>
      <c r="DA7" s="233"/>
      <c r="DB7" s="238"/>
      <c r="DC7" s="233"/>
      <c r="DD7" s="233"/>
      <c r="DE7" s="233"/>
      <c r="DF7" s="233"/>
      <c r="DG7" s="233"/>
      <c r="DH7" s="233"/>
      <c r="DI7" s="233"/>
      <c r="DJ7" s="233"/>
      <c r="DK7" s="233"/>
      <c r="DL7" s="233"/>
      <c r="DM7" s="233"/>
      <c r="DN7" s="233"/>
      <c r="DO7" s="231"/>
      <c r="DP7" s="231"/>
      <c r="DQ7" s="232"/>
      <c r="DR7" s="233"/>
      <c r="DS7" s="231"/>
      <c r="DT7" s="231"/>
      <c r="DU7" s="233"/>
      <c r="DV7" s="233"/>
      <c r="DW7" s="233"/>
      <c r="DX7" s="233"/>
      <c r="DY7" s="233"/>
      <c r="DZ7" s="233"/>
      <c r="EA7" s="233"/>
      <c r="EB7" s="233"/>
      <c r="EC7" s="233"/>
      <c r="ED7" s="233"/>
      <c r="EE7" s="231"/>
      <c r="EF7" s="231"/>
      <c r="EG7" s="233"/>
      <c r="EH7" s="233"/>
      <c r="EI7" s="233"/>
      <c r="EJ7" s="233"/>
      <c r="EK7" s="233"/>
      <c r="EL7" s="233"/>
      <c r="EM7" s="233"/>
      <c r="EN7" s="233"/>
      <c r="EO7" s="233"/>
      <c r="EP7" s="233"/>
      <c r="EQ7" s="231"/>
      <c r="ER7" s="231"/>
      <c r="ES7" s="233"/>
      <c r="ET7" s="233"/>
      <c r="EU7" s="233"/>
      <c r="EV7" s="233"/>
      <c r="EW7" s="233"/>
      <c r="EX7" s="233"/>
      <c r="EY7" s="233"/>
      <c r="EZ7" s="233"/>
      <c r="FA7" s="233"/>
      <c r="FB7" s="233"/>
      <c r="FC7" s="231"/>
      <c r="FD7" s="231"/>
      <c r="FE7" s="233"/>
      <c r="FF7" s="233"/>
      <c r="FG7" s="233"/>
      <c r="FH7" s="233"/>
      <c r="FI7" s="233"/>
      <c r="FJ7" s="233"/>
      <c r="FK7" s="233"/>
      <c r="FL7" s="233"/>
      <c r="FM7" s="233"/>
      <c r="FN7" s="233"/>
      <c r="FO7" s="231"/>
      <c r="FP7" s="231"/>
      <c r="FQ7" s="232"/>
      <c r="FR7" s="233"/>
      <c r="FS7" s="233"/>
      <c r="FT7" s="233"/>
      <c r="FU7" s="233"/>
      <c r="FV7" s="233"/>
      <c r="FW7" s="233"/>
      <c r="FX7" s="233"/>
      <c r="FY7" s="233"/>
      <c r="FZ7" s="233"/>
      <c r="GA7" s="233"/>
      <c r="GB7" s="233"/>
      <c r="GC7" s="233"/>
      <c r="GD7" s="233"/>
      <c r="GE7" s="233"/>
      <c r="GF7" s="233"/>
      <c r="GG7" s="233"/>
      <c r="GH7" s="233"/>
      <c r="GI7" s="231"/>
      <c r="GJ7" s="231"/>
      <c r="GK7" s="232"/>
      <c r="GL7" s="239"/>
      <c r="GM7" s="231"/>
      <c r="GN7" s="231"/>
      <c r="GO7" s="233"/>
      <c r="GP7" s="240"/>
      <c r="GQ7" s="233"/>
      <c r="GR7" s="240"/>
      <c r="GS7" s="233"/>
      <c r="GT7" s="233"/>
      <c r="GU7" s="233"/>
      <c r="GV7" s="233"/>
      <c r="GW7" s="233"/>
      <c r="GX7" s="233"/>
      <c r="GY7" s="231"/>
      <c r="GZ7" s="231"/>
      <c r="HA7" s="238"/>
      <c r="HB7" s="241"/>
      <c r="HC7" s="242"/>
      <c r="HD7" s="241"/>
      <c r="HE7" s="233"/>
      <c r="HF7" s="233"/>
      <c r="HG7" s="233"/>
      <c r="HH7" s="233"/>
      <c r="HI7" s="233"/>
      <c r="HJ7" s="233"/>
      <c r="HK7" s="231"/>
      <c r="HL7" s="231"/>
      <c r="HM7" s="238"/>
      <c r="HN7" s="241"/>
      <c r="HO7" s="242"/>
      <c r="HP7" s="241"/>
      <c r="HQ7" s="233"/>
      <c r="HR7" s="233"/>
      <c r="HS7" s="233"/>
      <c r="HT7" s="233"/>
      <c r="HU7" s="233"/>
      <c r="HV7" s="233"/>
      <c r="HW7" s="231"/>
      <c r="HX7" s="231"/>
      <c r="HY7" s="238"/>
      <c r="HZ7" s="241"/>
      <c r="IA7" s="241"/>
      <c r="IB7" s="241"/>
      <c r="IC7" s="233"/>
      <c r="ID7" s="233"/>
      <c r="IE7" s="233"/>
      <c r="IF7" s="233"/>
      <c r="IG7" s="233"/>
      <c r="IH7" s="233"/>
      <c r="II7" s="231"/>
      <c r="IJ7" s="231"/>
      <c r="IK7" s="238"/>
      <c r="IL7" s="238"/>
      <c r="IM7" s="238"/>
      <c r="IN7" s="241"/>
      <c r="IO7" s="233"/>
      <c r="IP7" s="233"/>
      <c r="IQ7" s="233"/>
      <c r="IR7" s="233"/>
      <c r="IS7" s="233"/>
      <c r="IT7" s="233"/>
      <c r="IU7" s="233"/>
      <c r="IV7" s="233"/>
      <c r="IW7" s="233"/>
      <c r="IX7" s="233"/>
      <c r="IY7" s="233"/>
      <c r="IZ7" s="233"/>
      <c r="JA7" s="231"/>
      <c r="JB7" s="231"/>
      <c r="JC7" s="238"/>
      <c r="JD7" s="241"/>
      <c r="JE7" s="241"/>
      <c r="JF7" s="241"/>
      <c r="JG7" s="233"/>
      <c r="JH7" s="233"/>
      <c r="JI7" s="233"/>
      <c r="JJ7" s="233"/>
      <c r="JK7" s="233"/>
      <c r="JL7" s="233"/>
      <c r="JM7" s="231"/>
      <c r="JN7" s="231"/>
      <c r="JO7" s="238"/>
      <c r="JP7" s="238"/>
      <c r="JQ7" s="238"/>
      <c r="JR7" s="241"/>
      <c r="JS7" s="233"/>
      <c r="JT7" s="233"/>
      <c r="JU7" s="233"/>
      <c r="JV7" s="233"/>
      <c r="JW7" s="233"/>
      <c r="JX7" s="233"/>
      <c r="JY7" s="231"/>
      <c r="JZ7" s="231"/>
      <c r="KA7" s="241"/>
      <c r="KB7" s="233"/>
      <c r="KC7" s="233"/>
      <c r="KD7" s="233"/>
      <c r="KE7" s="233"/>
      <c r="KF7" s="233"/>
      <c r="KG7" s="233"/>
      <c r="KH7" s="233"/>
      <c r="KI7" s="233"/>
      <c r="KJ7" s="233"/>
      <c r="KK7" s="233"/>
      <c r="KL7" s="233"/>
      <c r="KM7" s="231"/>
      <c r="KN7" s="231"/>
      <c r="KO7" s="241"/>
      <c r="KP7" s="233"/>
      <c r="KQ7" s="233"/>
      <c r="KR7" s="233"/>
      <c r="KS7" s="233"/>
      <c r="KT7" s="233"/>
      <c r="KU7" s="233"/>
      <c r="KV7" s="233"/>
      <c r="KW7" s="233"/>
      <c r="KX7" s="233"/>
      <c r="KY7" s="233"/>
      <c r="KZ7" s="233"/>
      <c r="LA7" s="231"/>
      <c r="LB7" s="231"/>
      <c r="LC7" s="241"/>
      <c r="LD7" s="233"/>
      <c r="LE7" s="233"/>
      <c r="LF7" s="233"/>
      <c r="LG7" s="233"/>
      <c r="LH7" s="233"/>
      <c r="LI7" s="233"/>
      <c r="LJ7" s="233"/>
      <c r="LK7" s="233"/>
      <c r="LL7" s="233"/>
      <c r="LM7" s="233"/>
      <c r="LN7" s="233"/>
      <c r="LO7" s="231"/>
      <c r="LP7" s="231"/>
      <c r="LQ7" s="238"/>
      <c r="LR7" s="241"/>
      <c r="LS7" s="241"/>
      <c r="LT7" s="241"/>
      <c r="LU7" s="233"/>
      <c r="LV7" s="233"/>
      <c r="LW7" s="233"/>
      <c r="LX7" s="233"/>
      <c r="LY7" s="233"/>
      <c r="LZ7" s="233"/>
      <c r="MA7" s="231"/>
      <c r="MB7" s="231"/>
      <c r="MC7" s="232"/>
      <c r="MD7" s="233"/>
      <c r="ME7" s="231"/>
      <c r="MF7" s="231"/>
      <c r="MG7" s="238"/>
      <c r="MH7" s="241"/>
      <c r="MI7" s="241"/>
      <c r="MJ7" s="241"/>
      <c r="MK7" s="233"/>
      <c r="ML7" s="233"/>
      <c r="MM7" s="233"/>
      <c r="MN7" s="233"/>
      <c r="MO7" s="233"/>
      <c r="MP7" s="233"/>
      <c r="MQ7" s="231"/>
      <c r="MR7" s="231"/>
      <c r="MS7" s="232"/>
      <c r="MT7" s="233"/>
      <c r="MU7" s="238"/>
      <c r="MV7" s="238"/>
      <c r="MW7" s="238"/>
      <c r="MX7" s="238"/>
      <c r="MY7" s="233"/>
      <c r="MZ7" s="233"/>
      <c r="NA7" s="233"/>
      <c r="NB7" s="233"/>
      <c r="NC7" s="233"/>
      <c r="ND7" s="233"/>
      <c r="NE7" s="231"/>
      <c r="NF7" s="231"/>
      <c r="NG7" s="243"/>
      <c r="NH7" s="233"/>
      <c r="NI7" s="244"/>
      <c r="NJ7" s="244"/>
      <c r="NK7" s="244"/>
      <c r="NL7" s="244"/>
      <c r="NM7" s="233"/>
      <c r="NN7" s="233"/>
      <c r="NO7" s="233"/>
      <c r="NP7" s="233"/>
      <c r="NQ7" s="233"/>
      <c r="NR7" s="233"/>
      <c r="NS7" s="231"/>
      <c r="NT7" s="231"/>
      <c r="NU7" s="233"/>
      <c r="NV7" s="245"/>
      <c r="NW7" s="233"/>
      <c r="NX7" s="245"/>
      <c r="NY7" s="233"/>
      <c r="NZ7" s="233"/>
      <c r="OA7" s="233"/>
      <c r="OB7" s="233"/>
      <c r="OC7" s="233"/>
      <c r="OD7" s="233"/>
      <c r="OE7" s="240"/>
      <c r="OF7" s="233"/>
      <c r="OG7" s="233"/>
      <c r="OH7" s="233"/>
      <c r="OI7" s="233"/>
      <c r="OJ7" s="233"/>
      <c r="OK7" s="231"/>
      <c r="OL7" s="231"/>
      <c r="OM7" s="232"/>
      <c r="ON7" s="233"/>
      <c r="OO7" s="233"/>
      <c r="OP7" s="233"/>
      <c r="OQ7" s="233"/>
      <c r="OR7" s="233"/>
      <c r="OS7" s="233"/>
      <c r="OT7" s="233"/>
      <c r="OU7" s="233"/>
      <c r="OV7" s="233"/>
      <c r="OW7" s="233"/>
      <c r="OX7" s="233"/>
      <c r="OY7" s="231"/>
      <c r="OZ7" s="231"/>
      <c r="PA7" s="238"/>
      <c r="PB7" s="238"/>
      <c r="PC7" s="238"/>
      <c r="PD7" s="238"/>
      <c r="PE7" s="233"/>
      <c r="PF7" s="233"/>
      <c r="PG7" s="233"/>
      <c r="PH7" s="233"/>
      <c r="PI7" s="233"/>
      <c r="PJ7" s="233"/>
      <c r="PK7" s="231"/>
      <c r="PL7" s="231"/>
      <c r="PM7" s="240"/>
      <c r="PN7" s="233"/>
      <c r="PO7" s="238"/>
      <c r="PP7" s="238"/>
      <c r="PQ7" s="238"/>
      <c r="PR7" s="241"/>
      <c r="PS7" s="233"/>
      <c r="PT7" s="233"/>
      <c r="PU7" s="233"/>
      <c r="PV7" s="233"/>
      <c r="PW7" s="233"/>
      <c r="PX7" s="233"/>
      <c r="PY7" s="231"/>
      <c r="PZ7" s="231"/>
      <c r="QA7" s="245"/>
      <c r="QB7" s="233"/>
      <c r="QC7" s="238"/>
      <c r="QD7" s="238"/>
      <c r="QE7" s="241"/>
      <c r="QF7" s="241"/>
      <c r="QG7" s="233"/>
      <c r="QH7" s="233"/>
      <c r="QI7" s="233"/>
      <c r="QJ7" s="233"/>
      <c r="QK7" s="233"/>
      <c r="QL7" s="233"/>
      <c r="QM7" s="231"/>
      <c r="QN7" s="231"/>
      <c r="QO7" s="232"/>
      <c r="QP7" s="233"/>
      <c r="QQ7" s="233"/>
      <c r="QR7" s="232"/>
      <c r="QS7" s="233"/>
      <c r="QT7" s="232"/>
      <c r="QU7" s="233"/>
      <c r="QV7" s="233"/>
      <c r="QW7" s="233"/>
      <c r="QX7" s="233"/>
      <c r="QY7" s="233"/>
      <c r="QZ7" s="233"/>
      <c r="RA7" s="112"/>
      <c r="RB7" s="112"/>
      <c r="RC7" s="117"/>
      <c r="RD7" s="113"/>
      <c r="RE7" s="114"/>
      <c r="RF7" s="114"/>
      <c r="RG7" s="116"/>
      <c r="RH7" s="116"/>
      <c r="RI7" s="113"/>
      <c r="RJ7" s="113"/>
      <c r="RK7" s="113"/>
      <c r="RL7" s="113"/>
      <c r="RM7" s="113"/>
      <c r="RN7" s="113"/>
      <c r="RO7" s="112"/>
      <c r="RP7" s="112"/>
      <c r="RQ7" s="113"/>
      <c r="RR7" s="113"/>
      <c r="RS7" s="113"/>
      <c r="RT7" s="113"/>
      <c r="RU7" s="113"/>
      <c r="RV7" s="113"/>
      <c r="RW7" s="113"/>
      <c r="RX7" s="113"/>
      <c r="RY7" s="113"/>
      <c r="RZ7" s="113"/>
      <c r="SA7" s="112"/>
      <c r="SB7" s="112"/>
      <c r="SC7" s="113"/>
      <c r="SD7" s="113"/>
      <c r="SE7" s="113"/>
      <c r="SF7" s="113"/>
      <c r="SG7" s="113"/>
      <c r="SH7" s="113"/>
      <c r="SI7" s="113"/>
      <c r="SJ7" s="113"/>
      <c r="SK7" s="113"/>
      <c r="SL7" s="113"/>
      <c r="SM7" s="112"/>
      <c r="SN7" s="112"/>
      <c r="SO7" s="113"/>
      <c r="SP7" s="113"/>
      <c r="SQ7" s="113"/>
      <c r="SR7" s="113"/>
      <c r="SS7" s="113"/>
      <c r="ST7" s="113"/>
      <c r="SU7" s="113"/>
      <c r="SV7" s="113"/>
      <c r="SW7" s="113"/>
      <c r="SX7" s="113"/>
      <c r="SY7" s="112"/>
      <c r="SZ7" s="112"/>
      <c r="TA7" s="113"/>
      <c r="TB7" s="113"/>
      <c r="TC7" s="113"/>
      <c r="TD7" s="113"/>
      <c r="TE7" s="113"/>
      <c r="TF7" s="113"/>
      <c r="TG7" s="113"/>
      <c r="TH7" s="113"/>
      <c r="TI7" s="113"/>
      <c r="TJ7" s="113"/>
      <c r="TK7" s="112"/>
      <c r="TL7" s="112"/>
      <c r="TM7" s="113"/>
      <c r="TN7" s="113"/>
      <c r="TO7" s="113"/>
      <c r="TP7" s="113"/>
      <c r="TQ7" s="113"/>
      <c r="TR7" s="113"/>
      <c r="TS7" s="113"/>
      <c r="TT7" s="113"/>
      <c r="TU7" s="113"/>
      <c r="TV7" s="113"/>
      <c r="TW7" s="118"/>
      <c r="TX7" s="118"/>
      <c r="TY7" s="119"/>
      <c r="TZ7" s="119"/>
      <c r="UA7" s="119"/>
      <c r="UB7" s="119"/>
      <c r="UC7" s="119"/>
      <c r="UD7" s="119"/>
      <c r="UE7" s="119"/>
      <c r="UF7" s="119"/>
      <c r="UG7" s="119"/>
      <c r="UH7" s="113"/>
      <c r="UI7" s="118"/>
      <c r="UJ7" s="118"/>
      <c r="UK7" s="116"/>
      <c r="UL7" s="116"/>
      <c r="UM7" s="116"/>
      <c r="UN7" s="116"/>
      <c r="UO7" s="119"/>
      <c r="UP7" s="119"/>
      <c r="UQ7" s="119"/>
      <c r="UR7" s="119"/>
      <c r="US7" s="120"/>
      <c r="UT7" s="113"/>
      <c r="UU7" s="113"/>
      <c r="UV7" s="113"/>
      <c r="UW7" s="113"/>
      <c r="UX7" s="113"/>
      <c r="UY7" s="113"/>
      <c r="UZ7" s="113"/>
      <c r="VA7" s="115"/>
      <c r="VB7" s="115"/>
      <c r="VC7" s="115"/>
      <c r="VD7" s="115"/>
      <c r="VE7" s="115"/>
      <c r="VF7" s="115"/>
      <c r="VG7" s="257">
        <f t="shared" ref="VG7:VG37" si="66">H7+V7+AJ7+BL7+CN7+DB7+DX7+EJ7+EV7+FH7+FV7+GR7+HP7+IB7+IN7+MJ7+NL7+QT7</f>
        <v>0</v>
      </c>
      <c r="VH7" s="257">
        <f t="shared" ref="VH7:VH37" si="67">VA7-VG7</f>
        <v>0</v>
      </c>
    </row>
    <row r="8" spans="1:580" s="121" customFormat="1" ht="15.75" hidden="1" customHeight="1">
      <c r="A8" s="231"/>
      <c r="B8" s="231"/>
      <c r="C8" s="232"/>
      <c r="D8" s="233"/>
      <c r="E8" s="233"/>
      <c r="F8" s="233"/>
      <c r="G8" s="233"/>
      <c r="H8" s="233"/>
      <c r="I8" s="233"/>
      <c r="J8" s="233"/>
      <c r="K8" s="233"/>
      <c r="L8" s="233"/>
      <c r="M8" s="233"/>
      <c r="N8" s="233"/>
      <c r="O8" s="231"/>
      <c r="P8" s="231"/>
      <c r="Q8" s="232"/>
      <c r="R8" s="233"/>
      <c r="S8" s="233"/>
      <c r="T8" s="233"/>
      <c r="U8" s="233"/>
      <c r="V8" s="233"/>
      <c r="W8" s="233"/>
      <c r="X8" s="233"/>
      <c r="Y8" s="233"/>
      <c r="Z8" s="233"/>
      <c r="AA8" s="233"/>
      <c r="AB8" s="233"/>
      <c r="AC8" s="231"/>
      <c r="AD8" s="231"/>
      <c r="AE8" s="232"/>
      <c r="AF8" s="233"/>
      <c r="AG8" s="234"/>
      <c r="AH8" s="233"/>
      <c r="AI8" s="235"/>
      <c r="AJ8" s="235"/>
      <c r="AK8" s="233"/>
      <c r="AL8" s="233"/>
      <c r="AM8" s="233"/>
      <c r="AN8" s="233"/>
      <c r="AO8" s="233"/>
      <c r="AP8" s="233"/>
      <c r="AQ8" s="231"/>
      <c r="AR8" s="231"/>
      <c r="AS8" s="236"/>
      <c r="AT8" s="233"/>
      <c r="AU8" s="233"/>
      <c r="AV8" s="233"/>
      <c r="AW8" s="233"/>
      <c r="AX8" s="233"/>
      <c r="AY8" s="233"/>
      <c r="AZ8" s="233"/>
      <c r="BA8" s="233"/>
      <c r="BB8" s="233"/>
      <c r="BC8" s="233"/>
      <c r="BD8" s="233"/>
      <c r="BE8" s="231"/>
      <c r="BF8" s="231"/>
      <c r="BG8" s="236"/>
      <c r="BH8" s="233"/>
      <c r="BI8" s="233"/>
      <c r="BJ8" s="233"/>
      <c r="BK8" s="233"/>
      <c r="BL8" s="233"/>
      <c r="BM8" s="233"/>
      <c r="BN8" s="233"/>
      <c r="BO8" s="233"/>
      <c r="BP8" s="233"/>
      <c r="BQ8" s="233"/>
      <c r="BR8" s="233"/>
      <c r="BS8" s="231"/>
      <c r="BT8" s="231"/>
      <c r="BU8" s="236"/>
      <c r="BV8" s="233"/>
      <c r="BW8" s="235"/>
      <c r="BX8" s="235"/>
      <c r="BY8" s="235"/>
      <c r="BZ8" s="235"/>
      <c r="CA8" s="233"/>
      <c r="CB8" s="233"/>
      <c r="CC8" s="233"/>
      <c r="CD8" s="233"/>
      <c r="CE8" s="233"/>
      <c r="CF8" s="233"/>
      <c r="CG8" s="231"/>
      <c r="CH8" s="231"/>
      <c r="CI8" s="236"/>
      <c r="CJ8" s="233"/>
      <c r="CK8" s="233"/>
      <c r="CL8" s="233"/>
      <c r="CM8" s="233"/>
      <c r="CN8" s="233"/>
      <c r="CO8" s="233"/>
      <c r="CP8" s="233"/>
      <c r="CQ8" s="233"/>
      <c r="CR8" s="233"/>
      <c r="CS8" s="233"/>
      <c r="CT8" s="233"/>
      <c r="CU8" s="231"/>
      <c r="CV8" s="231"/>
      <c r="CW8" s="232"/>
      <c r="CX8" s="233"/>
      <c r="CY8" s="237"/>
      <c r="CZ8" s="233"/>
      <c r="DA8" s="233"/>
      <c r="DB8" s="238"/>
      <c r="DC8" s="233"/>
      <c r="DD8" s="233"/>
      <c r="DE8" s="233"/>
      <c r="DF8" s="233"/>
      <c r="DG8" s="233"/>
      <c r="DH8" s="233"/>
      <c r="DI8" s="233"/>
      <c r="DJ8" s="233"/>
      <c r="DK8" s="233"/>
      <c r="DL8" s="233"/>
      <c r="DM8" s="233"/>
      <c r="DN8" s="233"/>
      <c r="DO8" s="231"/>
      <c r="DP8" s="231"/>
      <c r="DQ8" s="232"/>
      <c r="DR8" s="233"/>
      <c r="DS8" s="231"/>
      <c r="DT8" s="231"/>
      <c r="DU8" s="233"/>
      <c r="DV8" s="233"/>
      <c r="DW8" s="233"/>
      <c r="DX8" s="233"/>
      <c r="DY8" s="233"/>
      <c r="DZ8" s="233"/>
      <c r="EA8" s="233"/>
      <c r="EB8" s="233"/>
      <c r="EC8" s="233"/>
      <c r="ED8" s="233"/>
      <c r="EE8" s="231"/>
      <c r="EF8" s="231"/>
      <c r="EG8" s="233"/>
      <c r="EH8" s="233"/>
      <c r="EI8" s="233"/>
      <c r="EJ8" s="233"/>
      <c r="EK8" s="233"/>
      <c r="EL8" s="233"/>
      <c r="EM8" s="233"/>
      <c r="EN8" s="233"/>
      <c r="EO8" s="233"/>
      <c r="EP8" s="233"/>
      <c r="EQ8" s="231"/>
      <c r="ER8" s="231"/>
      <c r="ES8" s="233"/>
      <c r="ET8" s="233"/>
      <c r="EU8" s="233"/>
      <c r="EV8" s="233"/>
      <c r="EW8" s="233"/>
      <c r="EX8" s="233"/>
      <c r="EY8" s="233"/>
      <c r="EZ8" s="233"/>
      <c r="FA8" s="233"/>
      <c r="FB8" s="233"/>
      <c r="FC8" s="231"/>
      <c r="FD8" s="231"/>
      <c r="FE8" s="233"/>
      <c r="FF8" s="233"/>
      <c r="FG8" s="233"/>
      <c r="FH8" s="233"/>
      <c r="FI8" s="233"/>
      <c r="FJ8" s="233"/>
      <c r="FK8" s="233"/>
      <c r="FL8" s="233"/>
      <c r="FM8" s="233"/>
      <c r="FN8" s="233"/>
      <c r="FO8" s="231"/>
      <c r="FP8" s="231"/>
      <c r="FQ8" s="232"/>
      <c r="FR8" s="233"/>
      <c r="FS8" s="233"/>
      <c r="FT8" s="233"/>
      <c r="FU8" s="233"/>
      <c r="FV8" s="233"/>
      <c r="FW8" s="233"/>
      <c r="FX8" s="233"/>
      <c r="FY8" s="233"/>
      <c r="FZ8" s="233"/>
      <c r="GA8" s="233"/>
      <c r="GB8" s="233"/>
      <c r="GC8" s="233"/>
      <c r="GD8" s="233"/>
      <c r="GE8" s="233"/>
      <c r="GF8" s="233"/>
      <c r="GG8" s="233"/>
      <c r="GH8" s="233"/>
      <c r="GI8" s="231"/>
      <c r="GJ8" s="231"/>
      <c r="GK8" s="232"/>
      <c r="GL8" s="239"/>
      <c r="GM8" s="231"/>
      <c r="GN8" s="231"/>
      <c r="GO8" s="233"/>
      <c r="GP8" s="240"/>
      <c r="GQ8" s="233"/>
      <c r="GR8" s="240"/>
      <c r="GS8" s="233"/>
      <c r="GT8" s="233"/>
      <c r="GU8" s="233"/>
      <c r="GV8" s="233"/>
      <c r="GW8" s="233"/>
      <c r="GX8" s="233"/>
      <c r="GY8" s="231"/>
      <c r="GZ8" s="231"/>
      <c r="HA8" s="238"/>
      <c r="HB8" s="241"/>
      <c r="HC8" s="242"/>
      <c r="HD8" s="241"/>
      <c r="HE8" s="233"/>
      <c r="HF8" s="233"/>
      <c r="HG8" s="233"/>
      <c r="HH8" s="233"/>
      <c r="HI8" s="233"/>
      <c r="HJ8" s="233"/>
      <c r="HK8" s="231"/>
      <c r="HL8" s="231"/>
      <c r="HM8" s="238"/>
      <c r="HN8" s="241"/>
      <c r="HO8" s="242"/>
      <c r="HP8" s="241"/>
      <c r="HQ8" s="233"/>
      <c r="HR8" s="233"/>
      <c r="HS8" s="233"/>
      <c r="HT8" s="233"/>
      <c r="HU8" s="233"/>
      <c r="HV8" s="233"/>
      <c r="HW8" s="231"/>
      <c r="HX8" s="231"/>
      <c r="HY8" s="238"/>
      <c r="HZ8" s="241"/>
      <c r="IA8" s="241"/>
      <c r="IB8" s="241"/>
      <c r="IC8" s="233"/>
      <c r="ID8" s="233"/>
      <c r="IE8" s="233"/>
      <c r="IF8" s="233"/>
      <c r="IG8" s="233"/>
      <c r="IH8" s="233"/>
      <c r="II8" s="231"/>
      <c r="IJ8" s="231"/>
      <c r="IK8" s="238"/>
      <c r="IL8" s="238"/>
      <c r="IM8" s="238"/>
      <c r="IN8" s="241"/>
      <c r="IO8" s="233"/>
      <c r="IP8" s="233"/>
      <c r="IQ8" s="233"/>
      <c r="IR8" s="233"/>
      <c r="IS8" s="233"/>
      <c r="IT8" s="233"/>
      <c r="IU8" s="233"/>
      <c r="IV8" s="233"/>
      <c r="IW8" s="233"/>
      <c r="IX8" s="233"/>
      <c r="IY8" s="233"/>
      <c r="IZ8" s="233"/>
      <c r="JA8" s="231"/>
      <c r="JB8" s="231"/>
      <c r="JC8" s="238"/>
      <c r="JD8" s="241"/>
      <c r="JE8" s="241"/>
      <c r="JF8" s="241"/>
      <c r="JG8" s="233"/>
      <c r="JH8" s="233"/>
      <c r="JI8" s="233"/>
      <c r="JJ8" s="233"/>
      <c r="JK8" s="233"/>
      <c r="JL8" s="233"/>
      <c r="JM8" s="231"/>
      <c r="JN8" s="231"/>
      <c r="JO8" s="238"/>
      <c r="JP8" s="238"/>
      <c r="JQ8" s="238"/>
      <c r="JR8" s="241"/>
      <c r="JS8" s="233"/>
      <c r="JT8" s="233"/>
      <c r="JU8" s="233"/>
      <c r="JV8" s="233"/>
      <c r="JW8" s="233"/>
      <c r="JX8" s="233"/>
      <c r="JY8" s="231"/>
      <c r="JZ8" s="231"/>
      <c r="KA8" s="241"/>
      <c r="KB8" s="233"/>
      <c r="KC8" s="233"/>
      <c r="KD8" s="233"/>
      <c r="KE8" s="233"/>
      <c r="KF8" s="233"/>
      <c r="KG8" s="233"/>
      <c r="KH8" s="233"/>
      <c r="KI8" s="233"/>
      <c r="KJ8" s="233"/>
      <c r="KK8" s="233"/>
      <c r="KL8" s="233"/>
      <c r="KM8" s="231"/>
      <c r="KN8" s="231"/>
      <c r="KO8" s="241"/>
      <c r="KP8" s="233"/>
      <c r="KQ8" s="233"/>
      <c r="KR8" s="233"/>
      <c r="KS8" s="233"/>
      <c r="KT8" s="233"/>
      <c r="KU8" s="233"/>
      <c r="KV8" s="233"/>
      <c r="KW8" s="233"/>
      <c r="KX8" s="233"/>
      <c r="KY8" s="233"/>
      <c r="KZ8" s="233"/>
      <c r="LA8" s="231"/>
      <c r="LB8" s="231"/>
      <c r="LC8" s="241"/>
      <c r="LD8" s="233"/>
      <c r="LE8" s="233"/>
      <c r="LF8" s="233"/>
      <c r="LG8" s="233"/>
      <c r="LH8" s="233"/>
      <c r="LI8" s="233"/>
      <c r="LJ8" s="233"/>
      <c r="LK8" s="233"/>
      <c r="LL8" s="233"/>
      <c r="LM8" s="233"/>
      <c r="LN8" s="233"/>
      <c r="LO8" s="231"/>
      <c r="LP8" s="231"/>
      <c r="LQ8" s="238"/>
      <c r="LR8" s="241"/>
      <c r="LS8" s="241"/>
      <c r="LT8" s="241"/>
      <c r="LU8" s="233"/>
      <c r="LV8" s="233"/>
      <c r="LW8" s="233"/>
      <c r="LX8" s="233"/>
      <c r="LY8" s="233"/>
      <c r="LZ8" s="233"/>
      <c r="MA8" s="231"/>
      <c r="MB8" s="231"/>
      <c r="MC8" s="232"/>
      <c r="MD8" s="233"/>
      <c r="ME8" s="231"/>
      <c r="MF8" s="231"/>
      <c r="MG8" s="238"/>
      <c r="MH8" s="241"/>
      <c r="MI8" s="241"/>
      <c r="MJ8" s="241"/>
      <c r="MK8" s="233"/>
      <c r="ML8" s="233"/>
      <c r="MM8" s="233"/>
      <c r="MN8" s="233"/>
      <c r="MO8" s="233"/>
      <c r="MP8" s="233"/>
      <c r="MQ8" s="231"/>
      <c r="MR8" s="231"/>
      <c r="MS8" s="232"/>
      <c r="MT8" s="233"/>
      <c r="MU8" s="238"/>
      <c r="MV8" s="238"/>
      <c r="MW8" s="238"/>
      <c r="MX8" s="238"/>
      <c r="MY8" s="233"/>
      <c r="MZ8" s="233"/>
      <c r="NA8" s="233"/>
      <c r="NB8" s="233"/>
      <c r="NC8" s="233"/>
      <c r="ND8" s="233"/>
      <c r="NE8" s="231"/>
      <c r="NF8" s="231"/>
      <c r="NG8" s="243"/>
      <c r="NH8" s="233"/>
      <c r="NI8" s="244"/>
      <c r="NJ8" s="244"/>
      <c r="NK8" s="244"/>
      <c r="NL8" s="244"/>
      <c r="NM8" s="233"/>
      <c r="NN8" s="233"/>
      <c r="NO8" s="233"/>
      <c r="NP8" s="233"/>
      <c r="NQ8" s="233"/>
      <c r="NR8" s="233"/>
      <c r="NS8" s="231"/>
      <c r="NT8" s="231"/>
      <c r="NU8" s="233"/>
      <c r="NV8" s="245"/>
      <c r="NW8" s="233"/>
      <c r="NX8" s="245"/>
      <c r="NY8" s="233"/>
      <c r="NZ8" s="233"/>
      <c r="OA8" s="233"/>
      <c r="OB8" s="233"/>
      <c r="OC8" s="233"/>
      <c r="OD8" s="233"/>
      <c r="OE8" s="240"/>
      <c r="OF8" s="233"/>
      <c r="OG8" s="233"/>
      <c r="OH8" s="233"/>
      <c r="OI8" s="233"/>
      <c r="OJ8" s="233"/>
      <c r="OK8" s="231"/>
      <c r="OL8" s="231"/>
      <c r="OM8" s="232"/>
      <c r="ON8" s="233"/>
      <c r="OO8" s="233"/>
      <c r="OP8" s="233"/>
      <c r="OQ8" s="233"/>
      <c r="OR8" s="233"/>
      <c r="OS8" s="233"/>
      <c r="OT8" s="233"/>
      <c r="OU8" s="233"/>
      <c r="OV8" s="233"/>
      <c r="OW8" s="233"/>
      <c r="OX8" s="233"/>
      <c r="OY8" s="231"/>
      <c r="OZ8" s="231"/>
      <c r="PA8" s="238"/>
      <c r="PB8" s="238"/>
      <c r="PC8" s="238"/>
      <c r="PD8" s="238"/>
      <c r="PE8" s="233"/>
      <c r="PF8" s="233"/>
      <c r="PG8" s="233"/>
      <c r="PH8" s="233"/>
      <c r="PI8" s="233"/>
      <c r="PJ8" s="233"/>
      <c r="PK8" s="231"/>
      <c r="PL8" s="231"/>
      <c r="PM8" s="240"/>
      <c r="PN8" s="233"/>
      <c r="PO8" s="238"/>
      <c r="PP8" s="238"/>
      <c r="PQ8" s="238"/>
      <c r="PR8" s="241"/>
      <c r="PS8" s="233"/>
      <c r="PT8" s="233"/>
      <c r="PU8" s="233"/>
      <c r="PV8" s="233"/>
      <c r="PW8" s="233"/>
      <c r="PX8" s="233"/>
      <c r="PY8" s="231"/>
      <c r="PZ8" s="231"/>
      <c r="QA8" s="245"/>
      <c r="QB8" s="233"/>
      <c r="QC8" s="238"/>
      <c r="QD8" s="238"/>
      <c r="QE8" s="241"/>
      <c r="QF8" s="241"/>
      <c r="QG8" s="233"/>
      <c r="QH8" s="233"/>
      <c r="QI8" s="233"/>
      <c r="QJ8" s="233"/>
      <c r="QK8" s="233"/>
      <c r="QL8" s="233"/>
      <c r="QM8" s="231"/>
      <c r="QN8" s="231"/>
      <c r="QO8" s="232"/>
      <c r="QP8" s="233"/>
      <c r="QQ8" s="233"/>
      <c r="QR8" s="232"/>
      <c r="QS8" s="233"/>
      <c r="QT8" s="232"/>
      <c r="QU8" s="233"/>
      <c r="QV8" s="233"/>
      <c r="QW8" s="233"/>
      <c r="QX8" s="233"/>
      <c r="QY8" s="233"/>
      <c r="QZ8" s="233"/>
      <c r="RA8" s="112"/>
      <c r="RB8" s="112"/>
      <c r="RC8" s="117"/>
      <c r="RD8" s="113"/>
      <c r="RE8" s="114"/>
      <c r="RF8" s="114"/>
      <c r="RG8" s="116"/>
      <c r="RH8" s="116"/>
      <c r="RI8" s="113"/>
      <c r="RJ8" s="113"/>
      <c r="RK8" s="113"/>
      <c r="RL8" s="113"/>
      <c r="RM8" s="113"/>
      <c r="RN8" s="113"/>
      <c r="RO8" s="112"/>
      <c r="RP8" s="112"/>
      <c r="RQ8" s="113"/>
      <c r="RR8" s="113"/>
      <c r="RS8" s="113"/>
      <c r="RT8" s="113"/>
      <c r="RU8" s="113"/>
      <c r="RV8" s="113"/>
      <c r="RW8" s="113"/>
      <c r="RX8" s="113"/>
      <c r="RY8" s="113"/>
      <c r="RZ8" s="113"/>
      <c r="SA8" s="112"/>
      <c r="SB8" s="112"/>
      <c r="SC8" s="113"/>
      <c r="SD8" s="113"/>
      <c r="SE8" s="113"/>
      <c r="SF8" s="113"/>
      <c r="SG8" s="113"/>
      <c r="SH8" s="113"/>
      <c r="SI8" s="113"/>
      <c r="SJ8" s="113"/>
      <c r="SK8" s="113"/>
      <c r="SL8" s="113"/>
      <c r="SM8" s="112"/>
      <c r="SN8" s="112"/>
      <c r="SO8" s="113"/>
      <c r="SP8" s="113"/>
      <c r="SQ8" s="113"/>
      <c r="SR8" s="113"/>
      <c r="SS8" s="113"/>
      <c r="ST8" s="113"/>
      <c r="SU8" s="113"/>
      <c r="SV8" s="113"/>
      <c r="SW8" s="113"/>
      <c r="SX8" s="113"/>
      <c r="SY8" s="112"/>
      <c r="SZ8" s="112"/>
      <c r="TA8" s="113"/>
      <c r="TB8" s="113"/>
      <c r="TC8" s="113"/>
      <c r="TD8" s="113"/>
      <c r="TE8" s="113"/>
      <c r="TF8" s="113"/>
      <c r="TG8" s="113"/>
      <c r="TH8" s="113"/>
      <c r="TI8" s="113"/>
      <c r="TJ8" s="113"/>
      <c r="TK8" s="112"/>
      <c r="TL8" s="112"/>
      <c r="TM8" s="113"/>
      <c r="TN8" s="113"/>
      <c r="TO8" s="113"/>
      <c r="TP8" s="113"/>
      <c r="TQ8" s="113"/>
      <c r="TR8" s="113"/>
      <c r="TS8" s="113"/>
      <c r="TT8" s="113"/>
      <c r="TU8" s="113"/>
      <c r="TV8" s="113"/>
      <c r="TW8" s="118"/>
      <c r="TX8" s="118"/>
      <c r="TY8" s="119"/>
      <c r="TZ8" s="119"/>
      <c r="UA8" s="119"/>
      <c r="UB8" s="119"/>
      <c r="UC8" s="119"/>
      <c r="UD8" s="119"/>
      <c r="UE8" s="119"/>
      <c r="UF8" s="119"/>
      <c r="UG8" s="119"/>
      <c r="UH8" s="113"/>
      <c r="UI8" s="118"/>
      <c r="UJ8" s="118"/>
      <c r="UK8" s="116"/>
      <c r="UL8" s="116"/>
      <c r="UM8" s="116"/>
      <c r="UN8" s="116"/>
      <c r="UO8" s="119"/>
      <c r="UP8" s="119"/>
      <c r="UQ8" s="119"/>
      <c r="UR8" s="119"/>
      <c r="US8" s="120"/>
      <c r="UT8" s="113"/>
      <c r="UU8" s="113"/>
      <c r="UV8" s="113"/>
      <c r="UW8" s="113"/>
      <c r="UX8" s="113"/>
      <c r="UY8" s="113"/>
      <c r="UZ8" s="113"/>
      <c r="VA8" s="115"/>
      <c r="VB8" s="115"/>
      <c r="VC8" s="115"/>
      <c r="VD8" s="115"/>
      <c r="VE8" s="115"/>
      <c r="VF8" s="115"/>
      <c r="VG8" s="257">
        <f t="shared" si="66"/>
        <v>0</v>
      </c>
      <c r="VH8" s="257">
        <f t="shared" si="67"/>
        <v>0</v>
      </c>
    </row>
    <row r="9" spans="1:580" s="121" customFormat="1" ht="15.75" hidden="1" customHeight="1">
      <c r="A9" s="231"/>
      <c r="B9" s="231"/>
      <c r="C9" s="232"/>
      <c r="D9" s="233"/>
      <c r="E9" s="233"/>
      <c r="F9" s="233"/>
      <c r="G9" s="233"/>
      <c r="H9" s="233"/>
      <c r="I9" s="233"/>
      <c r="J9" s="233"/>
      <c r="K9" s="233"/>
      <c r="L9" s="233"/>
      <c r="M9" s="233"/>
      <c r="N9" s="233"/>
      <c r="O9" s="231"/>
      <c r="P9" s="231"/>
      <c r="Q9" s="232"/>
      <c r="R9" s="233"/>
      <c r="S9" s="233"/>
      <c r="T9" s="233"/>
      <c r="U9" s="233"/>
      <c r="V9" s="233"/>
      <c r="W9" s="233"/>
      <c r="X9" s="233"/>
      <c r="Y9" s="233"/>
      <c r="Z9" s="233"/>
      <c r="AA9" s="233"/>
      <c r="AB9" s="233"/>
      <c r="AC9" s="231"/>
      <c r="AD9" s="231"/>
      <c r="AE9" s="232"/>
      <c r="AF9" s="233"/>
      <c r="AG9" s="234"/>
      <c r="AH9" s="233"/>
      <c r="AI9" s="235"/>
      <c r="AJ9" s="235"/>
      <c r="AK9" s="233"/>
      <c r="AL9" s="233"/>
      <c r="AM9" s="233"/>
      <c r="AN9" s="233"/>
      <c r="AO9" s="233"/>
      <c r="AP9" s="233"/>
      <c r="AQ9" s="231"/>
      <c r="AR9" s="231"/>
      <c r="AS9" s="236"/>
      <c r="AT9" s="233"/>
      <c r="AU9" s="233"/>
      <c r="AV9" s="233"/>
      <c r="AW9" s="233"/>
      <c r="AX9" s="233"/>
      <c r="AY9" s="233"/>
      <c r="AZ9" s="233"/>
      <c r="BA9" s="233"/>
      <c r="BB9" s="233"/>
      <c r="BC9" s="233"/>
      <c r="BD9" s="233"/>
      <c r="BE9" s="231"/>
      <c r="BF9" s="231"/>
      <c r="BG9" s="236"/>
      <c r="BH9" s="233"/>
      <c r="BI9" s="233"/>
      <c r="BJ9" s="233"/>
      <c r="BK9" s="233"/>
      <c r="BL9" s="233"/>
      <c r="BM9" s="233"/>
      <c r="BN9" s="233"/>
      <c r="BO9" s="233"/>
      <c r="BP9" s="233"/>
      <c r="BQ9" s="233"/>
      <c r="BR9" s="233"/>
      <c r="BS9" s="231"/>
      <c r="BT9" s="231"/>
      <c r="BU9" s="236"/>
      <c r="BV9" s="233"/>
      <c r="BW9" s="235"/>
      <c r="BX9" s="235"/>
      <c r="BY9" s="235"/>
      <c r="BZ9" s="235"/>
      <c r="CA9" s="233"/>
      <c r="CB9" s="233"/>
      <c r="CC9" s="233"/>
      <c r="CD9" s="233"/>
      <c r="CE9" s="233"/>
      <c r="CF9" s="233"/>
      <c r="CG9" s="231"/>
      <c r="CH9" s="231"/>
      <c r="CI9" s="236"/>
      <c r="CJ9" s="233"/>
      <c r="CK9" s="233"/>
      <c r="CL9" s="233"/>
      <c r="CM9" s="233"/>
      <c r="CN9" s="233"/>
      <c r="CO9" s="233"/>
      <c r="CP9" s="233"/>
      <c r="CQ9" s="233"/>
      <c r="CR9" s="233"/>
      <c r="CS9" s="233"/>
      <c r="CT9" s="233"/>
      <c r="CU9" s="231"/>
      <c r="CV9" s="231"/>
      <c r="CW9" s="232"/>
      <c r="CX9" s="233"/>
      <c r="CY9" s="237"/>
      <c r="CZ9" s="233"/>
      <c r="DA9" s="233"/>
      <c r="DB9" s="238"/>
      <c r="DC9" s="233"/>
      <c r="DD9" s="233"/>
      <c r="DE9" s="233"/>
      <c r="DF9" s="233"/>
      <c r="DG9" s="233"/>
      <c r="DH9" s="233"/>
      <c r="DI9" s="233"/>
      <c r="DJ9" s="233"/>
      <c r="DK9" s="233"/>
      <c r="DL9" s="233"/>
      <c r="DM9" s="233"/>
      <c r="DN9" s="233"/>
      <c r="DO9" s="231"/>
      <c r="DP9" s="231"/>
      <c r="DQ9" s="232"/>
      <c r="DR9" s="233"/>
      <c r="DS9" s="231"/>
      <c r="DT9" s="231"/>
      <c r="DU9" s="233"/>
      <c r="DV9" s="233"/>
      <c r="DW9" s="233"/>
      <c r="DX9" s="233"/>
      <c r="DY9" s="233"/>
      <c r="DZ9" s="233"/>
      <c r="EA9" s="233"/>
      <c r="EB9" s="233"/>
      <c r="EC9" s="233"/>
      <c r="ED9" s="233"/>
      <c r="EE9" s="231"/>
      <c r="EF9" s="231"/>
      <c r="EG9" s="233"/>
      <c r="EH9" s="233"/>
      <c r="EI9" s="233"/>
      <c r="EJ9" s="233"/>
      <c r="EK9" s="233"/>
      <c r="EL9" s="233"/>
      <c r="EM9" s="233"/>
      <c r="EN9" s="233"/>
      <c r="EO9" s="233"/>
      <c r="EP9" s="233"/>
      <c r="EQ9" s="231"/>
      <c r="ER9" s="231"/>
      <c r="ES9" s="233"/>
      <c r="ET9" s="233"/>
      <c r="EU9" s="233"/>
      <c r="EV9" s="233"/>
      <c r="EW9" s="233"/>
      <c r="EX9" s="233"/>
      <c r="EY9" s="233"/>
      <c r="EZ9" s="233"/>
      <c r="FA9" s="233"/>
      <c r="FB9" s="233"/>
      <c r="FC9" s="231"/>
      <c r="FD9" s="231"/>
      <c r="FE9" s="233"/>
      <c r="FF9" s="233"/>
      <c r="FG9" s="233"/>
      <c r="FH9" s="233"/>
      <c r="FI9" s="233"/>
      <c r="FJ9" s="233"/>
      <c r="FK9" s="233"/>
      <c r="FL9" s="233"/>
      <c r="FM9" s="233"/>
      <c r="FN9" s="233"/>
      <c r="FO9" s="231"/>
      <c r="FP9" s="231"/>
      <c r="FQ9" s="232"/>
      <c r="FR9" s="233"/>
      <c r="FS9" s="233"/>
      <c r="FT9" s="233"/>
      <c r="FU9" s="233"/>
      <c r="FV9" s="233"/>
      <c r="FW9" s="233"/>
      <c r="FX9" s="233"/>
      <c r="FY9" s="233"/>
      <c r="FZ9" s="233"/>
      <c r="GA9" s="233"/>
      <c r="GB9" s="233"/>
      <c r="GC9" s="233"/>
      <c r="GD9" s="233"/>
      <c r="GE9" s="233"/>
      <c r="GF9" s="233"/>
      <c r="GG9" s="233"/>
      <c r="GH9" s="233"/>
      <c r="GI9" s="231"/>
      <c r="GJ9" s="231"/>
      <c r="GK9" s="232"/>
      <c r="GL9" s="239"/>
      <c r="GM9" s="231"/>
      <c r="GN9" s="231"/>
      <c r="GO9" s="233"/>
      <c r="GP9" s="240"/>
      <c r="GQ9" s="233"/>
      <c r="GR9" s="240"/>
      <c r="GS9" s="233"/>
      <c r="GT9" s="233"/>
      <c r="GU9" s="233"/>
      <c r="GV9" s="233"/>
      <c r="GW9" s="233"/>
      <c r="GX9" s="233"/>
      <c r="GY9" s="231"/>
      <c r="GZ9" s="231"/>
      <c r="HA9" s="238"/>
      <c r="HB9" s="241"/>
      <c r="HC9" s="242"/>
      <c r="HD9" s="241"/>
      <c r="HE9" s="233"/>
      <c r="HF9" s="233"/>
      <c r="HG9" s="233"/>
      <c r="HH9" s="233"/>
      <c r="HI9" s="233"/>
      <c r="HJ9" s="233"/>
      <c r="HK9" s="231"/>
      <c r="HL9" s="231"/>
      <c r="HM9" s="238"/>
      <c r="HN9" s="241"/>
      <c r="HO9" s="242"/>
      <c r="HP9" s="241"/>
      <c r="HQ9" s="233"/>
      <c r="HR9" s="233"/>
      <c r="HS9" s="233"/>
      <c r="HT9" s="233"/>
      <c r="HU9" s="233"/>
      <c r="HV9" s="233"/>
      <c r="HW9" s="231"/>
      <c r="HX9" s="231"/>
      <c r="HY9" s="238"/>
      <c r="HZ9" s="241"/>
      <c r="IA9" s="241"/>
      <c r="IB9" s="241"/>
      <c r="IC9" s="233"/>
      <c r="ID9" s="233"/>
      <c r="IE9" s="233"/>
      <c r="IF9" s="233"/>
      <c r="IG9" s="233"/>
      <c r="IH9" s="233"/>
      <c r="II9" s="231"/>
      <c r="IJ9" s="231"/>
      <c r="IK9" s="238"/>
      <c r="IL9" s="238"/>
      <c r="IM9" s="238"/>
      <c r="IN9" s="241"/>
      <c r="IO9" s="233"/>
      <c r="IP9" s="233"/>
      <c r="IQ9" s="233"/>
      <c r="IR9" s="233"/>
      <c r="IS9" s="233"/>
      <c r="IT9" s="233"/>
      <c r="IU9" s="233"/>
      <c r="IV9" s="233"/>
      <c r="IW9" s="233"/>
      <c r="IX9" s="233"/>
      <c r="IY9" s="233"/>
      <c r="IZ9" s="233"/>
      <c r="JA9" s="231"/>
      <c r="JB9" s="231"/>
      <c r="JC9" s="238"/>
      <c r="JD9" s="241"/>
      <c r="JE9" s="241"/>
      <c r="JF9" s="241"/>
      <c r="JG9" s="233"/>
      <c r="JH9" s="233"/>
      <c r="JI9" s="233"/>
      <c r="JJ9" s="233"/>
      <c r="JK9" s="233"/>
      <c r="JL9" s="233"/>
      <c r="JM9" s="231"/>
      <c r="JN9" s="231"/>
      <c r="JO9" s="238"/>
      <c r="JP9" s="238"/>
      <c r="JQ9" s="238"/>
      <c r="JR9" s="241"/>
      <c r="JS9" s="233"/>
      <c r="JT9" s="233"/>
      <c r="JU9" s="233"/>
      <c r="JV9" s="233"/>
      <c r="JW9" s="233"/>
      <c r="JX9" s="233"/>
      <c r="JY9" s="231"/>
      <c r="JZ9" s="231"/>
      <c r="KA9" s="241"/>
      <c r="KB9" s="233"/>
      <c r="KC9" s="233"/>
      <c r="KD9" s="233"/>
      <c r="KE9" s="233"/>
      <c r="KF9" s="233"/>
      <c r="KG9" s="233"/>
      <c r="KH9" s="233"/>
      <c r="KI9" s="233"/>
      <c r="KJ9" s="233"/>
      <c r="KK9" s="233"/>
      <c r="KL9" s="233"/>
      <c r="KM9" s="231"/>
      <c r="KN9" s="231"/>
      <c r="KO9" s="241"/>
      <c r="KP9" s="233"/>
      <c r="KQ9" s="233"/>
      <c r="KR9" s="233"/>
      <c r="KS9" s="233"/>
      <c r="KT9" s="233"/>
      <c r="KU9" s="233"/>
      <c r="KV9" s="233"/>
      <c r="KW9" s="233"/>
      <c r="KX9" s="233"/>
      <c r="KY9" s="233"/>
      <c r="KZ9" s="233"/>
      <c r="LA9" s="231"/>
      <c r="LB9" s="231"/>
      <c r="LC9" s="241"/>
      <c r="LD9" s="233"/>
      <c r="LE9" s="233"/>
      <c r="LF9" s="233"/>
      <c r="LG9" s="233"/>
      <c r="LH9" s="233"/>
      <c r="LI9" s="233"/>
      <c r="LJ9" s="233"/>
      <c r="LK9" s="233"/>
      <c r="LL9" s="233"/>
      <c r="LM9" s="233"/>
      <c r="LN9" s="233"/>
      <c r="LO9" s="231"/>
      <c r="LP9" s="231"/>
      <c r="LQ9" s="238"/>
      <c r="LR9" s="241"/>
      <c r="LS9" s="241"/>
      <c r="LT9" s="241"/>
      <c r="LU9" s="233"/>
      <c r="LV9" s="233"/>
      <c r="LW9" s="233"/>
      <c r="LX9" s="233"/>
      <c r="LY9" s="233"/>
      <c r="LZ9" s="233"/>
      <c r="MA9" s="231"/>
      <c r="MB9" s="231"/>
      <c r="MC9" s="232"/>
      <c r="MD9" s="233"/>
      <c r="ME9" s="231"/>
      <c r="MF9" s="231"/>
      <c r="MG9" s="238"/>
      <c r="MH9" s="241"/>
      <c r="MI9" s="241"/>
      <c r="MJ9" s="241"/>
      <c r="MK9" s="233"/>
      <c r="ML9" s="233"/>
      <c r="MM9" s="233"/>
      <c r="MN9" s="233"/>
      <c r="MO9" s="233"/>
      <c r="MP9" s="233"/>
      <c r="MQ9" s="231"/>
      <c r="MR9" s="231"/>
      <c r="MS9" s="232"/>
      <c r="MT9" s="233"/>
      <c r="MU9" s="238"/>
      <c r="MV9" s="238"/>
      <c r="MW9" s="238"/>
      <c r="MX9" s="238"/>
      <c r="MY9" s="233"/>
      <c r="MZ9" s="233"/>
      <c r="NA9" s="233"/>
      <c r="NB9" s="233"/>
      <c r="NC9" s="233"/>
      <c r="ND9" s="233"/>
      <c r="NE9" s="231"/>
      <c r="NF9" s="231"/>
      <c r="NG9" s="243"/>
      <c r="NH9" s="233"/>
      <c r="NI9" s="244"/>
      <c r="NJ9" s="244"/>
      <c r="NK9" s="244"/>
      <c r="NL9" s="244"/>
      <c r="NM9" s="233"/>
      <c r="NN9" s="233"/>
      <c r="NO9" s="233"/>
      <c r="NP9" s="233"/>
      <c r="NQ9" s="233"/>
      <c r="NR9" s="233"/>
      <c r="NS9" s="231"/>
      <c r="NT9" s="231"/>
      <c r="NU9" s="233"/>
      <c r="NV9" s="245"/>
      <c r="NW9" s="233"/>
      <c r="NX9" s="245"/>
      <c r="NY9" s="233"/>
      <c r="NZ9" s="233"/>
      <c r="OA9" s="233"/>
      <c r="OB9" s="233"/>
      <c r="OC9" s="233"/>
      <c r="OD9" s="233"/>
      <c r="OE9" s="240"/>
      <c r="OF9" s="233"/>
      <c r="OG9" s="233"/>
      <c r="OH9" s="233"/>
      <c r="OI9" s="233"/>
      <c r="OJ9" s="233"/>
      <c r="OK9" s="231"/>
      <c r="OL9" s="231"/>
      <c r="OM9" s="232"/>
      <c r="ON9" s="233"/>
      <c r="OO9" s="233"/>
      <c r="OP9" s="233"/>
      <c r="OQ9" s="233"/>
      <c r="OR9" s="233"/>
      <c r="OS9" s="233"/>
      <c r="OT9" s="233"/>
      <c r="OU9" s="233"/>
      <c r="OV9" s="233"/>
      <c r="OW9" s="233"/>
      <c r="OX9" s="233"/>
      <c r="OY9" s="231"/>
      <c r="OZ9" s="231"/>
      <c r="PA9" s="238"/>
      <c r="PB9" s="238"/>
      <c r="PC9" s="238"/>
      <c r="PD9" s="238"/>
      <c r="PE9" s="233"/>
      <c r="PF9" s="233"/>
      <c r="PG9" s="233"/>
      <c r="PH9" s="233"/>
      <c r="PI9" s="233"/>
      <c r="PJ9" s="233"/>
      <c r="PK9" s="231"/>
      <c r="PL9" s="231"/>
      <c r="PM9" s="240"/>
      <c r="PN9" s="233"/>
      <c r="PO9" s="238"/>
      <c r="PP9" s="238"/>
      <c r="PQ9" s="238"/>
      <c r="PR9" s="241"/>
      <c r="PS9" s="233"/>
      <c r="PT9" s="233"/>
      <c r="PU9" s="233"/>
      <c r="PV9" s="233"/>
      <c r="PW9" s="233"/>
      <c r="PX9" s="233"/>
      <c r="PY9" s="231"/>
      <c r="PZ9" s="231"/>
      <c r="QA9" s="245"/>
      <c r="QB9" s="233"/>
      <c r="QC9" s="238"/>
      <c r="QD9" s="238"/>
      <c r="QE9" s="241"/>
      <c r="QF9" s="241"/>
      <c r="QG9" s="233"/>
      <c r="QH9" s="233"/>
      <c r="QI9" s="233"/>
      <c r="QJ9" s="233"/>
      <c r="QK9" s="233"/>
      <c r="QL9" s="233"/>
      <c r="QM9" s="231"/>
      <c r="QN9" s="231"/>
      <c r="QO9" s="232"/>
      <c r="QP9" s="233"/>
      <c r="QQ9" s="233"/>
      <c r="QR9" s="232"/>
      <c r="QS9" s="233"/>
      <c r="QT9" s="232"/>
      <c r="QU9" s="233"/>
      <c r="QV9" s="233"/>
      <c r="QW9" s="233"/>
      <c r="QX9" s="233"/>
      <c r="QY9" s="233"/>
      <c r="QZ9" s="233"/>
      <c r="RA9" s="112"/>
      <c r="RB9" s="112"/>
      <c r="RC9" s="117"/>
      <c r="RD9" s="113"/>
      <c r="RE9" s="114"/>
      <c r="RF9" s="114"/>
      <c r="RG9" s="116"/>
      <c r="RH9" s="116"/>
      <c r="RI9" s="113"/>
      <c r="RJ9" s="113"/>
      <c r="RK9" s="113"/>
      <c r="RL9" s="113"/>
      <c r="RM9" s="113"/>
      <c r="RN9" s="113"/>
      <c r="RO9" s="112"/>
      <c r="RP9" s="112"/>
      <c r="RQ9" s="113"/>
      <c r="RR9" s="113"/>
      <c r="RS9" s="113"/>
      <c r="RT9" s="113"/>
      <c r="RU9" s="113"/>
      <c r="RV9" s="113"/>
      <c r="RW9" s="113"/>
      <c r="RX9" s="113"/>
      <c r="RY9" s="113"/>
      <c r="RZ9" s="113"/>
      <c r="SA9" s="112"/>
      <c r="SB9" s="112"/>
      <c r="SC9" s="113"/>
      <c r="SD9" s="113"/>
      <c r="SE9" s="113"/>
      <c r="SF9" s="113"/>
      <c r="SG9" s="113"/>
      <c r="SH9" s="113"/>
      <c r="SI9" s="113"/>
      <c r="SJ9" s="113"/>
      <c r="SK9" s="113"/>
      <c r="SL9" s="113"/>
      <c r="SM9" s="112"/>
      <c r="SN9" s="112"/>
      <c r="SO9" s="113"/>
      <c r="SP9" s="113"/>
      <c r="SQ9" s="113"/>
      <c r="SR9" s="113"/>
      <c r="SS9" s="113"/>
      <c r="ST9" s="113"/>
      <c r="SU9" s="113"/>
      <c r="SV9" s="113"/>
      <c r="SW9" s="113"/>
      <c r="SX9" s="113"/>
      <c r="SY9" s="112"/>
      <c r="SZ9" s="112"/>
      <c r="TA9" s="113"/>
      <c r="TB9" s="113"/>
      <c r="TC9" s="113"/>
      <c r="TD9" s="113"/>
      <c r="TE9" s="113"/>
      <c r="TF9" s="113"/>
      <c r="TG9" s="113"/>
      <c r="TH9" s="113"/>
      <c r="TI9" s="113"/>
      <c r="TJ9" s="113"/>
      <c r="TK9" s="112"/>
      <c r="TL9" s="112"/>
      <c r="TM9" s="113"/>
      <c r="TN9" s="113"/>
      <c r="TO9" s="113"/>
      <c r="TP9" s="113"/>
      <c r="TQ9" s="113"/>
      <c r="TR9" s="113"/>
      <c r="TS9" s="113"/>
      <c r="TT9" s="113"/>
      <c r="TU9" s="113"/>
      <c r="TV9" s="113"/>
      <c r="TW9" s="118"/>
      <c r="TX9" s="118"/>
      <c r="TY9" s="119"/>
      <c r="TZ9" s="119"/>
      <c r="UA9" s="119"/>
      <c r="UB9" s="119"/>
      <c r="UC9" s="119"/>
      <c r="UD9" s="119"/>
      <c r="UE9" s="119"/>
      <c r="UF9" s="119"/>
      <c r="UG9" s="119"/>
      <c r="UH9" s="113"/>
      <c r="UI9" s="118"/>
      <c r="UJ9" s="118"/>
      <c r="UK9" s="116"/>
      <c r="UL9" s="116"/>
      <c r="UM9" s="116"/>
      <c r="UN9" s="116"/>
      <c r="UO9" s="119"/>
      <c r="UP9" s="119"/>
      <c r="UQ9" s="119"/>
      <c r="UR9" s="119"/>
      <c r="US9" s="120"/>
      <c r="UT9" s="113"/>
      <c r="UU9" s="113"/>
      <c r="UV9" s="113"/>
      <c r="UW9" s="113"/>
      <c r="UX9" s="113"/>
      <c r="UY9" s="113"/>
      <c r="UZ9" s="113"/>
      <c r="VA9" s="115"/>
      <c r="VB9" s="115"/>
      <c r="VC9" s="115"/>
      <c r="VD9" s="115"/>
      <c r="VE9" s="115"/>
      <c r="VF9" s="115"/>
      <c r="VG9" s="257">
        <f t="shared" si="66"/>
        <v>0</v>
      </c>
      <c r="VH9" s="257">
        <f t="shared" si="67"/>
        <v>0</v>
      </c>
    </row>
    <row r="10" spans="1:580" s="121" customFormat="1" ht="15.75" hidden="1" customHeight="1">
      <c r="A10" s="231"/>
      <c r="B10" s="231"/>
      <c r="C10" s="232"/>
      <c r="D10" s="233"/>
      <c r="E10" s="233"/>
      <c r="F10" s="233"/>
      <c r="G10" s="233"/>
      <c r="H10" s="233"/>
      <c r="I10" s="233"/>
      <c r="J10" s="233"/>
      <c r="K10" s="233"/>
      <c r="L10" s="233"/>
      <c r="M10" s="233"/>
      <c r="N10" s="233"/>
      <c r="O10" s="231"/>
      <c r="P10" s="231"/>
      <c r="Q10" s="232"/>
      <c r="R10" s="233"/>
      <c r="S10" s="233"/>
      <c r="T10" s="233"/>
      <c r="U10" s="233"/>
      <c r="V10" s="233"/>
      <c r="W10" s="233"/>
      <c r="X10" s="233"/>
      <c r="Y10" s="233"/>
      <c r="Z10" s="233"/>
      <c r="AA10" s="233"/>
      <c r="AB10" s="233"/>
      <c r="AC10" s="231"/>
      <c r="AD10" s="231"/>
      <c r="AE10" s="232"/>
      <c r="AF10" s="233"/>
      <c r="AG10" s="234"/>
      <c r="AH10" s="233"/>
      <c r="AI10" s="235"/>
      <c r="AJ10" s="235"/>
      <c r="AK10" s="233"/>
      <c r="AL10" s="233"/>
      <c r="AM10" s="233"/>
      <c r="AN10" s="233"/>
      <c r="AO10" s="233"/>
      <c r="AP10" s="233"/>
      <c r="AQ10" s="231"/>
      <c r="AR10" s="231"/>
      <c r="AS10" s="236"/>
      <c r="AT10" s="233"/>
      <c r="AU10" s="233"/>
      <c r="AV10" s="233"/>
      <c r="AW10" s="233"/>
      <c r="AX10" s="233"/>
      <c r="AY10" s="233"/>
      <c r="AZ10" s="233"/>
      <c r="BA10" s="233"/>
      <c r="BB10" s="233"/>
      <c r="BC10" s="233"/>
      <c r="BD10" s="233"/>
      <c r="BE10" s="231"/>
      <c r="BF10" s="231"/>
      <c r="BG10" s="236"/>
      <c r="BH10" s="233"/>
      <c r="BI10" s="233"/>
      <c r="BJ10" s="233"/>
      <c r="BK10" s="233"/>
      <c r="BL10" s="233"/>
      <c r="BM10" s="233"/>
      <c r="BN10" s="233"/>
      <c r="BO10" s="233"/>
      <c r="BP10" s="233"/>
      <c r="BQ10" s="233"/>
      <c r="BR10" s="233"/>
      <c r="BS10" s="231"/>
      <c r="BT10" s="231"/>
      <c r="BU10" s="236"/>
      <c r="BV10" s="233"/>
      <c r="BW10" s="235"/>
      <c r="BX10" s="235"/>
      <c r="BY10" s="235"/>
      <c r="BZ10" s="235"/>
      <c r="CA10" s="233"/>
      <c r="CB10" s="233"/>
      <c r="CC10" s="233"/>
      <c r="CD10" s="233"/>
      <c r="CE10" s="233"/>
      <c r="CF10" s="233"/>
      <c r="CG10" s="231"/>
      <c r="CH10" s="231"/>
      <c r="CI10" s="236"/>
      <c r="CJ10" s="233"/>
      <c r="CK10" s="233"/>
      <c r="CL10" s="233"/>
      <c r="CM10" s="233"/>
      <c r="CN10" s="233"/>
      <c r="CO10" s="233"/>
      <c r="CP10" s="233"/>
      <c r="CQ10" s="233"/>
      <c r="CR10" s="233"/>
      <c r="CS10" s="233"/>
      <c r="CT10" s="233"/>
      <c r="CU10" s="231"/>
      <c r="CV10" s="231"/>
      <c r="CW10" s="232"/>
      <c r="CX10" s="233"/>
      <c r="CY10" s="237"/>
      <c r="CZ10" s="233"/>
      <c r="DA10" s="233"/>
      <c r="DB10" s="238"/>
      <c r="DC10" s="233"/>
      <c r="DD10" s="233"/>
      <c r="DE10" s="233"/>
      <c r="DF10" s="233"/>
      <c r="DG10" s="233"/>
      <c r="DH10" s="233"/>
      <c r="DI10" s="233"/>
      <c r="DJ10" s="233"/>
      <c r="DK10" s="233"/>
      <c r="DL10" s="233"/>
      <c r="DM10" s="233"/>
      <c r="DN10" s="233"/>
      <c r="DO10" s="231"/>
      <c r="DP10" s="231"/>
      <c r="DQ10" s="232"/>
      <c r="DR10" s="233"/>
      <c r="DS10" s="231"/>
      <c r="DT10" s="231"/>
      <c r="DU10" s="233"/>
      <c r="DV10" s="233"/>
      <c r="DW10" s="233"/>
      <c r="DX10" s="233"/>
      <c r="DY10" s="233"/>
      <c r="DZ10" s="233"/>
      <c r="EA10" s="233"/>
      <c r="EB10" s="233"/>
      <c r="EC10" s="233"/>
      <c r="ED10" s="233"/>
      <c r="EE10" s="231"/>
      <c r="EF10" s="231"/>
      <c r="EG10" s="233"/>
      <c r="EH10" s="233"/>
      <c r="EI10" s="233"/>
      <c r="EJ10" s="233"/>
      <c r="EK10" s="233"/>
      <c r="EL10" s="233"/>
      <c r="EM10" s="233"/>
      <c r="EN10" s="233"/>
      <c r="EO10" s="233"/>
      <c r="EP10" s="233"/>
      <c r="EQ10" s="231"/>
      <c r="ER10" s="231"/>
      <c r="ES10" s="233"/>
      <c r="ET10" s="233"/>
      <c r="EU10" s="233"/>
      <c r="EV10" s="233"/>
      <c r="EW10" s="233"/>
      <c r="EX10" s="233"/>
      <c r="EY10" s="233"/>
      <c r="EZ10" s="233"/>
      <c r="FA10" s="233"/>
      <c r="FB10" s="233"/>
      <c r="FC10" s="231"/>
      <c r="FD10" s="231"/>
      <c r="FE10" s="233"/>
      <c r="FF10" s="233"/>
      <c r="FG10" s="233"/>
      <c r="FH10" s="233"/>
      <c r="FI10" s="233"/>
      <c r="FJ10" s="233"/>
      <c r="FK10" s="233"/>
      <c r="FL10" s="233"/>
      <c r="FM10" s="233"/>
      <c r="FN10" s="233"/>
      <c r="FO10" s="231"/>
      <c r="FP10" s="231"/>
      <c r="FQ10" s="232"/>
      <c r="FR10" s="233"/>
      <c r="FS10" s="233"/>
      <c r="FT10" s="233"/>
      <c r="FU10" s="233"/>
      <c r="FV10" s="233"/>
      <c r="FW10" s="233"/>
      <c r="FX10" s="233"/>
      <c r="FY10" s="233"/>
      <c r="FZ10" s="233"/>
      <c r="GA10" s="233"/>
      <c r="GB10" s="233"/>
      <c r="GC10" s="233"/>
      <c r="GD10" s="233"/>
      <c r="GE10" s="233"/>
      <c r="GF10" s="233"/>
      <c r="GG10" s="233"/>
      <c r="GH10" s="233"/>
      <c r="GI10" s="231"/>
      <c r="GJ10" s="231"/>
      <c r="GK10" s="232"/>
      <c r="GL10" s="239"/>
      <c r="GM10" s="231"/>
      <c r="GN10" s="231"/>
      <c r="GO10" s="233"/>
      <c r="GP10" s="240"/>
      <c r="GQ10" s="233"/>
      <c r="GR10" s="240"/>
      <c r="GS10" s="233"/>
      <c r="GT10" s="233"/>
      <c r="GU10" s="233"/>
      <c r="GV10" s="233"/>
      <c r="GW10" s="233"/>
      <c r="GX10" s="233"/>
      <c r="GY10" s="231"/>
      <c r="GZ10" s="231"/>
      <c r="HA10" s="238"/>
      <c r="HB10" s="241"/>
      <c r="HC10" s="242"/>
      <c r="HD10" s="241"/>
      <c r="HE10" s="233"/>
      <c r="HF10" s="233"/>
      <c r="HG10" s="233"/>
      <c r="HH10" s="233"/>
      <c r="HI10" s="233"/>
      <c r="HJ10" s="233"/>
      <c r="HK10" s="231"/>
      <c r="HL10" s="231"/>
      <c r="HM10" s="238"/>
      <c r="HN10" s="241"/>
      <c r="HO10" s="242"/>
      <c r="HP10" s="241"/>
      <c r="HQ10" s="233"/>
      <c r="HR10" s="233"/>
      <c r="HS10" s="233"/>
      <c r="HT10" s="233"/>
      <c r="HU10" s="233"/>
      <c r="HV10" s="233"/>
      <c r="HW10" s="231"/>
      <c r="HX10" s="231"/>
      <c r="HY10" s="238"/>
      <c r="HZ10" s="241"/>
      <c r="IA10" s="241"/>
      <c r="IB10" s="241"/>
      <c r="IC10" s="233"/>
      <c r="ID10" s="233"/>
      <c r="IE10" s="233"/>
      <c r="IF10" s="233"/>
      <c r="IG10" s="233"/>
      <c r="IH10" s="233"/>
      <c r="II10" s="231"/>
      <c r="IJ10" s="231"/>
      <c r="IK10" s="238"/>
      <c r="IL10" s="238"/>
      <c r="IM10" s="238"/>
      <c r="IN10" s="241"/>
      <c r="IO10" s="233"/>
      <c r="IP10" s="233"/>
      <c r="IQ10" s="233"/>
      <c r="IR10" s="233"/>
      <c r="IS10" s="233"/>
      <c r="IT10" s="233"/>
      <c r="IU10" s="233"/>
      <c r="IV10" s="233"/>
      <c r="IW10" s="233"/>
      <c r="IX10" s="233"/>
      <c r="IY10" s="233"/>
      <c r="IZ10" s="233"/>
      <c r="JA10" s="231"/>
      <c r="JB10" s="231"/>
      <c r="JC10" s="238"/>
      <c r="JD10" s="241"/>
      <c r="JE10" s="241"/>
      <c r="JF10" s="241"/>
      <c r="JG10" s="233"/>
      <c r="JH10" s="233"/>
      <c r="JI10" s="233"/>
      <c r="JJ10" s="233"/>
      <c r="JK10" s="233"/>
      <c r="JL10" s="233"/>
      <c r="JM10" s="231"/>
      <c r="JN10" s="231"/>
      <c r="JO10" s="238"/>
      <c r="JP10" s="238"/>
      <c r="JQ10" s="238"/>
      <c r="JR10" s="241"/>
      <c r="JS10" s="233"/>
      <c r="JT10" s="233"/>
      <c r="JU10" s="233"/>
      <c r="JV10" s="233"/>
      <c r="JW10" s="233"/>
      <c r="JX10" s="233"/>
      <c r="JY10" s="231"/>
      <c r="JZ10" s="231"/>
      <c r="KA10" s="241"/>
      <c r="KB10" s="233"/>
      <c r="KC10" s="233"/>
      <c r="KD10" s="233"/>
      <c r="KE10" s="233"/>
      <c r="KF10" s="233"/>
      <c r="KG10" s="233"/>
      <c r="KH10" s="233"/>
      <c r="KI10" s="233"/>
      <c r="KJ10" s="233"/>
      <c r="KK10" s="233"/>
      <c r="KL10" s="233"/>
      <c r="KM10" s="231"/>
      <c r="KN10" s="231"/>
      <c r="KO10" s="241"/>
      <c r="KP10" s="233"/>
      <c r="KQ10" s="233"/>
      <c r="KR10" s="233"/>
      <c r="KS10" s="233"/>
      <c r="KT10" s="233"/>
      <c r="KU10" s="233"/>
      <c r="KV10" s="233"/>
      <c r="KW10" s="233"/>
      <c r="KX10" s="233"/>
      <c r="KY10" s="233"/>
      <c r="KZ10" s="233"/>
      <c r="LA10" s="231"/>
      <c r="LB10" s="231"/>
      <c r="LC10" s="241"/>
      <c r="LD10" s="233"/>
      <c r="LE10" s="233"/>
      <c r="LF10" s="233"/>
      <c r="LG10" s="233"/>
      <c r="LH10" s="233"/>
      <c r="LI10" s="233"/>
      <c r="LJ10" s="233"/>
      <c r="LK10" s="233"/>
      <c r="LL10" s="233"/>
      <c r="LM10" s="233"/>
      <c r="LN10" s="233"/>
      <c r="LO10" s="231"/>
      <c r="LP10" s="231"/>
      <c r="LQ10" s="238"/>
      <c r="LR10" s="241"/>
      <c r="LS10" s="241"/>
      <c r="LT10" s="241"/>
      <c r="LU10" s="233"/>
      <c r="LV10" s="233"/>
      <c r="LW10" s="233"/>
      <c r="LX10" s="233"/>
      <c r="LY10" s="233"/>
      <c r="LZ10" s="233"/>
      <c r="MA10" s="231"/>
      <c r="MB10" s="231"/>
      <c r="MC10" s="232"/>
      <c r="MD10" s="233"/>
      <c r="ME10" s="231"/>
      <c r="MF10" s="231"/>
      <c r="MG10" s="238"/>
      <c r="MH10" s="241"/>
      <c r="MI10" s="241"/>
      <c r="MJ10" s="241"/>
      <c r="MK10" s="233"/>
      <c r="ML10" s="233"/>
      <c r="MM10" s="233"/>
      <c r="MN10" s="233"/>
      <c r="MO10" s="233"/>
      <c r="MP10" s="233"/>
      <c r="MQ10" s="231"/>
      <c r="MR10" s="231"/>
      <c r="MS10" s="232"/>
      <c r="MT10" s="233"/>
      <c r="MU10" s="238"/>
      <c r="MV10" s="238"/>
      <c r="MW10" s="238"/>
      <c r="MX10" s="238"/>
      <c r="MY10" s="233"/>
      <c r="MZ10" s="233"/>
      <c r="NA10" s="233"/>
      <c r="NB10" s="233"/>
      <c r="NC10" s="233"/>
      <c r="ND10" s="233"/>
      <c r="NE10" s="231"/>
      <c r="NF10" s="231"/>
      <c r="NG10" s="243"/>
      <c r="NH10" s="233"/>
      <c r="NI10" s="244"/>
      <c r="NJ10" s="244"/>
      <c r="NK10" s="244"/>
      <c r="NL10" s="244"/>
      <c r="NM10" s="233"/>
      <c r="NN10" s="233"/>
      <c r="NO10" s="233"/>
      <c r="NP10" s="233"/>
      <c r="NQ10" s="233"/>
      <c r="NR10" s="233"/>
      <c r="NS10" s="231"/>
      <c r="NT10" s="231"/>
      <c r="NU10" s="233"/>
      <c r="NV10" s="245"/>
      <c r="NW10" s="233"/>
      <c r="NX10" s="245"/>
      <c r="NY10" s="233"/>
      <c r="NZ10" s="233"/>
      <c r="OA10" s="233"/>
      <c r="OB10" s="233"/>
      <c r="OC10" s="233"/>
      <c r="OD10" s="233"/>
      <c r="OE10" s="240"/>
      <c r="OF10" s="233"/>
      <c r="OG10" s="233"/>
      <c r="OH10" s="233"/>
      <c r="OI10" s="233"/>
      <c r="OJ10" s="233"/>
      <c r="OK10" s="231"/>
      <c r="OL10" s="231"/>
      <c r="OM10" s="232"/>
      <c r="ON10" s="233"/>
      <c r="OO10" s="233"/>
      <c r="OP10" s="233"/>
      <c r="OQ10" s="233"/>
      <c r="OR10" s="233"/>
      <c r="OS10" s="233"/>
      <c r="OT10" s="233"/>
      <c r="OU10" s="233"/>
      <c r="OV10" s="233"/>
      <c r="OW10" s="233"/>
      <c r="OX10" s="233"/>
      <c r="OY10" s="231"/>
      <c r="OZ10" s="231"/>
      <c r="PA10" s="238"/>
      <c r="PB10" s="238"/>
      <c r="PC10" s="238"/>
      <c r="PD10" s="238"/>
      <c r="PE10" s="233"/>
      <c r="PF10" s="233"/>
      <c r="PG10" s="233"/>
      <c r="PH10" s="233"/>
      <c r="PI10" s="233"/>
      <c r="PJ10" s="233"/>
      <c r="PK10" s="231"/>
      <c r="PL10" s="231"/>
      <c r="PM10" s="240"/>
      <c r="PN10" s="233"/>
      <c r="PO10" s="238"/>
      <c r="PP10" s="238"/>
      <c r="PQ10" s="238"/>
      <c r="PR10" s="241"/>
      <c r="PS10" s="233"/>
      <c r="PT10" s="233"/>
      <c r="PU10" s="233"/>
      <c r="PV10" s="233"/>
      <c r="PW10" s="233"/>
      <c r="PX10" s="233"/>
      <c r="PY10" s="231"/>
      <c r="PZ10" s="231"/>
      <c r="QA10" s="245"/>
      <c r="QB10" s="233"/>
      <c r="QC10" s="238"/>
      <c r="QD10" s="238"/>
      <c r="QE10" s="241"/>
      <c r="QF10" s="241"/>
      <c r="QG10" s="233"/>
      <c r="QH10" s="233"/>
      <c r="QI10" s="233"/>
      <c r="QJ10" s="233"/>
      <c r="QK10" s="233"/>
      <c r="QL10" s="233"/>
      <c r="QM10" s="231"/>
      <c r="QN10" s="231"/>
      <c r="QO10" s="232"/>
      <c r="QP10" s="233"/>
      <c r="QQ10" s="233"/>
      <c r="QR10" s="232"/>
      <c r="QS10" s="233"/>
      <c r="QT10" s="232"/>
      <c r="QU10" s="233"/>
      <c r="QV10" s="233"/>
      <c r="QW10" s="233"/>
      <c r="QX10" s="233"/>
      <c r="QY10" s="233"/>
      <c r="QZ10" s="233"/>
      <c r="RA10" s="112"/>
      <c r="RB10" s="112"/>
      <c r="RC10" s="117"/>
      <c r="RD10" s="113"/>
      <c r="RE10" s="114"/>
      <c r="RF10" s="114"/>
      <c r="RG10" s="116"/>
      <c r="RH10" s="116"/>
      <c r="RI10" s="113"/>
      <c r="RJ10" s="113"/>
      <c r="RK10" s="113"/>
      <c r="RL10" s="113"/>
      <c r="RM10" s="113"/>
      <c r="RN10" s="113"/>
      <c r="RO10" s="112"/>
      <c r="RP10" s="112"/>
      <c r="RQ10" s="113"/>
      <c r="RR10" s="113"/>
      <c r="RS10" s="113"/>
      <c r="RT10" s="113"/>
      <c r="RU10" s="113"/>
      <c r="RV10" s="113"/>
      <c r="RW10" s="113"/>
      <c r="RX10" s="113"/>
      <c r="RY10" s="113"/>
      <c r="RZ10" s="113"/>
      <c r="SA10" s="112"/>
      <c r="SB10" s="112"/>
      <c r="SC10" s="113"/>
      <c r="SD10" s="113"/>
      <c r="SE10" s="113"/>
      <c r="SF10" s="113"/>
      <c r="SG10" s="113"/>
      <c r="SH10" s="113"/>
      <c r="SI10" s="113"/>
      <c r="SJ10" s="113"/>
      <c r="SK10" s="113"/>
      <c r="SL10" s="113"/>
      <c r="SM10" s="112"/>
      <c r="SN10" s="112"/>
      <c r="SO10" s="113"/>
      <c r="SP10" s="113"/>
      <c r="SQ10" s="113"/>
      <c r="SR10" s="113"/>
      <c r="SS10" s="113"/>
      <c r="ST10" s="113"/>
      <c r="SU10" s="113"/>
      <c r="SV10" s="113"/>
      <c r="SW10" s="113"/>
      <c r="SX10" s="113"/>
      <c r="SY10" s="112"/>
      <c r="SZ10" s="112"/>
      <c r="TA10" s="113"/>
      <c r="TB10" s="113"/>
      <c r="TC10" s="113"/>
      <c r="TD10" s="113"/>
      <c r="TE10" s="113"/>
      <c r="TF10" s="113"/>
      <c r="TG10" s="113"/>
      <c r="TH10" s="113"/>
      <c r="TI10" s="113"/>
      <c r="TJ10" s="113"/>
      <c r="TK10" s="112"/>
      <c r="TL10" s="112"/>
      <c r="TM10" s="113"/>
      <c r="TN10" s="113"/>
      <c r="TO10" s="113"/>
      <c r="TP10" s="113"/>
      <c r="TQ10" s="113"/>
      <c r="TR10" s="113"/>
      <c r="TS10" s="113"/>
      <c r="TT10" s="113"/>
      <c r="TU10" s="113"/>
      <c r="TV10" s="113"/>
      <c r="TW10" s="118"/>
      <c r="TX10" s="118"/>
      <c r="TY10" s="119"/>
      <c r="TZ10" s="119"/>
      <c r="UA10" s="119"/>
      <c r="UB10" s="119"/>
      <c r="UC10" s="119"/>
      <c r="UD10" s="119"/>
      <c r="UE10" s="119"/>
      <c r="UF10" s="119"/>
      <c r="UG10" s="119"/>
      <c r="UH10" s="113"/>
      <c r="UI10" s="118"/>
      <c r="UJ10" s="118"/>
      <c r="UK10" s="116"/>
      <c r="UL10" s="116"/>
      <c r="UM10" s="116"/>
      <c r="UN10" s="116"/>
      <c r="UO10" s="119"/>
      <c r="UP10" s="119"/>
      <c r="UQ10" s="119"/>
      <c r="UR10" s="119"/>
      <c r="US10" s="120"/>
      <c r="UT10" s="113"/>
      <c r="UU10" s="113"/>
      <c r="UV10" s="113"/>
      <c r="UW10" s="113"/>
      <c r="UX10" s="113"/>
      <c r="UY10" s="113"/>
      <c r="UZ10" s="113"/>
      <c r="VA10" s="115"/>
      <c r="VB10" s="115"/>
      <c r="VC10" s="115"/>
      <c r="VD10" s="115"/>
      <c r="VE10" s="115"/>
      <c r="VF10" s="115"/>
      <c r="VG10" s="257">
        <f t="shared" si="66"/>
        <v>0</v>
      </c>
      <c r="VH10" s="257">
        <f t="shared" si="67"/>
        <v>0</v>
      </c>
    </row>
    <row r="11" spans="1:580" ht="15" hidden="1" customHeight="1">
      <c r="A11" s="454" t="s">
        <v>306</v>
      </c>
      <c r="B11" s="454"/>
      <c r="C11" s="246"/>
      <c r="D11" s="246"/>
      <c r="E11" s="246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463"/>
      <c r="Q11" s="463"/>
      <c r="R11" s="463"/>
      <c r="S11" s="463"/>
      <c r="T11" s="247"/>
      <c r="U11" s="247"/>
      <c r="V11" s="247"/>
      <c r="W11" s="247"/>
      <c r="X11" s="247"/>
      <c r="Y11" s="247"/>
      <c r="Z11" s="247"/>
      <c r="AA11" s="247"/>
      <c r="AB11" s="247"/>
      <c r="AC11" s="247"/>
      <c r="AD11" s="463"/>
      <c r="AE11" s="463"/>
      <c r="AF11" s="463"/>
      <c r="AG11" s="463"/>
      <c r="AH11" s="247"/>
      <c r="AI11" s="247"/>
      <c r="AJ11" s="247"/>
      <c r="AK11" s="247"/>
      <c r="AL11" s="247"/>
      <c r="AM11" s="247"/>
      <c r="AN11" s="247"/>
      <c r="AO11" s="247"/>
      <c r="AP11" s="247"/>
      <c r="AQ11" s="247"/>
      <c r="AR11" s="463"/>
      <c r="AS11" s="463"/>
      <c r="AT11" s="463"/>
      <c r="AU11" s="463"/>
      <c r="AV11" s="247"/>
      <c r="AW11" s="247"/>
      <c r="AX11" s="247"/>
      <c r="AY11" s="247"/>
      <c r="AZ11" s="247"/>
      <c r="BA11" s="247"/>
      <c r="BB11" s="247"/>
      <c r="BC11" s="247"/>
      <c r="BD11" s="247"/>
      <c r="BE11" s="247"/>
      <c r="BF11" s="463"/>
      <c r="BG11" s="463"/>
      <c r="BH11" s="463"/>
      <c r="BI11" s="463"/>
      <c r="BJ11" s="247"/>
      <c r="BK11" s="247"/>
      <c r="BL11" s="247"/>
      <c r="BM11" s="247"/>
      <c r="BN11" s="247"/>
      <c r="BO11" s="247"/>
      <c r="BP11" s="247"/>
      <c r="BQ11" s="247"/>
      <c r="BR11" s="247"/>
      <c r="BS11" s="247"/>
      <c r="BT11" s="463"/>
      <c r="BU11" s="463"/>
      <c r="BV11" s="463"/>
      <c r="BW11" s="463"/>
      <c r="BX11" s="247"/>
      <c r="BY11" s="247"/>
      <c r="BZ11" s="247"/>
      <c r="CA11" s="247"/>
      <c r="CB11" s="247"/>
      <c r="CC11" s="247"/>
      <c r="CD11" s="247"/>
      <c r="CE11" s="247"/>
      <c r="CF11" s="247"/>
      <c r="CG11" s="247"/>
      <c r="CH11" s="463"/>
      <c r="CI11" s="463"/>
      <c r="CJ11" s="463"/>
      <c r="CK11" s="463"/>
      <c r="CL11" s="247"/>
      <c r="CM11" s="247"/>
      <c r="CN11" s="247"/>
      <c r="CO11" s="247"/>
      <c r="CP11" s="247"/>
      <c r="CQ11" s="247"/>
      <c r="CR11" s="247"/>
      <c r="CS11" s="247"/>
      <c r="CT11" s="247"/>
      <c r="CU11" s="454" t="s">
        <v>306</v>
      </c>
      <c r="CV11" s="454"/>
      <c r="CW11" s="246"/>
      <c r="CX11" s="246"/>
      <c r="CY11" s="246"/>
      <c r="CZ11" s="247"/>
      <c r="DA11" s="247"/>
      <c r="DB11" s="247"/>
      <c r="DC11" s="247"/>
      <c r="DD11" s="247"/>
      <c r="DE11" s="247"/>
      <c r="DF11" s="247"/>
      <c r="DG11" s="247"/>
      <c r="DH11" s="247"/>
      <c r="DI11" s="247"/>
      <c r="DJ11" s="247"/>
      <c r="DK11" s="247"/>
      <c r="DL11" s="247"/>
      <c r="DM11" s="247"/>
      <c r="DN11" s="247"/>
      <c r="DO11" s="247"/>
      <c r="DP11" s="247"/>
      <c r="DQ11" s="247"/>
      <c r="DR11" s="247"/>
      <c r="DS11" s="454" t="s">
        <v>306</v>
      </c>
      <c r="DT11" s="454"/>
      <c r="DU11" s="246"/>
      <c r="DV11" s="246"/>
      <c r="DW11" s="246"/>
      <c r="DX11" s="247"/>
      <c r="DY11" s="247"/>
      <c r="DZ11" s="247"/>
      <c r="EA11" s="247"/>
      <c r="EB11" s="247"/>
      <c r="EC11" s="247"/>
      <c r="ED11" s="247"/>
      <c r="EE11" s="454" t="s">
        <v>306</v>
      </c>
      <c r="EF11" s="454"/>
      <c r="EG11" s="246"/>
      <c r="EH11" s="246"/>
      <c r="EI11" s="246"/>
      <c r="EJ11" s="247"/>
      <c r="EK11" s="247"/>
      <c r="EL11" s="247"/>
      <c r="EM11" s="247"/>
      <c r="EN11" s="247"/>
      <c r="EO11" s="247"/>
      <c r="EP11" s="247"/>
      <c r="EQ11" s="454" t="s">
        <v>306</v>
      </c>
      <c r="ER11" s="454"/>
      <c r="ES11" s="246"/>
      <c r="ET11" s="246"/>
      <c r="EU11" s="246"/>
      <c r="EV11" s="247"/>
      <c r="EW11" s="247"/>
      <c r="EX11" s="247"/>
      <c r="EY11" s="247"/>
      <c r="EZ11" s="247"/>
      <c r="FA11" s="247"/>
      <c r="FB11" s="247"/>
      <c r="FC11" s="454" t="s">
        <v>306</v>
      </c>
      <c r="FD11" s="454"/>
      <c r="FE11" s="246"/>
      <c r="FF11" s="246"/>
      <c r="FG11" s="246"/>
      <c r="FH11" s="247"/>
      <c r="FI11" s="247"/>
      <c r="FJ11" s="247"/>
      <c r="FK11" s="247"/>
      <c r="FL11" s="247"/>
      <c r="FM11" s="247"/>
      <c r="FN11" s="247"/>
      <c r="FO11" s="454"/>
      <c r="FP11" s="454"/>
      <c r="FQ11" s="246"/>
      <c r="FR11" s="246"/>
      <c r="FS11" s="246"/>
      <c r="FT11" s="247"/>
      <c r="FU11" s="247"/>
      <c r="FV11" s="247"/>
      <c r="FW11" s="247"/>
      <c r="FX11" s="247"/>
      <c r="FY11" s="247"/>
      <c r="FZ11" s="247"/>
      <c r="GA11" s="247"/>
      <c r="GB11" s="247"/>
      <c r="GC11" s="247"/>
      <c r="GD11" s="247"/>
      <c r="GE11" s="247"/>
      <c r="GF11" s="247"/>
      <c r="GG11" s="247"/>
      <c r="GH11" s="247"/>
      <c r="GI11" s="247"/>
      <c r="GJ11" s="247"/>
      <c r="GK11" s="247"/>
      <c r="GL11" s="247"/>
      <c r="GM11" s="65"/>
      <c r="GN11" s="65"/>
      <c r="GO11" s="65"/>
      <c r="GP11" s="65"/>
      <c r="GQ11" s="65"/>
      <c r="GR11" s="65"/>
      <c r="GS11" s="247"/>
      <c r="GT11" s="247"/>
      <c r="GU11" s="247"/>
      <c r="GV11" s="247"/>
      <c r="GW11" s="247"/>
      <c r="GX11" s="247"/>
      <c r="GY11" s="65"/>
      <c r="GZ11" s="65"/>
      <c r="HA11" s="65"/>
      <c r="HB11" s="65"/>
      <c r="HC11" s="65"/>
      <c r="HD11" s="65"/>
      <c r="HE11" s="247"/>
      <c r="HF11" s="247"/>
      <c r="HG11" s="247"/>
      <c r="HH11" s="247"/>
      <c r="HI11" s="247"/>
      <c r="HJ11" s="247"/>
      <c r="HK11" s="65"/>
      <c r="HL11" s="65"/>
      <c r="HM11" s="65"/>
      <c r="HN11" s="65"/>
      <c r="HO11" s="65"/>
      <c r="HP11" s="65"/>
      <c r="HQ11" s="247"/>
      <c r="HR11" s="247"/>
      <c r="HS11" s="247"/>
      <c r="HT11" s="247"/>
      <c r="HU11" s="247"/>
      <c r="HV11" s="247"/>
      <c r="HW11" s="65"/>
      <c r="HX11" s="65"/>
      <c r="HY11" s="65"/>
      <c r="HZ11" s="65"/>
      <c r="IA11" s="65"/>
      <c r="IB11" s="65"/>
      <c r="IC11" s="247"/>
      <c r="ID11" s="247"/>
      <c r="IE11" s="247"/>
      <c r="IF11" s="247"/>
      <c r="IG11" s="247"/>
      <c r="IH11" s="247"/>
      <c r="II11" s="65"/>
      <c r="IJ11" s="65"/>
      <c r="IK11" s="65"/>
      <c r="IL11" s="65"/>
      <c r="IM11" s="65"/>
      <c r="IN11" s="65"/>
      <c r="IO11" s="247"/>
      <c r="IP11" s="247"/>
      <c r="IQ11" s="247"/>
      <c r="IR11" s="247"/>
      <c r="IS11" s="247"/>
      <c r="IT11" s="247"/>
      <c r="IU11" s="247"/>
      <c r="IV11" s="247"/>
      <c r="IW11" s="247"/>
      <c r="IX11" s="247"/>
      <c r="IY11" s="247"/>
      <c r="IZ11" s="247"/>
      <c r="JA11" s="247"/>
      <c r="JB11" s="247"/>
      <c r="JC11" s="247"/>
      <c r="JD11" s="247"/>
      <c r="JE11" s="247"/>
      <c r="JF11" s="247"/>
      <c r="JG11" s="247"/>
      <c r="JH11" s="247"/>
      <c r="JI11" s="247"/>
      <c r="JJ11" s="247"/>
      <c r="JK11" s="247"/>
      <c r="JL11" s="247"/>
      <c r="JM11" s="247"/>
      <c r="JN11" s="247"/>
      <c r="JO11" s="247"/>
      <c r="JP11" s="247"/>
      <c r="JQ11" s="247"/>
      <c r="JR11" s="247"/>
      <c r="JS11" s="247"/>
      <c r="JT11" s="247"/>
      <c r="JU11" s="247"/>
      <c r="JV11" s="247"/>
      <c r="JW11" s="247"/>
      <c r="JX11" s="247"/>
      <c r="JY11" s="247"/>
      <c r="JZ11" s="247"/>
      <c r="KA11" s="247"/>
      <c r="KB11" s="247"/>
      <c r="KC11" s="247"/>
      <c r="KD11" s="247"/>
      <c r="KE11" s="247"/>
      <c r="KF11" s="247"/>
      <c r="KG11" s="247"/>
      <c r="KH11" s="247"/>
      <c r="KI11" s="247"/>
      <c r="KJ11" s="247"/>
      <c r="KK11" s="247"/>
      <c r="KL11" s="247"/>
      <c r="KM11" s="65"/>
      <c r="KN11" s="65"/>
      <c r="KO11" s="65"/>
      <c r="KP11" s="65"/>
      <c r="KQ11" s="65"/>
      <c r="KR11" s="65"/>
      <c r="KS11" s="65"/>
      <c r="KT11" s="65"/>
      <c r="KU11" s="247"/>
      <c r="KV11" s="247"/>
      <c r="KW11" s="247"/>
      <c r="KX11" s="247"/>
      <c r="KY11" s="247"/>
      <c r="KZ11" s="247"/>
      <c r="LA11" s="65"/>
      <c r="LB11" s="65"/>
      <c r="LC11" s="65"/>
      <c r="LD11" s="65"/>
      <c r="LE11" s="65"/>
      <c r="LF11" s="65"/>
      <c r="LG11" s="65"/>
      <c r="LH11" s="65"/>
      <c r="LI11" s="247"/>
      <c r="LJ11" s="247"/>
      <c r="LK11" s="247"/>
      <c r="LL11" s="247"/>
      <c r="LM11" s="247"/>
      <c r="LN11" s="247"/>
      <c r="LO11" s="65"/>
      <c r="LP11" s="65"/>
      <c r="LQ11" s="65"/>
      <c r="LR11" s="65"/>
      <c r="LS11" s="65"/>
      <c r="LT11" s="65"/>
      <c r="LU11" s="247"/>
      <c r="LV11" s="247"/>
      <c r="LW11" s="247"/>
      <c r="LX11" s="247"/>
      <c r="LY11" s="247"/>
      <c r="LZ11" s="247"/>
      <c r="MA11" s="247"/>
      <c r="MB11" s="247"/>
      <c r="MC11" s="247"/>
      <c r="MD11" s="247"/>
      <c r="ME11" s="247"/>
      <c r="MF11" s="247"/>
      <c r="MG11" s="247"/>
      <c r="MH11" s="247"/>
      <c r="MI11" s="247"/>
      <c r="MJ11" s="247"/>
      <c r="MK11" s="247"/>
      <c r="ML11" s="247"/>
      <c r="MM11" s="247"/>
      <c r="MN11" s="247"/>
      <c r="MO11" s="247"/>
      <c r="MP11" s="247"/>
      <c r="MQ11" s="247"/>
      <c r="MR11" s="247"/>
      <c r="MS11" s="247"/>
      <c r="MT11" s="247"/>
      <c r="MU11" s="247"/>
      <c r="MV11" s="247"/>
      <c r="MW11" s="247"/>
      <c r="MX11" s="247"/>
      <c r="MY11" s="247"/>
      <c r="MZ11" s="247"/>
      <c r="NA11" s="247"/>
      <c r="NB11" s="247"/>
      <c r="NC11" s="247"/>
      <c r="ND11" s="247"/>
      <c r="NE11" s="65"/>
      <c r="NF11" s="65"/>
      <c r="NG11" s="65"/>
      <c r="NH11" s="65"/>
      <c r="NI11" s="65"/>
      <c r="NJ11" s="65"/>
      <c r="NK11" s="65"/>
      <c r="NL11" s="65"/>
      <c r="NM11" s="247"/>
      <c r="NN11" s="247"/>
      <c r="NO11" s="247"/>
      <c r="NP11" s="247"/>
      <c r="NQ11" s="247"/>
      <c r="NR11" s="247"/>
      <c r="NS11" s="65"/>
      <c r="NT11" s="65"/>
      <c r="NU11" s="65"/>
      <c r="NV11" s="65"/>
      <c r="NW11" s="65"/>
      <c r="NX11" s="65"/>
      <c r="NY11" s="247"/>
      <c r="NZ11" s="247"/>
      <c r="OA11" s="247"/>
      <c r="OB11" s="247"/>
      <c r="OC11" s="247"/>
      <c r="OD11" s="247"/>
      <c r="OE11" s="65"/>
      <c r="OF11" s="65"/>
      <c r="OG11" s="65"/>
      <c r="OH11" s="65"/>
      <c r="OI11" s="247"/>
      <c r="OJ11" s="247"/>
      <c r="OK11" s="65"/>
      <c r="OL11" s="65"/>
      <c r="OM11" s="65"/>
      <c r="ON11" s="65"/>
      <c r="OO11" s="65"/>
      <c r="OP11" s="65"/>
      <c r="OQ11" s="65"/>
      <c r="OR11" s="65"/>
      <c r="OS11" s="247"/>
      <c r="OT11" s="247"/>
      <c r="OU11" s="247"/>
      <c r="OV11" s="247"/>
      <c r="OW11" s="247"/>
      <c r="OX11" s="247"/>
      <c r="OY11" s="247"/>
      <c r="OZ11" s="247"/>
      <c r="PA11" s="247"/>
      <c r="PB11" s="247"/>
      <c r="PC11" s="247"/>
      <c r="PD11" s="247"/>
      <c r="PE11" s="247"/>
      <c r="PF11" s="247"/>
      <c r="PG11" s="247"/>
      <c r="PH11" s="247"/>
      <c r="PI11" s="247"/>
      <c r="PJ11" s="247"/>
      <c r="PK11" s="247"/>
      <c r="PL11" s="247"/>
      <c r="PM11" s="247"/>
      <c r="PN11" s="247"/>
      <c r="PO11" s="247"/>
      <c r="PP11" s="247"/>
      <c r="PQ11" s="247"/>
      <c r="PR11" s="247"/>
      <c r="PS11" s="247"/>
      <c r="PT11" s="247"/>
      <c r="PU11" s="247"/>
      <c r="PV11" s="247"/>
      <c r="PW11" s="247"/>
      <c r="PX11" s="247"/>
      <c r="PY11" s="247"/>
      <c r="PZ11" s="247"/>
      <c r="QA11" s="247"/>
      <c r="QB11" s="247"/>
      <c r="QC11" s="247"/>
      <c r="QD11" s="247"/>
      <c r="QE11" s="247"/>
      <c r="QF11" s="247"/>
      <c r="QG11" s="247"/>
      <c r="QH11" s="247"/>
      <c r="QI11" s="247"/>
      <c r="QJ11" s="247"/>
      <c r="QK11" s="247"/>
      <c r="QL11" s="247"/>
      <c r="QM11" s="247"/>
      <c r="QN11" s="247"/>
      <c r="QO11" s="247"/>
      <c r="QP11" s="247"/>
      <c r="QQ11" s="247"/>
      <c r="QR11" s="247"/>
      <c r="QS11" s="247"/>
      <c r="QT11" s="247"/>
      <c r="QU11" s="247"/>
      <c r="QV11" s="247"/>
      <c r="QW11" s="247"/>
      <c r="QX11" s="247"/>
      <c r="QY11" s="247"/>
      <c r="QZ11" s="247"/>
      <c r="VG11" s="257">
        <f t="shared" si="66"/>
        <v>0</v>
      </c>
      <c r="VH11" s="257">
        <f t="shared" si="67"/>
        <v>0</v>
      </c>
    </row>
    <row r="12" spans="1:580" ht="15" hidden="1" customHeight="1">
      <c r="A12" s="247"/>
      <c r="B12" s="247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47"/>
      <c r="S12" s="247"/>
      <c r="T12" s="247"/>
      <c r="U12" s="247"/>
      <c r="V12" s="247"/>
      <c r="W12" s="247"/>
      <c r="X12" s="247"/>
      <c r="Y12" s="247"/>
      <c r="Z12" s="247"/>
      <c r="AA12" s="247"/>
      <c r="AB12" s="247"/>
      <c r="AC12" s="247"/>
      <c r="AD12" s="247"/>
      <c r="AE12" s="247"/>
      <c r="AF12" s="247"/>
      <c r="AG12" s="247"/>
      <c r="AH12" s="247"/>
      <c r="AI12" s="247"/>
      <c r="AJ12" s="247"/>
      <c r="AK12" s="247"/>
      <c r="AL12" s="247"/>
      <c r="AM12" s="247"/>
      <c r="AN12" s="247"/>
      <c r="AO12" s="247"/>
      <c r="AP12" s="247"/>
      <c r="AQ12" s="247"/>
      <c r="AR12" s="247"/>
      <c r="AS12" s="247"/>
      <c r="AT12" s="247"/>
      <c r="AU12" s="247"/>
      <c r="AV12" s="247"/>
      <c r="AW12" s="247"/>
      <c r="AX12" s="247"/>
      <c r="AY12" s="247"/>
      <c r="AZ12" s="247"/>
      <c r="BA12" s="247"/>
      <c r="BB12" s="247"/>
      <c r="BC12" s="247"/>
      <c r="BD12" s="247"/>
      <c r="BE12" s="247"/>
      <c r="BF12" s="247"/>
      <c r="BG12" s="247"/>
      <c r="BH12" s="247"/>
      <c r="BI12" s="247"/>
      <c r="BJ12" s="247"/>
      <c r="BK12" s="247"/>
      <c r="BL12" s="247"/>
      <c r="BM12" s="247"/>
      <c r="BN12" s="247"/>
      <c r="BO12" s="247"/>
      <c r="BP12" s="247"/>
      <c r="BQ12" s="247"/>
      <c r="BR12" s="247"/>
      <c r="BS12" s="247"/>
      <c r="BT12" s="247"/>
      <c r="BU12" s="247"/>
      <c r="BV12" s="247"/>
      <c r="BW12" s="247"/>
      <c r="BX12" s="247"/>
      <c r="BY12" s="247"/>
      <c r="BZ12" s="247"/>
      <c r="CA12" s="247"/>
      <c r="CB12" s="247"/>
      <c r="CC12" s="247"/>
      <c r="CD12" s="247"/>
      <c r="CE12" s="247"/>
      <c r="CF12" s="247"/>
      <c r="CG12" s="247"/>
      <c r="CH12" s="247"/>
      <c r="CI12" s="247"/>
      <c r="CJ12" s="247"/>
      <c r="CK12" s="247"/>
      <c r="CL12" s="247"/>
      <c r="CM12" s="247"/>
      <c r="CN12" s="247"/>
      <c r="CO12" s="247"/>
      <c r="CP12" s="247"/>
      <c r="CQ12" s="247"/>
      <c r="CR12" s="247"/>
      <c r="CS12" s="247"/>
      <c r="CT12" s="247"/>
      <c r="CU12" s="247"/>
      <c r="CV12" s="247"/>
      <c r="CW12" s="247"/>
      <c r="CX12" s="247"/>
      <c r="CY12" s="247"/>
      <c r="CZ12" s="247"/>
      <c r="DA12" s="247"/>
      <c r="DB12" s="247"/>
      <c r="DC12" s="247"/>
      <c r="DD12" s="247"/>
      <c r="DE12" s="247"/>
      <c r="DF12" s="247"/>
      <c r="DG12" s="247"/>
      <c r="DH12" s="247"/>
      <c r="DI12" s="247"/>
      <c r="DJ12" s="247"/>
      <c r="DK12" s="247"/>
      <c r="DL12" s="247"/>
      <c r="DM12" s="247"/>
      <c r="DN12" s="247"/>
      <c r="DO12" s="247"/>
      <c r="DP12" s="247"/>
      <c r="DQ12" s="247"/>
      <c r="DR12" s="247"/>
      <c r="DS12" s="247"/>
      <c r="DT12" s="247"/>
      <c r="DU12" s="247"/>
      <c r="DV12" s="247"/>
      <c r="DW12" s="247"/>
      <c r="DX12" s="247"/>
      <c r="DY12" s="247"/>
      <c r="DZ12" s="247"/>
      <c r="EA12" s="247"/>
      <c r="EB12" s="247"/>
      <c r="EC12" s="247"/>
      <c r="ED12" s="247"/>
      <c r="EE12" s="247"/>
      <c r="EF12" s="247"/>
      <c r="EG12" s="247"/>
      <c r="EH12" s="247"/>
      <c r="EI12" s="247"/>
      <c r="EJ12" s="247"/>
      <c r="EK12" s="247"/>
      <c r="EL12" s="247"/>
      <c r="EM12" s="247"/>
      <c r="EN12" s="247"/>
      <c r="EO12" s="247"/>
      <c r="EP12" s="247"/>
      <c r="EQ12" s="247"/>
      <c r="ER12" s="247"/>
      <c r="ES12" s="247"/>
      <c r="ET12" s="247"/>
      <c r="EU12" s="247"/>
      <c r="EV12" s="247"/>
      <c r="EW12" s="247"/>
      <c r="EX12" s="247"/>
      <c r="EY12" s="247"/>
      <c r="EZ12" s="247"/>
      <c r="FA12" s="247"/>
      <c r="FB12" s="247"/>
      <c r="FC12" s="247"/>
      <c r="FD12" s="247"/>
      <c r="FE12" s="247"/>
      <c r="FF12" s="247"/>
      <c r="FG12" s="247"/>
      <c r="FH12" s="247"/>
      <c r="FI12" s="247"/>
      <c r="FJ12" s="247"/>
      <c r="FK12" s="247"/>
      <c r="FL12" s="247"/>
      <c r="FM12" s="247"/>
      <c r="FN12" s="247"/>
      <c r="FO12" s="454" t="s">
        <v>306</v>
      </c>
      <c r="FP12" s="454"/>
      <c r="FQ12" s="247"/>
      <c r="FR12" s="247"/>
      <c r="FS12" s="247"/>
      <c r="FT12" s="247"/>
      <c r="FU12" s="247"/>
      <c r="FV12" s="247"/>
      <c r="FW12" s="247"/>
      <c r="FX12" s="247"/>
      <c r="FY12" s="247"/>
      <c r="FZ12" s="247"/>
      <c r="GA12" s="247"/>
      <c r="GB12" s="247"/>
      <c r="GC12" s="247"/>
      <c r="GD12" s="247"/>
      <c r="GE12" s="247"/>
      <c r="GF12" s="247"/>
      <c r="GG12" s="247"/>
      <c r="GH12" s="247"/>
      <c r="GI12" s="247"/>
      <c r="GJ12" s="247"/>
      <c r="GK12" s="247"/>
      <c r="GL12" s="247"/>
      <c r="GM12" s="454" t="s">
        <v>306</v>
      </c>
      <c r="GN12" s="454"/>
      <c r="GO12" s="65"/>
      <c r="GP12" s="65"/>
      <c r="GQ12" s="65"/>
      <c r="GR12" s="65"/>
      <c r="GS12" s="247"/>
      <c r="GT12" s="247"/>
      <c r="GU12" s="247"/>
      <c r="GV12" s="247"/>
      <c r="GW12" s="247"/>
      <c r="GX12" s="247"/>
      <c r="GY12" s="454" t="s">
        <v>306</v>
      </c>
      <c r="GZ12" s="454"/>
      <c r="HA12" s="65"/>
      <c r="HB12" s="65"/>
      <c r="HC12" s="65"/>
      <c r="HD12" s="65"/>
      <c r="HE12" s="247"/>
      <c r="HF12" s="247"/>
      <c r="HG12" s="247"/>
      <c r="HH12" s="247"/>
      <c r="HI12" s="247"/>
      <c r="HJ12" s="247"/>
      <c r="HK12" s="454" t="s">
        <v>306</v>
      </c>
      <c r="HL12" s="454"/>
      <c r="HM12" s="65"/>
      <c r="HN12" s="65"/>
      <c r="HO12" s="65"/>
      <c r="HP12" s="65"/>
      <c r="HQ12" s="247"/>
      <c r="HR12" s="247"/>
      <c r="HS12" s="247"/>
      <c r="HT12" s="247"/>
      <c r="HU12" s="247"/>
      <c r="HV12" s="247"/>
      <c r="HW12" s="454" t="s">
        <v>306</v>
      </c>
      <c r="HX12" s="454"/>
      <c r="HY12" s="65"/>
      <c r="HZ12" s="65"/>
      <c r="IA12" s="65"/>
      <c r="IB12" s="65"/>
      <c r="IC12" s="247"/>
      <c r="ID12" s="247"/>
      <c r="IE12" s="247"/>
      <c r="IF12" s="247"/>
      <c r="IG12" s="247"/>
      <c r="IH12" s="247"/>
      <c r="II12" s="454" t="s">
        <v>306</v>
      </c>
      <c r="IJ12" s="454"/>
      <c r="IK12" s="65"/>
      <c r="IL12" s="65"/>
      <c r="IM12" s="65"/>
      <c r="IN12" s="65"/>
      <c r="IO12" s="247"/>
      <c r="IP12" s="247"/>
      <c r="IQ12" s="247"/>
      <c r="IR12" s="247"/>
      <c r="IS12" s="247"/>
      <c r="IT12" s="247"/>
      <c r="IU12" s="247"/>
      <c r="IV12" s="247"/>
      <c r="IW12" s="247"/>
      <c r="IX12" s="247"/>
      <c r="IY12" s="247"/>
      <c r="IZ12" s="247"/>
      <c r="JA12" s="454" t="s">
        <v>306</v>
      </c>
      <c r="JB12" s="454"/>
      <c r="JC12" s="65"/>
      <c r="JD12" s="65"/>
      <c r="JE12" s="65"/>
      <c r="JF12" s="65"/>
      <c r="JG12" s="247"/>
      <c r="JH12" s="247"/>
      <c r="JI12" s="247"/>
      <c r="JJ12" s="247"/>
      <c r="JK12" s="247"/>
      <c r="JL12" s="247"/>
      <c r="JM12" s="454" t="s">
        <v>306</v>
      </c>
      <c r="JN12" s="454"/>
      <c r="JO12" s="65"/>
      <c r="JP12" s="65"/>
      <c r="JQ12" s="65"/>
      <c r="JR12" s="65"/>
      <c r="JS12" s="247"/>
      <c r="JT12" s="247"/>
      <c r="JU12" s="247"/>
      <c r="JV12" s="247"/>
      <c r="JW12" s="247"/>
      <c r="JX12" s="247"/>
      <c r="JY12" s="454" t="s">
        <v>306</v>
      </c>
      <c r="JZ12" s="454"/>
      <c r="KA12" s="247"/>
      <c r="KB12" s="247"/>
      <c r="KC12" s="247"/>
      <c r="KD12" s="247"/>
      <c r="KE12" s="247"/>
      <c r="KF12" s="247"/>
      <c r="KG12" s="247"/>
      <c r="KH12" s="247"/>
      <c r="KI12" s="247"/>
      <c r="KJ12" s="247"/>
      <c r="KK12" s="247"/>
      <c r="KL12" s="247"/>
      <c r="KM12" s="454" t="s">
        <v>306</v>
      </c>
      <c r="KN12" s="454"/>
      <c r="KO12" s="247"/>
      <c r="KP12" s="247"/>
      <c r="KQ12" s="247"/>
      <c r="KR12" s="247"/>
      <c r="KS12" s="247"/>
      <c r="KT12" s="247"/>
      <c r="KU12" s="247"/>
      <c r="KV12" s="247"/>
      <c r="KW12" s="247"/>
      <c r="KX12" s="247"/>
      <c r="KY12" s="247"/>
      <c r="KZ12" s="247"/>
      <c r="LA12" s="454" t="s">
        <v>306</v>
      </c>
      <c r="LB12" s="454"/>
      <c r="LC12" s="247"/>
      <c r="LD12" s="247"/>
      <c r="LE12" s="247"/>
      <c r="LF12" s="247"/>
      <c r="LG12" s="247"/>
      <c r="LH12" s="247"/>
      <c r="LI12" s="247"/>
      <c r="LJ12" s="247"/>
      <c r="LK12" s="247"/>
      <c r="LL12" s="247"/>
      <c r="LM12" s="247"/>
      <c r="LN12" s="247"/>
      <c r="LO12" s="454" t="s">
        <v>306</v>
      </c>
      <c r="LP12" s="454"/>
      <c r="LQ12" s="65"/>
      <c r="LR12" s="65"/>
      <c r="LS12" s="65"/>
      <c r="LT12" s="65"/>
      <c r="LU12" s="247"/>
      <c r="LV12" s="247"/>
      <c r="LW12" s="247"/>
      <c r="LX12" s="247"/>
      <c r="LY12" s="247"/>
      <c r="LZ12" s="247"/>
      <c r="MA12" s="247"/>
      <c r="MB12" s="247"/>
      <c r="MC12" s="247"/>
      <c r="MD12" s="247"/>
      <c r="ME12" s="454" t="s">
        <v>306</v>
      </c>
      <c r="MF12" s="454"/>
      <c r="MG12" s="65"/>
      <c r="MH12" s="65"/>
      <c r="MI12" s="65"/>
      <c r="MJ12" s="65"/>
      <c r="MK12" s="247"/>
      <c r="ML12" s="247"/>
      <c r="MM12" s="247"/>
      <c r="MN12" s="247"/>
      <c r="MO12" s="247"/>
      <c r="MP12" s="247"/>
      <c r="MQ12" s="454" t="s">
        <v>306</v>
      </c>
      <c r="MR12" s="454"/>
      <c r="MS12" s="247"/>
      <c r="MT12" s="247"/>
      <c r="MU12" s="247"/>
      <c r="MV12" s="247"/>
      <c r="MW12" s="247"/>
      <c r="MX12" s="247"/>
      <c r="MY12" s="247"/>
      <c r="MZ12" s="247"/>
      <c r="NA12" s="247"/>
      <c r="NB12" s="247"/>
      <c r="NC12" s="247"/>
      <c r="ND12" s="247"/>
      <c r="NE12" s="454" t="s">
        <v>306</v>
      </c>
      <c r="NF12" s="454"/>
      <c r="NG12" s="247"/>
      <c r="NH12" s="247"/>
      <c r="NI12" s="247"/>
      <c r="NJ12" s="247"/>
      <c r="NK12" s="247"/>
      <c r="NL12" s="247"/>
      <c r="NM12" s="247"/>
      <c r="NN12" s="247"/>
      <c r="NO12" s="247"/>
      <c r="NP12" s="247"/>
      <c r="NQ12" s="247"/>
      <c r="NR12" s="247"/>
      <c r="NS12" s="454" t="s">
        <v>306</v>
      </c>
      <c r="NT12" s="454"/>
      <c r="NU12" s="247"/>
      <c r="NV12" s="247"/>
      <c r="NW12" s="247"/>
      <c r="NX12" s="247"/>
      <c r="NY12" s="247"/>
      <c r="NZ12" s="247"/>
      <c r="OA12" s="247"/>
      <c r="OB12" s="247"/>
      <c r="OC12" s="247"/>
      <c r="OD12" s="247"/>
      <c r="OE12" s="65"/>
      <c r="OF12" s="65"/>
      <c r="OG12" s="65"/>
      <c r="OH12" s="65"/>
      <c r="OI12" s="247"/>
      <c r="OJ12" s="247"/>
      <c r="OK12" s="454" t="s">
        <v>306</v>
      </c>
      <c r="OL12" s="454"/>
      <c r="OM12" s="247"/>
      <c r="ON12" s="247"/>
      <c r="OO12" s="247"/>
      <c r="OP12" s="247"/>
      <c r="OQ12" s="247"/>
      <c r="OR12" s="247"/>
      <c r="OS12" s="247"/>
      <c r="OT12" s="247"/>
      <c r="OU12" s="247"/>
      <c r="OV12" s="247"/>
      <c r="OW12" s="247"/>
      <c r="OX12" s="247"/>
      <c r="OY12" s="454" t="s">
        <v>306</v>
      </c>
      <c r="OZ12" s="454"/>
      <c r="PA12" s="247"/>
      <c r="PB12" s="247"/>
      <c r="PC12" s="247"/>
      <c r="PD12" s="247"/>
      <c r="PE12" s="247"/>
      <c r="PF12" s="247"/>
      <c r="PG12" s="247"/>
      <c r="PH12" s="247"/>
      <c r="PI12" s="247"/>
      <c r="PJ12" s="247"/>
      <c r="PK12" s="454" t="s">
        <v>306</v>
      </c>
      <c r="PL12" s="454"/>
      <c r="PM12" s="247"/>
      <c r="PN12" s="247"/>
      <c r="PO12" s="247"/>
      <c r="PP12" s="247"/>
      <c r="PQ12" s="247"/>
      <c r="PR12" s="247"/>
      <c r="PS12" s="247"/>
      <c r="PT12" s="247"/>
      <c r="PU12" s="247"/>
      <c r="PV12" s="247"/>
      <c r="PW12" s="247"/>
      <c r="PX12" s="247"/>
      <c r="PY12" s="454" t="s">
        <v>306</v>
      </c>
      <c r="PZ12" s="454"/>
      <c r="QA12" s="247"/>
      <c r="QB12" s="247"/>
      <c r="QC12" s="247"/>
      <c r="QD12" s="247"/>
      <c r="QE12" s="247"/>
      <c r="QF12" s="247"/>
      <c r="QG12" s="247"/>
      <c r="QH12" s="247"/>
      <c r="QI12" s="247"/>
      <c r="QJ12" s="247"/>
      <c r="QK12" s="247"/>
      <c r="QL12" s="247"/>
      <c r="QM12" s="454" t="s">
        <v>306</v>
      </c>
      <c r="QN12" s="454"/>
      <c r="QO12" s="247"/>
      <c r="QP12" s="247"/>
      <c r="QQ12" s="247"/>
      <c r="QR12" s="247"/>
      <c r="QS12" s="247"/>
      <c r="QT12" s="247"/>
      <c r="QU12" s="247"/>
      <c r="QV12" s="247"/>
      <c r="QW12" s="247"/>
      <c r="QX12" s="247"/>
      <c r="QY12" s="247"/>
      <c r="QZ12" s="247"/>
      <c r="RA12" s="453" t="s">
        <v>306</v>
      </c>
      <c r="RB12" s="453"/>
      <c r="RC12" s="5"/>
      <c r="RD12" s="5"/>
      <c r="RE12" s="5"/>
      <c r="RF12" s="5"/>
      <c r="RG12" s="5"/>
      <c r="RH12" s="5"/>
      <c r="RO12" s="453" t="s">
        <v>306</v>
      </c>
      <c r="RP12" s="453"/>
      <c r="SA12" s="453" t="s">
        <v>306</v>
      </c>
      <c r="SB12" s="453"/>
      <c r="SM12" s="453" t="s">
        <v>306</v>
      </c>
      <c r="SN12" s="453"/>
      <c r="SY12" s="453" t="s">
        <v>306</v>
      </c>
      <c r="SZ12" s="453"/>
      <c r="TK12" s="453" t="s">
        <v>306</v>
      </c>
      <c r="TL12" s="453"/>
      <c r="TW12" s="453" t="s">
        <v>306</v>
      </c>
      <c r="TX12" s="453"/>
      <c r="TY12" s="6"/>
      <c r="TZ12" s="6"/>
      <c r="UA12" s="6"/>
      <c r="UB12" s="6"/>
      <c r="UI12" s="453" t="s">
        <v>306</v>
      </c>
      <c r="UJ12" s="453"/>
      <c r="UK12" s="6"/>
      <c r="UL12" s="6"/>
      <c r="UM12" s="6"/>
      <c r="UN12" s="6"/>
      <c r="VG12" s="257">
        <f t="shared" si="66"/>
        <v>0</v>
      </c>
      <c r="VH12" s="257">
        <f t="shared" si="67"/>
        <v>0</v>
      </c>
    </row>
    <row r="13" spans="1:580" ht="30" hidden="1">
      <c r="A13" s="248" t="s">
        <v>0</v>
      </c>
      <c r="B13" s="248" t="s">
        <v>304</v>
      </c>
      <c r="C13" s="248"/>
      <c r="D13" s="248"/>
      <c r="E13" s="248" t="s">
        <v>307</v>
      </c>
      <c r="F13" s="248"/>
      <c r="G13" s="248"/>
      <c r="H13" s="248" t="s">
        <v>308</v>
      </c>
      <c r="I13" s="186" t="s">
        <v>199</v>
      </c>
      <c r="J13" s="186" t="s">
        <v>200</v>
      </c>
      <c r="K13" s="186" t="s">
        <v>201</v>
      </c>
      <c r="L13" s="186" t="s">
        <v>202</v>
      </c>
      <c r="M13" s="186" t="s">
        <v>203</v>
      </c>
      <c r="N13" s="247"/>
      <c r="O13" s="248" t="s">
        <v>0</v>
      </c>
      <c r="P13" s="248" t="s">
        <v>304</v>
      </c>
      <c r="Q13" s="248"/>
      <c r="R13" s="248"/>
      <c r="S13" s="248" t="s">
        <v>307</v>
      </c>
      <c r="T13" s="248"/>
      <c r="U13" s="248"/>
      <c r="V13" s="248" t="s">
        <v>308</v>
      </c>
      <c r="W13" s="186" t="s">
        <v>199</v>
      </c>
      <c r="X13" s="186" t="s">
        <v>200</v>
      </c>
      <c r="Y13" s="186" t="s">
        <v>201</v>
      </c>
      <c r="Z13" s="186" t="s">
        <v>202</v>
      </c>
      <c r="AA13" s="186" t="s">
        <v>203</v>
      </c>
      <c r="AB13" s="247"/>
      <c r="AC13" s="248" t="s">
        <v>0</v>
      </c>
      <c r="AD13" s="248" t="s">
        <v>304</v>
      </c>
      <c r="AE13" s="248"/>
      <c r="AF13" s="248"/>
      <c r="AG13" s="248" t="s">
        <v>307</v>
      </c>
      <c r="AH13" s="248"/>
      <c r="AI13" s="248"/>
      <c r="AJ13" s="248" t="s">
        <v>308</v>
      </c>
      <c r="AK13" s="186" t="s">
        <v>199</v>
      </c>
      <c r="AL13" s="186" t="s">
        <v>200</v>
      </c>
      <c r="AM13" s="186" t="s">
        <v>201</v>
      </c>
      <c r="AN13" s="186" t="s">
        <v>202</v>
      </c>
      <c r="AO13" s="186" t="s">
        <v>203</v>
      </c>
      <c r="AP13" s="247"/>
      <c r="AQ13" s="248" t="s">
        <v>0</v>
      </c>
      <c r="AR13" s="248" t="s">
        <v>304</v>
      </c>
      <c r="AS13" s="248"/>
      <c r="AT13" s="248"/>
      <c r="AU13" s="248" t="s">
        <v>307</v>
      </c>
      <c r="AV13" s="248"/>
      <c r="AW13" s="248"/>
      <c r="AX13" s="248" t="s">
        <v>308</v>
      </c>
      <c r="AY13" s="186" t="s">
        <v>199</v>
      </c>
      <c r="AZ13" s="186" t="s">
        <v>200</v>
      </c>
      <c r="BA13" s="186" t="s">
        <v>201</v>
      </c>
      <c r="BB13" s="186" t="s">
        <v>202</v>
      </c>
      <c r="BC13" s="186" t="s">
        <v>203</v>
      </c>
      <c r="BD13" s="247"/>
      <c r="BE13" s="248" t="s">
        <v>0</v>
      </c>
      <c r="BF13" s="248" t="s">
        <v>304</v>
      </c>
      <c r="BG13" s="248"/>
      <c r="BH13" s="248"/>
      <c r="BI13" s="248" t="s">
        <v>307</v>
      </c>
      <c r="BJ13" s="248"/>
      <c r="BK13" s="248"/>
      <c r="BL13" s="248" t="s">
        <v>308</v>
      </c>
      <c r="BM13" s="186" t="s">
        <v>199</v>
      </c>
      <c r="BN13" s="186" t="s">
        <v>200</v>
      </c>
      <c r="BO13" s="186" t="s">
        <v>201</v>
      </c>
      <c r="BP13" s="186" t="s">
        <v>202</v>
      </c>
      <c r="BQ13" s="186" t="s">
        <v>203</v>
      </c>
      <c r="BR13" s="247"/>
      <c r="BS13" s="248" t="s">
        <v>0</v>
      </c>
      <c r="BT13" s="248" t="s">
        <v>304</v>
      </c>
      <c r="BU13" s="248"/>
      <c r="BV13" s="248"/>
      <c r="BW13" s="248" t="s">
        <v>307</v>
      </c>
      <c r="BX13" s="248"/>
      <c r="BY13" s="248"/>
      <c r="BZ13" s="248" t="s">
        <v>308</v>
      </c>
      <c r="CA13" s="186" t="s">
        <v>199</v>
      </c>
      <c r="CB13" s="186" t="s">
        <v>200</v>
      </c>
      <c r="CC13" s="186" t="s">
        <v>201</v>
      </c>
      <c r="CD13" s="186" t="s">
        <v>202</v>
      </c>
      <c r="CE13" s="186" t="s">
        <v>203</v>
      </c>
      <c r="CF13" s="247"/>
      <c r="CG13" s="248" t="s">
        <v>0</v>
      </c>
      <c r="CH13" s="248" t="s">
        <v>304</v>
      </c>
      <c r="CI13" s="248"/>
      <c r="CJ13" s="248"/>
      <c r="CK13" s="248" t="s">
        <v>307</v>
      </c>
      <c r="CL13" s="248"/>
      <c r="CM13" s="248"/>
      <c r="CN13" s="248" t="s">
        <v>308</v>
      </c>
      <c r="CO13" s="186" t="s">
        <v>199</v>
      </c>
      <c r="CP13" s="186" t="s">
        <v>200</v>
      </c>
      <c r="CQ13" s="186" t="s">
        <v>201</v>
      </c>
      <c r="CR13" s="186" t="s">
        <v>202</v>
      </c>
      <c r="CS13" s="186" t="s">
        <v>203</v>
      </c>
      <c r="CT13" s="247"/>
      <c r="CU13" s="248" t="s">
        <v>0</v>
      </c>
      <c r="CV13" s="248" t="s">
        <v>304</v>
      </c>
      <c r="CW13" s="248"/>
      <c r="CX13" s="248"/>
      <c r="CY13" s="248" t="s">
        <v>307</v>
      </c>
      <c r="CZ13" s="248"/>
      <c r="DA13" s="248"/>
      <c r="DB13" s="248" t="s">
        <v>308</v>
      </c>
      <c r="DC13" s="186" t="s">
        <v>199</v>
      </c>
      <c r="DD13" s="186" t="s">
        <v>200</v>
      </c>
      <c r="DE13" s="186" t="s">
        <v>201</v>
      </c>
      <c r="DF13" s="186" t="s">
        <v>202</v>
      </c>
      <c r="DG13" s="186" t="s">
        <v>203</v>
      </c>
      <c r="DH13" s="247"/>
      <c r="DI13" s="248" t="s">
        <v>308</v>
      </c>
      <c r="DJ13" s="186" t="s">
        <v>199</v>
      </c>
      <c r="DK13" s="186" t="s">
        <v>200</v>
      </c>
      <c r="DL13" s="186" t="s">
        <v>201</v>
      </c>
      <c r="DM13" s="186" t="s">
        <v>202</v>
      </c>
      <c r="DN13" s="247"/>
      <c r="DO13" s="247"/>
      <c r="DP13" s="247"/>
      <c r="DQ13" s="247"/>
      <c r="DR13" s="247"/>
      <c r="DS13" s="248" t="s">
        <v>0</v>
      </c>
      <c r="DT13" s="248" t="s">
        <v>304</v>
      </c>
      <c r="DU13" s="248" t="s">
        <v>307</v>
      </c>
      <c r="DV13" s="248"/>
      <c r="DW13" s="248"/>
      <c r="DX13" s="248" t="s">
        <v>308</v>
      </c>
      <c r="DY13" s="186" t="s">
        <v>199</v>
      </c>
      <c r="DZ13" s="186" t="s">
        <v>200</v>
      </c>
      <c r="EA13" s="186" t="s">
        <v>201</v>
      </c>
      <c r="EB13" s="186" t="s">
        <v>202</v>
      </c>
      <c r="EC13" s="186" t="s">
        <v>203</v>
      </c>
      <c r="ED13" s="186"/>
      <c r="EE13" s="248" t="s">
        <v>0</v>
      </c>
      <c r="EF13" s="248" t="s">
        <v>304</v>
      </c>
      <c r="EG13" s="248" t="s">
        <v>307</v>
      </c>
      <c r="EH13" s="248"/>
      <c r="EI13" s="248"/>
      <c r="EJ13" s="248" t="s">
        <v>308</v>
      </c>
      <c r="EK13" s="186" t="s">
        <v>199</v>
      </c>
      <c r="EL13" s="186" t="s">
        <v>200</v>
      </c>
      <c r="EM13" s="186" t="s">
        <v>201</v>
      </c>
      <c r="EN13" s="186" t="s">
        <v>202</v>
      </c>
      <c r="EO13" s="186" t="s">
        <v>203</v>
      </c>
      <c r="EP13" s="247"/>
      <c r="EQ13" s="248" t="s">
        <v>0</v>
      </c>
      <c r="ER13" s="248" t="s">
        <v>304</v>
      </c>
      <c r="ES13" s="248" t="s">
        <v>307</v>
      </c>
      <c r="ET13" s="248"/>
      <c r="EU13" s="248"/>
      <c r="EV13" s="248" t="s">
        <v>308</v>
      </c>
      <c r="EW13" s="186" t="s">
        <v>199</v>
      </c>
      <c r="EX13" s="186" t="s">
        <v>200</v>
      </c>
      <c r="EY13" s="186" t="s">
        <v>201</v>
      </c>
      <c r="EZ13" s="186" t="s">
        <v>202</v>
      </c>
      <c r="FA13" s="186" t="s">
        <v>203</v>
      </c>
      <c r="FB13" s="247"/>
      <c r="FC13" s="248" t="s">
        <v>0</v>
      </c>
      <c r="FD13" s="248" t="s">
        <v>304</v>
      </c>
      <c r="FE13" s="248" t="s">
        <v>307</v>
      </c>
      <c r="FF13" s="248"/>
      <c r="FG13" s="248"/>
      <c r="FH13" s="248" t="s">
        <v>308</v>
      </c>
      <c r="FI13" s="186" t="s">
        <v>199</v>
      </c>
      <c r="FJ13" s="186" t="s">
        <v>200</v>
      </c>
      <c r="FK13" s="186" t="s">
        <v>201</v>
      </c>
      <c r="FL13" s="186" t="s">
        <v>202</v>
      </c>
      <c r="FM13" s="186" t="s">
        <v>203</v>
      </c>
      <c r="FN13" s="247"/>
      <c r="FO13" s="247"/>
      <c r="FP13" s="247"/>
      <c r="FQ13" s="248"/>
      <c r="FR13" s="248"/>
      <c r="FS13" s="248" t="s">
        <v>307</v>
      </c>
      <c r="FT13" s="248"/>
      <c r="FU13" s="248"/>
      <c r="FV13" s="248" t="s">
        <v>308</v>
      </c>
      <c r="FW13" s="186" t="s">
        <v>199</v>
      </c>
      <c r="FX13" s="186" t="s">
        <v>200</v>
      </c>
      <c r="FY13" s="186" t="s">
        <v>201</v>
      </c>
      <c r="FZ13" s="186" t="s">
        <v>202</v>
      </c>
      <c r="GA13" s="186" t="s">
        <v>203</v>
      </c>
      <c r="GB13" s="247"/>
      <c r="GC13" s="248" t="s">
        <v>308</v>
      </c>
      <c r="GD13" s="186" t="s">
        <v>199</v>
      </c>
      <c r="GE13" s="186" t="s">
        <v>200</v>
      </c>
      <c r="GF13" s="186" t="s">
        <v>201</v>
      </c>
      <c r="GG13" s="186" t="s">
        <v>202</v>
      </c>
      <c r="GH13" s="247"/>
      <c r="GI13" s="247"/>
      <c r="GJ13" s="247"/>
      <c r="GK13" s="247"/>
      <c r="GL13" s="247"/>
      <c r="GM13" s="247"/>
      <c r="GN13" s="247"/>
      <c r="GO13" s="248" t="s">
        <v>307</v>
      </c>
      <c r="GP13" s="248"/>
      <c r="GQ13" s="248"/>
      <c r="GR13" s="248" t="s">
        <v>308</v>
      </c>
      <c r="GS13" s="186" t="s">
        <v>199</v>
      </c>
      <c r="GT13" s="186" t="s">
        <v>200</v>
      </c>
      <c r="GU13" s="186" t="s">
        <v>201</v>
      </c>
      <c r="GV13" s="186" t="s">
        <v>202</v>
      </c>
      <c r="GW13" s="247"/>
      <c r="GX13" s="247"/>
      <c r="GY13" s="247"/>
      <c r="GZ13" s="247"/>
      <c r="HA13" s="248" t="s">
        <v>307</v>
      </c>
      <c r="HB13" s="248"/>
      <c r="HC13" s="248"/>
      <c r="HD13" s="248" t="s">
        <v>308</v>
      </c>
      <c r="HE13" s="186" t="s">
        <v>199</v>
      </c>
      <c r="HF13" s="186" t="s">
        <v>200</v>
      </c>
      <c r="HG13" s="186" t="s">
        <v>201</v>
      </c>
      <c r="HH13" s="186" t="s">
        <v>202</v>
      </c>
      <c r="HI13" s="247"/>
      <c r="HJ13" s="247"/>
      <c r="HK13" s="247"/>
      <c r="HL13" s="247"/>
      <c r="HM13" s="248" t="s">
        <v>307</v>
      </c>
      <c r="HN13" s="248"/>
      <c r="HO13" s="248"/>
      <c r="HP13" s="248" t="s">
        <v>308</v>
      </c>
      <c r="HQ13" s="186" t="s">
        <v>199</v>
      </c>
      <c r="HR13" s="186" t="s">
        <v>200</v>
      </c>
      <c r="HS13" s="186" t="s">
        <v>201</v>
      </c>
      <c r="HT13" s="186" t="s">
        <v>202</v>
      </c>
      <c r="HU13" s="247"/>
      <c r="HV13" s="247"/>
      <c r="HW13" s="247"/>
      <c r="HX13" s="247"/>
      <c r="HY13" s="248" t="s">
        <v>307</v>
      </c>
      <c r="HZ13" s="248"/>
      <c r="IA13" s="248"/>
      <c r="IB13" s="248" t="s">
        <v>308</v>
      </c>
      <c r="IC13" s="186" t="s">
        <v>199</v>
      </c>
      <c r="ID13" s="186" t="s">
        <v>200</v>
      </c>
      <c r="IE13" s="186" t="s">
        <v>201</v>
      </c>
      <c r="IF13" s="186" t="s">
        <v>202</v>
      </c>
      <c r="IG13" s="247"/>
      <c r="IH13" s="247"/>
      <c r="II13" s="247"/>
      <c r="IJ13" s="247"/>
      <c r="IK13" s="248" t="s">
        <v>307</v>
      </c>
      <c r="IL13" s="248"/>
      <c r="IM13" s="248"/>
      <c r="IN13" s="248" t="s">
        <v>308</v>
      </c>
      <c r="IO13" s="186" t="s">
        <v>199</v>
      </c>
      <c r="IP13" s="186" t="s">
        <v>200</v>
      </c>
      <c r="IQ13" s="186" t="s">
        <v>201</v>
      </c>
      <c r="IR13" s="186" t="s">
        <v>202</v>
      </c>
      <c r="IS13" s="247"/>
      <c r="IT13" s="247"/>
      <c r="IU13" s="248" t="s">
        <v>308</v>
      </c>
      <c r="IV13" s="186" t="s">
        <v>199</v>
      </c>
      <c r="IW13" s="186" t="s">
        <v>200</v>
      </c>
      <c r="IX13" s="186" t="s">
        <v>201</v>
      </c>
      <c r="IY13" s="186" t="s">
        <v>202</v>
      </c>
      <c r="IZ13" s="247"/>
      <c r="JA13" s="247"/>
      <c r="JB13" s="247"/>
      <c r="JC13" s="65"/>
      <c r="JD13" s="65"/>
      <c r="JE13" s="65"/>
      <c r="JF13" s="65"/>
      <c r="JG13" s="247"/>
      <c r="JH13" s="247"/>
      <c r="JI13" s="247"/>
      <c r="JJ13" s="247"/>
      <c r="JK13" s="247"/>
      <c r="JL13" s="247"/>
      <c r="JM13" s="247"/>
      <c r="JN13" s="247"/>
      <c r="JO13" s="65"/>
      <c r="JP13" s="65"/>
      <c r="JQ13" s="65"/>
      <c r="JR13" s="65"/>
      <c r="JS13" s="247"/>
      <c r="JT13" s="247"/>
      <c r="JU13" s="247"/>
      <c r="JV13" s="247"/>
      <c r="JW13" s="247"/>
      <c r="JX13" s="247"/>
      <c r="JY13" s="247"/>
      <c r="JZ13" s="247"/>
      <c r="KA13" s="247"/>
      <c r="KB13" s="247"/>
      <c r="KC13" s="247"/>
      <c r="KD13" s="247"/>
      <c r="KE13" s="247"/>
      <c r="KF13" s="247"/>
      <c r="KG13" s="247"/>
      <c r="KH13" s="247"/>
      <c r="KI13" s="247"/>
      <c r="KJ13" s="247"/>
      <c r="KK13" s="247"/>
      <c r="KL13" s="247"/>
      <c r="KM13" s="247"/>
      <c r="KN13" s="247"/>
      <c r="KO13" s="247"/>
      <c r="KP13" s="247"/>
      <c r="KQ13" s="247"/>
      <c r="KR13" s="247"/>
      <c r="KS13" s="247"/>
      <c r="KT13" s="247"/>
      <c r="KU13" s="247"/>
      <c r="KV13" s="247"/>
      <c r="KW13" s="247"/>
      <c r="KX13" s="247"/>
      <c r="KY13" s="247"/>
      <c r="KZ13" s="247"/>
      <c r="LA13" s="247"/>
      <c r="LB13" s="247"/>
      <c r="LC13" s="247"/>
      <c r="LD13" s="247"/>
      <c r="LE13" s="247"/>
      <c r="LF13" s="247"/>
      <c r="LG13" s="247"/>
      <c r="LH13" s="247"/>
      <c r="LI13" s="247"/>
      <c r="LJ13" s="247"/>
      <c r="LK13" s="247"/>
      <c r="LL13" s="247"/>
      <c r="LM13" s="247"/>
      <c r="LN13" s="247"/>
      <c r="LO13" s="247"/>
      <c r="LP13" s="247"/>
      <c r="LQ13" s="65"/>
      <c r="LR13" s="65"/>
      <c r="LS13" s="65"/>
      <c r="LT13" s="65"/>
      <c r="LU13" s="247"/>
      <c r="LV13" s="247"/>
      <c r="LW13" s="247"/>
      <c r="LX13" s="247"/>
      <c r="LY13" s="247"/>
      <c r="LZ13" s="247"/>
      <c r="MA13" s="247"/>
      <c r="MB13" s="247"/>
      <c r="MC13" s="247"/>
      <c r="MD13" s="247"/>
      <c r="ME13" s="247"/>
      <c r="MF13" s="247"/>
      <c r="MG13" s="248" t="s">
        <v>307</v>
      </c>
      <c r="MH13" s="248"/>
      <c r="MI13" s="248"/>
      <c r="MJ13" s="248" t="s">
        <v>308</v>
      </c>
      <c r="MK13" s="186" t="s">
        <v>199</v>
      </c>
      <c r="ML13" s="186" t="s">
        <v>200</v>
      </c>
      <c r="MM13" s="186" t="s">
        <v>201</v>
      </c>
      <c r="MN13" s="186" t="s">
        <v>202</v>
      </c>
      <c r="MO13" s="247"/>
      <c r="MP13" s="247"/>
      <c r="MQ13" s="247"/>
      <c r="MR13" s="247"/>
      <c r="MS13" s="247"/>
      <c r="MT13" s="247"/>
      <c r="MU13" s="247"/>
      <c r="MV13" s="247"/>
      <c r="MW13" s="247"/>
      <c r="MX13" s="247"/>
      <c r="MY13" s="247"/>
      <c r="MZ13" s="247"/>
      <c r="NA13" s="247"/>
      <c r="NB13" s="247"/>
      <c r="NC13" s="247"/>
      <c r="ND13" s="247"/>
      <c r="NE13" s="247"/>
      <c r="NF13" s="247"/>
      <c r="NG13" s="247"/>
      <c r="NH13" s="247"/>
      <c r="NI13" s="248" t="s">
        <v>307</v>
      </c>
      <c r="NJ13" s="248"/>
      <c r="NK13" s="248"/>
      <c r="NL13" s="248" t="s">
        <v>308</v>
      </c>
      <c r="NM13" s="186" t="s">
        <v>199</v>
      </c>
      <c r="NN13" s="186" t="s">
        <v>200</v>
      </c>
      <c r="NO13" s="186" t="s">
        <v>201</v>
      </c>
      <c r="NP13" s="186" t="s">
        <v>202</v>
      </c>
      <c r="NQ13" s="247"/>
      <c r="NR13" s="247"/>
      <c r="NS13" s="247"/>
      <c r="NT13" s="247"/>
      <c r="NU13" s="247"/>
      <c r="NV13" s="247"/>
      <c r="NW13" s="247"/>
      <c r="NX13" s="247"/>
      <c r="NY13" s="247"/>
      <c r="NZ13" s="247"/>
      <c r="OA13" s="247"/>
      <c r="OB13" s="247"/>
      <c r="OC13" s="247"/>
      <c r="OD13" s="247"/>
      <c r="OE13" s="248" t="s">
        <v>308</v>
      </c>
      <c r="OF13" s="186" t="s">
        <v>199</v>
      </c>
      <c r="OG13" s="186" t="s">
        <v>200</v>
      </c>
      <c r="OH13" s="186" t="s">
        <v>201</v>
      </c>
      <c r="OI13" s="186" t="s">
        <v>202</v>
      </c>
      <c r="OJ13" s="247"/>
      <c r="OK13" s="247"/>
      <c r="OL13" s="247"/>
      <c r="OM13" s="247"/>
      <c r="ON13" s="247"/>
      <c r="OO13" s="247"/>
      <c r="OP13" s="247"/>
      <c r="OQ13" s="247"/>
      <c r="OR13" s="247"/>
      <c r="OS13" s="247"/>
      <c r="OT13" s="247"/>
      <c r="OU13" s="247"/>
      <c r="OV13" s="247"/>
      <c r="OW13" s="247"/>
      <c r="OX13" s="247"/>
      <c r="OY13" s="247"/>
      <c r="OZ13" s="247"/>
      <c r="PA13" s="247"/>
      <c r="PB13" s="247"/>
      <c r="PC13" s="247"/>
      <c r="PD13" s="247"/>
      <c r="PE13" s="247"/>
      <c r="PF13" s="247"/>
      <c r="PG13" s="247"/>
      <c r="PH13" s="247"/>
      <c r="PI13" s="247"/>
      <c r="PJ13" s="247"/>
      <c r="PK13" s="247"/>
      <c r="PL13" s="247"/>
      <c r="PM13" s="247"/>
      <c r="PN13" s="247"/>
      <c r="PO13" s="248" t="s">
        <v>307</v>
      </c>
      <c r="PP13" s="248"/>
      <c r="PQ13" s="248"/>
      <c r="PR13" s="248" t="s">
        <v>308</v>
      </c>
      <c r="PS13" s="186" t="s">
        <v>199</v>
      </c>
      <c r="PT13" s="186" t="s">
        <v>200</v>
      </c>
      <c r="PU13" s="186" t="s">
        <v>201</v>
      </c>
      <c r="PV13" s="186" t="s">
        <v>202</v>
      </c>
      <c r="PW13" s="247"/>
      <c r="PX13" s="247"/>
      <c r="PY13" s="247"/>
      <c r="PZ13" s="247"/>
      <c r="QA13" s="247"/>
      <c r="QB13" s="247"/>
      <c r="QC13" s="248" t="s">
        <v>307</v>
      </c>
      <c r="QD13" s="248"/>
      <c r="QE13" s="248"/>
      <c r="QF13" s="248" t="s">
        <v>308</v>
      </c>
      <c r="QG13" s="186" t="s">
        <v>199</v>
      </c>
      <c r="QH13" s="186" t="s">
        <v>200</v>
      </c>
      <c r="QI13" s="186" t="s">
        <v>201</v>
      </c>
      <c r="QJ13" s="186" t="s">
        <v>202</v>
      </c>
      <c r="QK13" s="247"/>
      <c r="QL13" s="247"/>
      <c r="QM13" s="247"/>
      <c r="QN13" s="247"/>
      <c r="QO13" s="247"/>
      <c r="QP13" s="247"/>
      <c r="QQ13" s="247"/>
      <c r="QR13" s="247"/>
      <c r="QS13" s="247"/>
      <c r="QT13" s="248" t="s">
        <v>308</v>
      </c>
      <c r="QU13" s="186" t="s">
        <v>199</v>
      </c>
      <c r="QV13" s="186" t="s">
        <v>200</v>
      </c>
      <c r="QW13" s="186" t="s">
        <v>201</v>
      </c>
      <c r="QX13" s="186" t="s">
        <v>202</v>
      </c>
      <c r="QY13" s="247"/>
      <c r="QZ13" s="247"/>
      <c r="RA13" s="5"/>
      <c r="RB13" s="5"/>
      <c r="RC13" s="5"/>
      <c r="RD13" s="5"/>
      <c r="RE13" s="5"/>
      <c r="RF13" s="5"/>
      <c r="RG13" s="5"/>
      <c r="RH13" s="45" t="s">
        <v>308</v>
      </c>
      <c r="RI13" s="44" t="s">
        <v>199</v>
      </c>
      <c r="RJ13" s="44" t="s">
        <v>200</v>
      </c>
      <c r="RK13" s="44" t="s">
        <v>201</v>
      </c>
      <c r="RL13" s="44" t="s">
        <v>202</v>
      </c>
      <c r="RO13" s="5"/>
      <c r="RP13" s="5"/>
      <c r="RQ13" s="28"/>
      <c r="RR13" s="28"/>
      <c r="RS13" s="28"/>
      <c r="RT13" s="28"/>
      <c r="RU13" s="18"/>
      <c r="RV13" s="18"/>
      <c r="RW13" s="18"/>
      <c r="RX13" s="18"/>
      <c r="RY13" s="18"/>
      <c r="RZ13" s="18"/>
      <c r="SA13" s="18"/>
      <c r="SB13" s="18"/>
      <c r="SC13" s="28"/>
      <c r="SD13" s="28"/>
      <c r="SE13" s="28"/>
      <c r="SF13" s="28"/>
      <c r="SG13" s="18"/>
      <c r="SH13" s="18"/>
      <c r="SI13" s="18"/>
      <c r="SJ13" s="18"/>
      <c r="SK13" s="18"/>
      <c r="SL13" s="18"/>
      <c r="SM13" s="18"/>
      <c r="SN13" s="18"/>
      <c r="SO13" s="28"/>
      <c r="SP13" s="28"/>
      <c r="SQ13" s="28"/>
      <c r="SR13" s="28"/>
      <c r="SS13" s="18"/>
      <c r="ST13" s="18"/>
      <c r="SU13" s="18"/>
      <c r="SV13" s="18"/>
      <c r="SW13" s="18"/>
      <c r="SX13" s="18"/>
      <c r="SY13" s="18"/>
      <c r="SZ13" s="18"/>
      <c r="TA13" s="28"/>
      <c r="TB13" s="28"/>
      <c r="TC13" s="28"/>
      <c r="TD13" s="28"/>
      <c r="TE13" s="18"/>
      <c r="TF13" s="18"/>
      <c r="TG13" s="18"/>
      <c r="TH13" s="18"/>
      <c r="TI13" s="18"/>
      <c r="TJ13" s="18"/>
      <c r="TK13" s="18"/>
      <c r="TL13" s="18"/>
      <c r="TM13" s="28"/>
      <c r="TN13" s="28"/>
      <c r="TO13" s="28"/>
      <c r="TP13" s="28"/>
      <c r="TQ13" s="18"/>
      <c r="TR13" s="18"/>
      <c r="TS13" s="18"/>
      <c r="TT13" s="18"/>
      <c r="TU13" s="18"/>
      <c r="TV13" s="18"/>
      <c r="TW13" s="18"/>
      <c r="TX13" s="18"/>
      <c r="TY13" s="28"/>
      <c r="TZ13" s="28"/>
      <c r="UA13" s="28"/>
      <c r="UB13" s="28"/>
      <c r="UK13" s="45" t="s">
        <v>307</v>
      </c>
      <c r="UL13" s="45"/>
      <c r="UM13" s="45"/>
      <c r="UN13" s="45" t="s">
        <v>308</v>
      </c>
      <c r="UO13" s="44" t="s">
        <v>199</v>
      </c>
      <c r="UP13" s="44" t="s">
        <v>200</v>
      </c>
      <c r="UQ13" s="44" t="s">
        <v>201</v>
      </c>
      <c r="UR13" s="44" t="s">
        <v>202</v>
      </c>
      <c r="UU13" s="52" t="s">
        <v>308</v>
      </c>
      <c r="UV13" s="57" t="s">
        <v>199</v>
      </c>
      <c r="UW13" s="57" t="s">
        <v>200</v>
      </c>
      <c r="UX13" s="57" t="s">
        <v>201</v>
      </c>
      <c r="UY13" s="57" t="s">
        <v>202</v>
      </c>
      <c r="VA13" s="52" t="s">
        <v>308</v>
      </c>
      <c r="VB13" s="57" t="s">
        <v>199</v>
      </c>
      <c r="VC13" s="57" t="s">
        <v>200</v>
      </c>
      <c r="VD13" s="57" t="s">
        <v>201</v>
      </c>
      <c r="VE13" s="57" t="s">
        <v>202</v>
      </c>
      <c r="VG13" s="257" t="e">
        <f t="shared" si="66"/>
        <v>#VALUE!</v>
      </c>
      <c r="VH13" s="257" t="e">
        <f t="shared" si="67"/>
        <v>#VALUE!</v>
      </c>
    </row>
    <row r="14" spans="1:580" ht="18" customHeight="1">
      <c r="A14" s="255">
        <v>1</v>
      </c>
      <c r="B14" s="256" t="s">
        <v>384</v>
      </c>
      <c r="C14" s="247"/>
      <c r="D14" s="247"/>
      <c r="E14" s="102">
        <v>114</v>
      </c>
      <c r="F14" s="247"/>
      <c r="G14" s="247"/>
      <c r="H14" s="247">
        <f>I14+J14+K14+L14</f>
        <v>554800</v>
      </c>
      <c r="I14" s="249">
        <v>0</v>
      </c>
      <c r="J14" s="249">
        <v>0</v>
      </c>
      <c r="K14" s="102">
        <v>277400</v>
      </c>
      <c r="L14" s="102">
        <v>277400</v>
      </c>
      <c r="M14" s="250">
        <f>H14-(I14+J14+K14+L14)</f>
        <v>0</v>
      </c>
      <c r="N14" s="247"/>
      <c r="O14" s="247"/>
      <c r="P14" s="247"/>
      <c r="Q14" s="247"/>
      <c r="R14" s="247"/>
      <c r="S14" s="247">
        <v>0</v>
      </c>
      <c r="T14" s="247">
        <v>0</v>
      </c>
      <c r="U14" s="247">
        <v>0</v>
      </c>
      <c r="V14" s="247">
        <v>0</v>
      </c>
      <c r="W14" s="249">
        <v>0</v>
      </c>
      <c r="X14" s="249">
        <v>0</v>
      </c>
      <c r="Y14" s="249">
        <v>0</v>
      </c>
      <c r="Z14" s="249">
        <v>0</v>
      </c>
      <c r="AA14" s="250">
        <f>V14-(W14+X14+Y14+Z14)</f>
        <v>0</v>
      </c>
      <c r="AB14" s="247"/>
      <c r="AC14" s="247"/>
      <c r="AD14" s="247"/>
      <c r="AE14" s="247"/>
      <c r="AF14" s="247"/>
      <c r="AG14" s="102">
        <v>114</v>
      </c>
      <c r="AH14" s="247"/>
      <c r="AI14" s="247"/>
      <c r="AJ14" s="251">
        <f>AK14+AL14+AM14+AN14</f>
        <v>117648</v>
      </c>
      <c r="AK14" s="102">
        <v>29412</v>
      </c>
      <c r="AL14" s="102">
        <v>29412</v>
      </c>
      <c r="AM14" s="102">
        <v>29412</v>
      </c>
      <c r="AN14" s="102">
        <v>29412</v>
      </c>
      <c r="AO14" s="250">
        <f>AJ14-(AK14+AL14+AM14+AN14)</f>
        <v>0</v>
      </c>
      <c r="AP14" s="247"/>
      <c r="AQ14" s="247"/>
      <c r="AR14" s="247"/>
      <c r="AS14" s="247"/>
      <c r="AT14" s="247"/>
      <c r="AU14" s="247"/>
      <c r="AV14" s="247"/>
      <c r="AW14" s="247"/>
      <c r="AX14" s="247">
        <v>0</v>
      </c>
      <c r="AY14" s="250">
        <v>0</v>
      </c>
      <c r="AZ14" s="250">
        <v>0</v>
      </c>
      <c r="BA14" s="250">
        <v>0</v>
      </c>
      <c r="BB14" s="250">
        <v>0</v>
      </c>
      <c r="BC14" s="250">
        <f>AX14-(AY14+AZ14+BA14+BB14)</f>
        <v>0</v>
      </c>
      <c r="BD14" s="247"/>
      <c r="BE14" s="247"/>
      <c r="BF14" s="247"/>
      <c r="BG14" s="247"/>
      <c r="BH14" s="247"/>
      <c r="BI14" s="65"/>
      <c r="BJ14" s="247"/>
      <c r="BK14" s="247"/>
      <c r="BL14" s="102">
        <v>2000</v>
      </c>
      <c r="BM14" s="249">
        <v>0</v>
      </c>
      <c r="BN14" s="102">
        <v>2000</v>
      </c>
      <c r="BO14" s="249">
        <v>0</v>
      </c>
      <c r="BP14" s="249">
        <v>0</v>
      </c>
      <c r="BQ14" s="250">
        <f>BL14-(BM14+BN14+BO14+BP14)</f>
        <v>0</v>
      </c>
      <c r="BR14" s="247"/>
      <c r="BS14" s="247"/>
      <c r="BT14" s="247"/>
      <c r="BU14" s="247"/>
      <c r="BV14" s="247"/>
      <c r="BW14" s="247"/>
      <c r="BX14" s="247"/>
      <c r="BY14" s="247"/>
      <c r="BZ14" s="247">
        <v>0</v>
      </c>
      <c r="CA14" s="247">
        <v>0</v>
      </c>
      <c r="CB14" s="247">
        <v>0</v>
      </c>
      <c r="CC14" s="247">
        <v>0</v>
      </c>
      <c r="CD14" s="247">
        <v>0</v>
      </c>
      <c r="CE14" s="247">
        <v>0</v>
      </c>
      <c r="CF14" s="247">
        <v>0</v>
      </c>
      <c r="CG14" s="247">
        <v>0</v>
      </c>
      <c r="CH14" s="247">
        <v>0</v>
      </c>
      <c r="CI14" s="247">
        <v>0</v>
      </c>
      <c r="CJ14" s="247">
        <v>0</v>
      </c>
      <c r="CK14" s="247">
        <v>0</v>
      </c>
      <c r="CL14" s="247">
        <v>0</v>
      </c>
      <c r="CM14" s="247">
        <v>0</v>
      </c>
      <c r="CN14" s="247">
        <v>0</v>
      </c>
      <c r="CO14" s="247">
        <v>0</v>
      </c>
      <c r="CP14" s="247">
        <v>0</v>
      </c>
      <c r="CQ14" s="247">
        <v>0</v>
      </c>
      <c r="CR14" s="247">
        <v>0</v>
      </c>
      <c r="CS14" s="250">
        <f>CN14-(CO14+CP14+CQ14+CR14)</f>
        <v>0</v>
      </c>
      <c r="CT14" s="247"/>
      <c r="CU14" s="247"/>
      <c r="CV14" s="247"/>
      <c r="CW14" s="247"/>
      <c r="CX14" s="247"/>
      <c r="CY14" s="252">
        <v>5</v>
      </c>
      <c r="CZ14" s="253"/>
      <c r="DA14" s="253"/>
      <c r="DB14" s="253">
        <f>DC14+DD14+DE14+DF14</f>
        <v>168150</v>
      </c>
      <c r="DC14" s="252">
        <v>36000</v>
      </c>
      <c r="DD14" s="252">
        <v>42450</v>
      </c>
      <c r="DE14" s="252">
        <v>44850</v>
      </c>
      <c r="DF14" s="252">
        <v>44850</v>
      </c>
      <c r="DG14" s="250">
        <f>DB14-(DC14+DD14+DE14+DF14)</f>
        <v>0</v>
      </c>
      <c r="DH14" s="247"/>
      <c r="DI14" s="247">
        <f>H14+V14+AJ14+BL14+CN14+DB14</f>
        <v>842598</v>
      </c>
      <c r="DJ14" s="247">
        <f t="shared" ref="DJ14:DM29" si="68">I14+W14+AK14+BM14+CO14+DC14</f>
        <v>65412</v>
      </c>
      <c r="DK14" s="247">
        <f t="shared" si="68"/>
        <v>73862</v>
      </c>
      <c r="DL14" s="247">
        <f t="shared" si="68"/>
        <v>351662</v>
      </c>
      <c r="DM14" s="247">
        <f t="shared" si="68"/>
        <v>351662</v>
      </c>
      <c r="DN14" s="247"/>
      <c r="DO14" s="247"/>
      <c r="DP14" s="247"/>
      <c r="DQ14" s="247"/>
      <c r="DR14" s="247"/>
      <c r="DS14" s="247"/>
      <c r="DT14" s="247"/>
      <c r="DU14" s="247">
        <v>0</v>
      </c>
      <c r="DV14" s="247">
        <v>0</v>
      </c>
      <c r="DW14" s="247">
        <v>0</v>
      </c>
      <c r="DX14" s="247">
        <v>0</v>
      </c>
      <c r="DY14" s="247">
        <v>0</v>
      </c>
      <c r="DZ14" s="247">
        <v>0</v>
      </c>
      <c r="EA14" s="247">
        <v>0</v>
      </c>
      <c r="EB14" s="247">
        <v>0</v>
      </c>
      <c r="EC14" s="250">
        <f>DX14-(DY14+DZ14+EA14+EB14)</f>
        <v>0</v>
      </c>
      <c r="ED14" s="250"/>
      <c r="EE14" s="247"/>
      <c r="EF14" s="247"/>
      <c r="EG14" s="65">
        <v>1</v>
      </c>
      <c r="EH14" s="247"/>
      <c r="EI14" s="247"/>
      <c r="EJ14" s="247">
        <v>25000</v>
      </c>
      <c r="EK14" s="249">
        <v>0</v>
      </c>
      <c r="EL14" s="249">
        <v>0</v>
      </c>
      <c r="EM14" s="249">
        <v>25000</v>
      </c>
      <c r="EN14" s="249">
        <v>0</v>
      </c>
      <c r="EO14" s="250">
        <f>EJ14-(EK14+EL14+EM14+EN14)</f>
        <v>0</v>
      </c>
      <c r="EP14" s="247"/>
      <c r="EQ14" s="247"/>
      <c r="ER14" s="247"/>
      <c r="ES14" s="247">
        <v>3</v>
      </c>
      <c r="ET14" s="247"/>
      <c r="EU14" s="247"/>
      <c r="EV14" s="247">
        <v>75000</v>
      </c>
      <c r="EW14" s="249">
        <v>0</v>
      </c>
      <c r="EX14" s="249">
        <v>75000</v>
      </c>
      <c r="EY14" s="249">
        <v>0</v>
      </c>
      <c r="EZ14" s="249">
        <v>0</v>
      </c>
      <c r="FA14" s="250">
        <f>EV14-(EW14+EX14+EY14+EZ14)</f>
        <v>0</v>
      </c>
      <c r="FB14" s="247"/>
      <c r="FC14" s="247"/>
      <c r="FD14" s="247"/>
      <c r="FE14" s="247">
        <v>8</v>
      </c>
      <c r="FF14" s="247"/>
      <c r="FG14" s="247"/>
      <c r="FH14" s="247">
        <v>80000</v>
      </c>
      <c r="FI14" s="249">
        <v>0</v>
      </c>
      <c r="FJ14" s="249">
        <v>80000</v>
      </c>
      <c r="FK14" s="249">
        <v>0</v>
      </c>
      <c r="FL14" s="249">
        <v>0</v>
      </c>
      <c r="FM14" s="250">
        <f>FH14-(FI14+FJ14+FK14+FL14)</f>
        <v>0</v>
      </c>
      <c r="FN14" s="247"/>
      <c r="FO14" s="248" t="s">
        <v>0</v>
      </c>
      <c r="FP14" s="248" t="s">
        <v>304</v>
      </c>
      <c r="FQ14" s="247"/>
      <c r="FR14" s="247"/>
      <c r="FS14" s="254">
        <v>54</v>
      </c>
      <c r="FT14" s="247"/>
      <c r="FU14" s="247"/>
      <c r="FV14" s="247">
        <v>540000</v>
      </c>
      <c r="FW14" s="249">
        <v>0</v>
      </c>
      <c r="FX14" s="247">
        <v>540000</v>
      </c>
      <c r="FY14" s="249">
        <v>0</v>
      </c>
      <c r="FZ14" s="249">
        <v>0</v>
      </c>
      <c r="GA14" s="250">
        <f>FV14-(FW14+FX14+FY14+FZ14)</f>
        <v>0</v>
      </c>
      <c r="GB14" s="247"/>
      <c r="GC14" s="247">
        <f>DX14+EJ14+EV14+FH14+FV14</f>
        <v>720000</v>
      </c>
      <c r="GD14" s="247">
        <f t="shared" ref="GD14:GG29" si="69">DY14+EK14+EW14+FI14+FW14</f>
        <v>0</v>
      </c>
      <c r="GE14" s="247">
        <f t="shared" si="69"/>
        <v>695000</v>
      </c>
      <c r="GF14" s="247">
        <f t="shared" si="69"/>
        <v>25000</v>
      </c>
      <c r="GG14" s="247">
        <f t="shared" si="69"/>
        <v>0</v>
      </c>
      <c r="GH14" s="247"/>
      <c r="GI14" s="247"/>
      <c r="GJ14" s="247"/>
      <c r="GK14" s="247"/>
      <c r="GL14" s="247"/>
      <c r="GM14" s="248" t="s">
        <v>0</v>
      </c>
      <c r="GN14" s="248" t="s">
        <v>304</v>
      </c>
      <c r="GO14" s="247">
        <v>0</v>
      </c>
      <c r="GP14" s="247">
        <v>0</v>
      </c>
      <c r="GQ14" s="247">
        <v>0</v>
      </c>
      <c r="GR14" s="247">
        <v>0</v>
      </c>
      <c r="GS14" s="247">
        <v>0</v>
      </c>
      <c r="GT14" s="247">
        <v>0</v>
      </c>
      <c r="GU14" s="249">
        <v>0</v>
      </c>
      <c r="GV14" s="249">
        <v>0</v>
      </c>
      <c r="GW14" s="186" t="s">
        <v>203</v>
      </c>
      <c r="GX14" s="247"/>
      <c r="GY14" s="248" t="s">
        <v>0</v>
      </c>
      <c r="GZ14" s="248" t="s">
        <v>304</v>
      </c>
      <c r="HA14" s="247"/>
      <c r="HB14" s="247"/>
      <c r="HC14" s="247"/>
      <c r="HD14" s="247">
        <v>0</v>
      </c>
      <c r="HE14" s="249">
        <v>0</v>
      </c>
      <c r="HF14" s="249">
        <v>0</v>
      </c>
      <c r="HG14" s="249">
        <v>0</v>
      </c>
      <c r="HH14" s="249">
        <v>0</v>
      </c>
      <c r="HI14" s="186" t="s">
        <v>203</v>
      </c>
      <c r="HJ14" s="247"/>
      <c r="HK14" s="248" t="s">
        <v>0</v>
      </c>
      <c r="HL14" s="248" t="s">
        <v>304</v>
      </c>
      <c r="HM14" s="247">
        <v>0</v>
      </c>
      <c r="HN14" s="247"/>
      <c r="HO14" s="247"/>
      <c r="HP14" s="247">
        <v>0</v>
      </c>
      <c r="HQ14" s="249">
        <v>0</v>
      </c>
      <c r="HR14" s="249">
        <v>0</v>
      </c>
      <c r="HS14" s="249">
        <v>0</v>
      </c>
      <c r="HT14" s="249">
        <v>0</v>
      </c>
      <c r="HU14" s="186" t="s">
        <v>203</v>
      </c>
      <c r="HV14" s="247"/>
      <c r="HW14" s="248" t="s">
        <v>0</v>
      </c>
      <c r="HX14" s="248" t="s">
        <v>304</v>
      </c>
      <c r="HY14" s="247">
        <v>3</v>
      </c>
      <c r="HZ14" s="247"/>
      <c r="IA14" s="247"/>
      <c r="IB14" s="247">
        <v>150000</v>
      </c>
      <c r="IC14" s="249">
        <v>0</v>
      </c>
      <c r="ID14" s="249">
        <v>150000</v>
      </c>
      <c r="IE14" s="249">
        <v>0</v>
      </c>
      <c r="IF14" s="249">
        <v>0</v>
      </c>
      <c r="IG14" s="186" t="s">
        <v>203</v>
      </c>
      <c r="IH14" s="247"/>
      <c r="II14" s="248" t="s">
        <v>0</v>
      </c>
      <c r="IJ14" s="248" t="s">
        <v>304</v>
      </c>
      <c r="IK14" s="247">
        <v>0</v>
      </c>
      <c r="IL14" s="247">
        <v>0</v>
      </c>
      <c r="IM14" s="247">
        <v>0</v>
      </c>
      <c r="IN14" s="247">
        <v>0</v>
      </c>
      <c r="IO14" s="247">
        <v>0</v>
      </c>
      <c r="IP14" s="247">
        <v>0</v>
      </c>
      <c r="IQ14" s="247">
        <v>0</v>
      </c>
      <c r="IR14" s="247">
        <v>0</v>
      </c>
      <c r="IS14" s="186" t="s">
        <v>203</v>
      </c>
      <c r="IT14" s="247"/>
      <c r="IU14" s="247">
        <f>GR14+HP14+IB14+IN14</f>
        <v>150000</v>
      </c>
      <c r="IV14" s="247">
        <f t="shared" ref="IV14:IY29" si="70">GS14+HQ14+IC14+IO14</f>
        <v>0</v>
      </c>
      <c r="IW14" s="247">
        <f t="shared" si="70"/>
        <v>150000</v>
      </c>
      <c r="IX14" s="247">
        <f t="shared" si="70"/>
        <v>0</v>
      </c>
      <c r="IY14" s="247">
        <f t="shared" si="70"/>
        <v>0</v>
      </c>
      <c r="IZ14" s="247"/>
      <c r="JA14" s="248" t="s">
        <v>0</v>
      </c>
      <c r="JB14" s="248" t="s">
        <v>304</v>
      </c>
      <c r="JC14" s="248"/>
      <c r="JD14" s="248"/>
      <c r="JE14" s="248"/>
      <c r="JF14" s="248"/>
      <c r="JG14" s="186"/>
      <c r="JH14" s="186"/>
      <c r="JI14" s="186"/>
      <c r="JJ14" s="186"/>
      <c r="JK14" s="186"/>
      <c r="JL14" s="247"/>
      <c r="JM14" s="248"/>
      <c r="JN14" s="248"/>
      <c r="JO14" s="248"/>
      <c r="JP14" s="248"/>
      <c r="JQ14" s="248"/>
      <c r="JR14" s="248"/>
      <c r="JS14" s="186"/>
      <c r="JT14" s="186"/>
      <c r="JU14" s="186"/>
      <c r="JV14" s="186"/>
      <c r="JW14" s="186"/>
      <c r="JX14" s="247"/>
      <c r="JY14" s="248"/>
      <c r="JZ14" s="248"/>
      <c r="KA14" s="247"/>
      <c r="KB14" s="247"/>
      <c r="KC14" s="248"/>
      <c r="KD14" s="248"/>
      <c r="KE14" s="248"/>
      <c r="KF14" s="248" t="s">
        <v>308</v>
      </c>
      <c r="KG14" s="186" t="s">
        <v>199</v>
      </c>
      <c r="KH14" s="186" t="s">
        <v>200</v>
      </c>
      <c r="KI14" s="186" t="s">
        <v>201</v>
      </c>
      <c r="KJ14" s="186" t="s">
        <v>202</v>
      </c>
      <c r="KK14" s="186" t="s">
        <v>203</v>
      </c>
      <c r="KL14" s="247"/>
      <c r="KM14" s="248" t="s">
        <v>0</v>
      </c>
      <c r="KN14" s="248" t="s">
        <v>304</v>
      </c>
      <c r="KO14" s="247"/>
      <c r="KP14" s="247"/>
      <c r="KQ14" s="248" t="s">
        <v>307</v>
      </c>
      <c r="KR14" s="248"/>
      <c r="KS14" s="248"/>
      <c r="KT14" s="248" t="s">
        <v>308</v>
      </c>
      <c r="KU14" s="186" t="s">
        <v>199</v>
      </c>
      <c r="KV14" s="186" t="s">
        <v>200</v>
      </c>
      <c r="KW14" s="186" t="s">
        <v>201</v>
      </c>
      <c r="KX14" s="186" t="s">
        <v>202</v>
      </c>
      <c r="KY14" s="186" t="s">
        <v>203</v>
      </c>
      <c r="KZ14" s="247"/>
      <c r="LA14" s="248" t="s">
        <v>0</v>
      </c>
      <c r="LB14" s="248" t="s">
        <v>304</v>
      </c>
      <c r="LC14" s="247"/>
      <c r="LD14" s="247"/>
      <c r="LE14" s="248" t="s">
        <v>307</v>
      </c>
      <c r="LF14" s="248"/>
      <c r="LG14" s="248"/>
      <c r="LH14" s="248" t="s">
        <v>308</v>
      </c>
      <c r="LI14" s="186" t="s">
        <v>199</v>
      </c>
      <c r="LJ14" s="186" t="s">
        <v>200</v>
      </c>
      <c r="LK14" s="186" t="s">
        <v>201</v>
      </c>
      <c r="LL14" s="186" t="s">
        <v>202</v>
      </c>
      <c r="LM14" s="186" t="s">
        <v>203</v>
      </c>
      <c r="LN14" s="247"/>
      <c r="LO14" s="248" t="s">
        <v>0</v>
      </c>
      <c r="LP14" s="248" t="s">
        <v>304</v>
      </c>
      <c r="LQ14" s="248"/>
      <c r="LR14" s="248"/>
      <c r="LS14" s="248"/>
      <c r="LT14" s="248"/>
      <c r="LU14" s="186" t="s">
        <v>199</v>
      </c>
      <c r="LV14" s="186" t="s">
        <v>200</v>
      </c>
      <c r="LW14" s="186" t="s">
        <v>201</v>
      </c>
      <c r="LX14" s="186" t="s">
        <v>202</v>
      </c>
      <c r="LY14" s="186" t="s">
        <v>203</v>
      </c>
      <c r="LZ14" s="247"/>
      <c r="MA14" s="247"/>
      <c r="MB14" s="247"/>
      <c r="MC14" s="247"/>
      <c r="MD14" s="247"/>
      <c r="ME14" s="248" t="s">
        <v>0</v>
      </c>
      <c r="MF14" s="248" t="s">
        <v>304</v>
      </c>
      <c r="MG14" s="247">
        <v>1</v>
      </c>
      <c r="MH14" s="247"/>
      <c r="MI14" s="247"/>
      <c r="MJ14" s="247">
        <v>38500</v>
      </c>
      <c r="MK14" s="250">
        <v>0</v>
      </c>
      <c r="ML14" s="250">
        <v>38500</v>
      </c>
      <c r="MM14" s="250">
        <v>0</v>
      </c>
      <c r="MN14" s="250">
        <v>0</v>
      </c>
      <c r="MO14" s="186" t="s">
        <v>203</v>
      </c>
      <c r="MP14" s="247"/>
      <c r="MQ14" s="248" t="s">
        <v>0</v>
      </c>
      <c r="MR14" s="248" t="s">
        <v>304</v>
      </c>
      <c r="MS14" s="247"/>
      <c r="MT14" s="247"/>
      <c r="MU14" s="248"/>
      <c r="MV14" s="248"/>
      <c r="MW14" s="248"/>
      <c r="MX14" s="248"/>
      <c r="MY14" s="186" t="s">
        <v>199</v>
      </c>
      <c r="MZ14" s="186" t="s">
        <v>200</v>
      </c>
      <c r="NA14" s="186" t="s">
        <v>201</v>
      </c>
      <c r="NB14" s="186" t="s">
        <v>202</v>
      </c>
      <c r="NC14" s="186" t="s">
        <v>203</v>
      </c>
      <c r="ND14" s="247"/>
      <c r="NE14" s="248" t="s">
        <v>0</v>
      </c>
      <c r="NF14" s="248" t="s">
        <v>304</v>
      </c>
      <c r="NG14" s="247"/>
      <c r="NH14" s="247"/>
      <c r="NI14" s="247">
        <v>0</v>
      </c>
      <c r="NJ14" s="247"/>
      <c r="NK14" s="247"/>
      <c r="NL14" s="247">
        <v>0</v>
      </c>
      <c r="NM14" s="249">
        <v>0</v>
      </c>
      <c r="NN14" s="249">
        <v>0</v>
      </c>
      <c r="NO14" s="249">
        <v>0</v>
      </c>
      <c r="NP14" s="249"/>
      <c r="NQ14" s="186" t="s">
        <v>203</v>
      </c>
      <c r="NR14" s="247"/>
      <c r="NS14" s="248" t="s">
        <v>0</v>
      </c>
      <c r="NT14" s="248" t="s">
        <v>304</v>
      </c>
      <c r="NU14" s="248" t="s">
        <v>307</v>
      </c>
      <c r="NV14" s="248"/>
      <c r="NW14" s="248"/>
      <c r="NX14" s="248"/>
      <c r="NY14" s="186" t="s">
        <v>199</v>
      </c>
      <c r="NZ14" s="186" t="s">
        <v>200</v>
      </c>
      <c r="OA14" s="186" t="s">
        <v>201</v>
      </c>
      <c r="OB14" s="186" t="s">
        <v>202</v>
      </c>
      <c r="OC14" s="186" t="s">
        <v>203</v>
      </c>
      <c r="OD14" s="186"/>
      <c r="OE14" s="247">
        <f>MJ14+NL14</f>
        <v>38500</v>
      </c>
      <c r="OF14" s="247">
        <f t="shared" ref="OF14:OI29" si="71">MK14+NM14</f>
        <v>0</v>
      </c>
      <c r="OG14" s="247">
        <f t="shared" si="71"/>
        <v>38500</v>
      </c>
      <c r="OH14" s="247">
        <f t="shared" si="71"/>
        <v>0</v>
      </c>
      <c r="OI14" s="247">
        <f t="shared" si="71"/>
        <v>0</v>
      </c>
      <c r="OJ14" s="247"/>
      <c r="OK14" s="248" t="s">
        <v>0</v>
      </c>
      <c r="OL14" s="248" t="s">
        <v>304</v>
      </c>
      <c r="OM14" s="247"/>
      <c r="ON14" s="247"/>
      <c r="OO14" s="248"/>
      <c r="OP14" s="248"/>
      <c r="OQ14" s="248"/>
      <c r="OR14" s="248" t="s">
        <v>308</v>
      </c>
      <c r="OS14" s="186" t="s">
        <v>199</v>
      </c>
      <c r="OT14" s="186" t="s">
        <v>200</v>
      </c>
      <c r="OU14" s="186" t="s">
        <v>201</v>
      </c>
      <c r="OV14" s="186" t="s">
        <v>202</v>
      </c>
      <c r="OW14" s="186" t="s">
        <v>203</v>
      </c>
      <c r="OX14" s="247"/>
      <c r="OY14" s="248" t="s">
        <v>0</v>
      </c>
      <c r="OZ14" s="248" t="s">
        <v>304</v>
      </c>
      <c r="PA14" s="248" t="s">
        <v>307</v>
      </c>
      <c r="PB14" s="248"/>
      <c r="PC14" s="248"/>
      <c r="PD14" s="248" t="s">
        <v>308</v>
      </c>
      <c r="PE14" s="186" t="s">
        <v>199</v>
      </c>
      <c r="PF14" s="186" t="s">
        <v>200</v>
      </c>
      <c r="PG14" s="186" t="s">
        <v>201</v>
      </c>
      <c r="PH14" s="186" t="s">
        <v>202</v>
      </c>
      <c r="PI14" s="186" t="s">
        <v>203</v>
      </c>
      <c r="PJ14" s="247"/>
      <c r="PK14" s="248" t="s">
        <v>0</v>
      </c>
      <c r="PL14" s="248" t="s">
        <v>304</v>
      </c>
      <c r="PM14" s="247"/>
      <c r="PN14" s="247"/>
      <c r="PO14" s="247"/>
      <c r="PP14" s="247"/>
      <c r="PQ14" s="247"/>
      <c r="PR14" s="247">
        <v>0</v>
      </c>
      <c r="PS14" s="249">
        <v>0</v>
      </c>
      <c r="PT14" s="249">
        <v>0</v>
      </c>
      <c r="PU14" s="249">
        <v>0</v>
      </c>
      <c r="PV14" s="249">
        <v>0</v>
      </c>
      <c r="PW14" s="186" t="s">
        <v>203</v>
      </c>
      <c r="PX14" s="247"/>
      <c r="PY14" s="248" t="s">
        <v>0</v>
      </c>
      <c r="PZ14" s="248" t="s">
        <v>304</v>
      </c>
      <c r="QA14" s="247"/>
      <c r="QB14" s="247"/>
      <c r="QC14" s="247"/>
      <c r="QD14" s="247"/>
      <c r="QE14" s="247"/>
      <c r="QF14" s="247">
        <v>0</v>
      </c>
      <c r="QG14" s="249">
        <v>0</v>
      </c>
      <c r="QH14" s="249">
        <v>0</v>
      </c>
      <c r="QI14" s="249">
        <v>0</v>
      </c>
      <c r="QJ14" s="249">
        <v>0</v>
      </c>
      <c r="QK14" s="186" t="s">
        <v>203</v>
      </c>
      <c r="QL14" s="247"/>
      <c r="QM14" s="248" t="s">
        <v>0</v>
      </c>
      <c r="QN14" s="248" t="s">
        <v>304</v>
      </c>
      <c r="QO14" s="247"/>
      <c r="QP14" s="247"/>
      <c r="QQ14" s="248" t="s">
        <v>307</v>
      </c>
      <c r="QR14" s="248"/>
      <c r="QS14" s="248"/>
      <c r="QT14" s="247">
        <v>5000</v>
      </c>
      <c r="QU14" s="249">
        <v>0</v>
      </c>
      <c r="QV14" s="249">
        <v>0</v>
      </c>
      <c r="QW14" s="247">
        <v>5000</v>
      </c>
      <c r="QX14" s="249">
        <v>0</v>
      </c>
      <c r="QY14" s="186" t="s">
        <v>203</v>
      </c>
      <c r="QZ14" s="247"/>
      <c r="RA14" s="123" t="s">
        <v>0</v>
      </c>
      <c r="RB14" s="45" t="s">
        <v>304</v>
      </c>
      <c r="RC14" s="5"/>
      <c r="RD14" s="5"/>
      <c r="RE14" s="45" t="s">
        <v>307</v>
      </c>
      <c r="RF14" s="45"/>
      <c r="RG14" s="45"/>
      <c r="RH14" s="129">
        <v>0</v>
      </c>
      <c r="RI14" s="130">
        <v>0</v>
      </c>
      <c r="RJ14" s="130">
        <v>0</v>
      </c>
      <c r="RK14" s="130">
        <v>0</v>
      </c>
      <c r="RL14" s="130">
        <v>0</v>
      </c>
      <c r="RM14" s="44" t="s">
        <v>203</v>
      </c>
      <c r="RO14" s="45" t="s">
        <v>0</v>
      </c>
      <c r="RP14" s="122" t="s">
        <v>304</v>
      </c>
      <c r="RQ14" s="52"/>
      <c r="RR14" s="52"/>
      <c r="RS14" s="52"/>
      <c r="RT14" s="52"/>
      <c r="RU14" s="57"/>
      <c r="RV14" s="57"/>
      <c r="RW14" s="57"/>
      <c r="RX14" s="57"/>
      <c r="RY14" s="57"/>
      <c r="RZ14" s="18"/>
      <c r="SA14" s="52"/>
      <c r="SB14" s="52"/>
      <c r="SC14" s="52"/>
      <c r="SD14" s="52"/>
      <c r="SE14" s="52"/>
      <c r="SF14" s="52" t="s">
        <v>308</v>
      </c>
      <c r="SG14" s="57" t="s">
        <v>199</v>
      </c>
      <c r="SH14" s="57" t="s">
        <v>200</v>
      </c>
      <c r="SI14" s="57" t="s">
        <v>201</v>
      </c>
      <c r="SJ14" s="57" t="s">
        <v>202</v>
      </c>
      <c r="SK14" s="57" t="s">
        <v>203</v>
      </c>
      <c r="SL14" s="18"/>
      <c r="SM14" s="52" t="s">
        <v>0</v>
      </c>
      <c r="SN14" s="52" t="s">
        <v>304</v>
      </c>
      <c r="SO14" s="52" t="s">
        <v>307</v>
      </c>
      <c r="SP14" s="52"/>
      <c r="SQ14" s="52"/>
      <c r="SR14" s="52" t="s">
        <v>308</v>
      </c>
      <c r="SS14" s="57" t="s">
        <v>199</v>
      </c>
      <c r="ST14" s="57" t="s">
        <v>200</v>
      </c>
      <c r="SU14" s="57" t="s">
        <v>201</v>
      </c>
      <c r="SV14" s="57" t="s">
        <v>202</v>
      </c>
      <c r="SW14" s="57" t="s">
        <v>203</v>
      </c>
      <c r="SX14" s="18"/>
      <c r="SY14" s="52" t="s">
        <v>0</v>
      </c>
      <c r="SZ14" s="52" t="s">
        <v>304</v>
      </c>
      <c r="TA14" s="52" t="s">
        <v>307</v>
      </c>
      <c r="TB14" s="52"/>
      <c r="TC14" s="52"/>
      <c r="TD14" s="52" t="s">
        <v>308</v>
      </c>
      <c r="TE14" s="57" t="s">
        <v>199</v>
      </c>
      <c r="TF14" s="57" t="s">
        <v>200</v>
      </c>
      <c r="TG14" s="57" t="s">
        <v>201</v>
      </c>
      <c r="TH14" s="57" t="s">
        <v>202</v>
      </c>
      <c r="TI14" s="57" t="s">
        <v>203</v>
      </c>
      <c r="TJ14" s="18"/>
      <c r="TK14" s="52" t="s">
        <v>0</v>
      </c>
      <c r="TL14" s="52" t="s">
        <v>304</v>
      </c>
      <c r="TM14" s="52" t="s">
        <v>307</v>
      </c>
      <c r="TN14" s="52"/>
      <c r="TO14" s="52"/>
      <c r="TP14" s="52" t="s">
        <v>308</v>
      </c>
      <c r="TQ14" s="57" t="s">
        <v>199</v>
      </c>
      <c r="TR14" s="57" t="s">
        <v>200</v>
      </c>
      <c r="TS14" s="57" t="s">
        <v>201</v>
      </c>
      <c r="TT14" s="57" t="s">
        <v>202</v>
      </c>
      <c r="TU14" s="57" t="s">
        <v>203</v>
      </c>
      <c r="TV14" s="18"/>
      <c r="TW14" s="52" t="s">
        <v>0</v>
      </c>
      <c r="TX14" s="52" t="s">
        <v>304</v>
      </c>
      <c r="TY14" s="52" t="s">
        <v>307</v>
      </c>
      <c r="TZ14" s="52"/>
      <c r="UA14" s="52"/>
      <c r="UB14" s="52"/>
      <c r="UC14" s="125" t="s">
        <v>199</v>
      </c>
      <c r="UD14" s="44" t="s">
        <v>200</v>
      </c>
      <c r="UE14" s="44" t="s">
        <v>201</v>
      </c>
      <c r="UF14" s="44" t="s">
        <v>202</v>
      </c>
      <c r="UG14" s="44" t="s">
        <v>203</v>
      </c>
      <c r="UI14" s="45" t="s">
        <v>0</v>
      </c>
      <c r="UJ14" s="45" t="s">
        <v>304</v>
      </c>
      <c r="UK14" s="18"/>
      <c r="UL14" s="18"/>
      <c r="UM14" s="18"/>
      <c r="UN14" s="129">
        <v>0</v>
      </c>
      <c r="UO14" s="130">
        <v>0</v>
      </c>
      <c r="UP14" s="130">
        <v>0</v>
      </c>
      <c r="UQ14" s="130">
        <v>0</v>
      </c>
      <c r="UR14" s="130">
        <v>0</v>
      </c>
      <c r="US14" s="44" t="s">
        <v>203</v>
      </c>
      <c r="UU14" s="129">
        <f>QT14</f>
        <v>5000</v>
      </c>
      <c r="UV14" s="182">
        <f t="shared" ref="UV14:UY29" si="72">QU14</f>
        <v>0</v>
      </c>
      <c r="UW14" s="182">
        <f t="shared" si="72"/>
        <v>0</v>
      </c>
      <c r="UX14" s="182">
        <f t="shared" si="72"/>
        <v>5000</v>
      </c>
      <c r="UY14" s="182">
        <f t="shared" si="72"/>
        <v>0</v>
      </c>
      <c r="VA14" s="18">
        <f>DI14+GC14+IU14+OE14+UU14</f>
        <v>1756098</v>
      </c>
      <c r="VB14" s="185">
        <f t="shared" ref="VB14:VE29" si="73">DJ14+GD14+IV14+OF14+UV14</f>
        <v>65412</v>
      </c>
      <c r="VC14" s="185">
        <f t="shared" si="73"/>
        <v>957362</v>
      </c>
      <c r="VD14" s="185">
        <f t="shared" si="73"/>
        <v>381662</v>
      </c>
      <c r="VE14" s="185">
        <f t="shared" si="73"/>
        <v>351662</v>
      </c>
      <c r="VG14" s="257">
        <f t="shared" si="66"/>
        <v>1756098</v>
      </c>
      <c r="VH14" s="257">
        <f t="shared" si="67"/>
        <v>0</v>
      </c>
    </row>
    <row r="15" spans="1:580">
      <c r="A15" s="255">
        <v>2</v>
      </c>
      <c r="B15" s="256" t="s">
        <v>385</v>
      </c>
      <c r="C15" s="247"/>
      <c r="D15" s="247"/>
      <c r="E15" s="102">
        <v>260</v>
      </c>
      <c r="F15" s="247"/>
      <c r="G15" s="247"/>
      <c r="H15" s="247">
        <f t="shared" ref="H15:H34" si="74">I15+J15+K15+L15</f>
        <v>1248300</v>
      </c>
      <c r="I15" s="247">
        <v>0</v>
      </c>
      <c r="J15" s="247">
        <v>0</v>
      </c>
      <c r="K15" s="102">
        <v>624150</v>
      </c>
      <c r="L15" s="102">
        <v>624150</v>
      </c>
      <c r="M15" s="250">
        <f t="shared" ref="M15:M37" si="75">H15-(I15+J15+K15+L15)</f>
        <v>0</v>
      </c>
      <c r="N15" s="247"/>
      <c r="O15" s="247"/>
      <c r="P15" s="247"/>
      <c r="Q15" s="247"/>
      <c r="R15" s="247"/>
      <c r="S15" s="247">
        <v>0</v>
      </c>
      <c r="T15" s="247">
        <v>0</v>
      </c>
      <c r="U15" s="247">
        <v>0</v>
      </c>
      <c r="V15" s="247">
        <v>0</v>
      </c>
      <c r="W15" s="249">
        <v>0</v>
      </c>
      <c r="X15" s="249">
        <v>0</v>
      </c>
      <c r="Y15" s="249">
        <v>0</v>
      </c>
      <c r="Z15" s="249">
        <v>0</v>
      </c>
      <c r="AA15" s="250">
        <f t="shared" ref="AA15:AA37" si="76">V15-(W15+X15+Y15+Z15)</f>
        <v>0</v>
      </c>
      <c r="AB15" s="247"/>
      <c r="AC15" s="247"/>
      <c r="AD15" s="247"/>
      <c r="AE15" s="247"/>
      <c r="AF15" s="247"/>
      <c r="AG15" s="102">
        <v>260</v>
      </c>
      <c r="AH15" s="247"/>
      <c r="AI15" s="247"/>
      <c r="AJ15" s="251">
        <f t="shared" ref="AJ15:AJ34" si="77">AK15+AL15+AM15+AN15</f>
        <v>268320</v>
      </c>
      <c r="AK15" s="102">
        <v>67080</v>
      </c>
      <c r="AL15" s="102">
        <v>67080</v>
      </c>
      <c r="AM15" s="102">
        <v>67080</v>
      </c>
      <c r="AN15" s="102">
        <v>67080</v>
      </c>
      <c r="AO15" s="250">
        <f t="shared" ref="AO15:AO37" si="78">AJ15-(AK15+AL15+AM15+AN15)</f>
        <v>0</v>
      </c>
      <c r="AP15" s="247"/>
      <c r="AQ15" s="247"/>
      <c r="AR15" s="247"/>
      <c r="AS15" s="247"/>
      <c r="AT15" s="247"/>
      <c r="AU15" s="247"/>
      <c r="AV15" s="247"/>
      <c r="AW15" s="247"/>
      <c r="AX15" s="247">
        <v>0</v>
      </c>
      <c r="AY15" s="250">
        <v>0</v>
      </c>
      <c r="AZ15" s="250">
        <v>0</v>
      </c>
      <c r="BA15" s="250">
        <v>0</v>
      </c>
      <c r="BB15" s="250">
        <v>0</v>
      </c>
      <c r="BC15" s="250">
        <f t="shared" ref="BC15:BC37" si="79">AX15-(AY15+AZ15+BA15+BB15)</f>
        <v>0</v>
      </c>
      <c r="BD15" s="247"/>
      <c r="BE15" s="247"/>
      <c r="BF15" s="247"/>
      <c r="BG15" s="247"/>
      <c r="BH15" s="247"/>
      <c r="BI15" s="65"/>
      <c r="BJ15" s="247"/>
      <c r="BK15" s="247"/>
      <c r="BL15" s="102">
        <v>2000</v>
      </c>
      <c r="BM15" s="249">
        <v>0</v>
      </c>
      <c r="BN15" s="102">
        <v>2000</v>
      </c>
      <c r="BO15" s="249">
        <v>0</v>
      </c>
      <c r="BP15" s="249">
        <v>0</v>
      </c>
      <c r="BQ15" s="250">
        <f t="shared" ref="BQ15:BQ37" si="80">BL15-(BM15+BN15+BO15+BP15)</f>
        <v>0</v>
      </c>
      <c r="BR15" s="247"/>
      <c r="BS15" s="247"/>
      <c r="BT15" s="247"/>
      <c r="BU15" s="247"/>
      <c r="BV15" s="247"/>
      <c r="BW15" s="247"/>
      <c r="BX15" s="247"/>
      <c r="BY15" s="247"/>
      <c r="BZ15" s="247">
        <v>0</v>
      </c>
      <c r="CA15" s="247">
        <v>0</v>
      </c>
      <c r="CB15" s="247">
        <v>0</v>
      </c>
      <c r="CC15" s="247">
        <v>0</v>
      </c>
      <c r="CD15" s="247">
        <v>0</v>
      </c>
      <c r="CE15" s="247">
        <v>0</v>
      </c>
      <c r="CF15" s="247">
        <v>0</v>
      </c>
      <c r="CG15" s="247">
        <v>0</v>
      </c>
      <c r="CH15" s="247">
        <v>0</v>
      </c>
      <c r="CI15" s="247">
        <v>0</v>
      </c>
      <c r="CJ15" s="247">
        <v>0</v>
      </c>
      <c r="CK15" s="247">
        <v>0</v>
      </c>
      <c r="CL15" s="247">
        <v>0</v>
      </c>
      <c r="CM15" s="247">
        <v>0</v>
      </c>
      <c r="CN15" s="247">
        <v>0</v>
      </c>
      <c r="CO15" s="247">
        <v>0</v>
      </c>
      <c r="CP15" s="247">
        <v>0</v>
      </c>
      <c r="CQ15" s="247">
        <v>0</v>
      </c>
      <c r="CR15" s="247">
        <v>0</v>
      </c>
      <c r="CS15" s="250">
        <f t="shared" ref="CS15:CS37" si="81">CN15-(CO15+CP15+CQ15+CR15)</f>
        <v>0</v>
      </c>
      <c r="CT15" s="247"/>
      <c r="CU15" s="247"/>
      <c r="CV15" s="247"/>
      <c r="CW15" s="247"/>
      <c r="CX15" s="247"/>
      <c r="CY15" s="252">
        <v>12</v>
      </c>
      <c r="CZ15" s="253"/>
      <c r="DA15" s="253"/>
      <c r="DB15" s="253">
        <f t="shared" ref="DB15:DB36" si="82">DC15+DD15+DE15+DF15</f>
        <v>190200</v>
      </c>
      <c r="DC15" s="252">
        <v>36000</v>
      </c>
      <c r="DD15" s="252">
        <v>49800</v>
      </c>
      <c r="DE15" s="252">
        <v>52200</v>
      </c>
      <c r="DF15" s="252">
        <v>52200</v>
      </c>
      <c r="DG15" s="250">
        <f t="shared" ref="DG15:DG37" si="83">DB15-(DC15+DD15+DE15+DF15)</f>
        <v>0</v>
      </c>
      <c r="DH15" s="247"/>
      <c r="DI15" s="247">
        <f t="shared" ref="DI15:DI37" si="84">H15+V15+AJ15+BL15+CN15+DB15</f>
        <v>1708820</v>
      </c>
      <c r="DJ15" s="247">
        <f t="shared" si="68"/>
        <v>103080</v>
      </c>
      <c r="DK15" s="247">
        <f t="shared" si="68"/>
        <v>118880</v>
      </c>
      <c r="DL15" s="247">
        <f t="shared" si="68"/>
        <v>743430</v>
      </c>
      <c r="DM15" s="247">
        <f t="shared" si="68"/>
        <v>743430</v>
      </c>
      <c r="DN15" s="247"/>
      <c r="DO15" s="247"/>
      <c r="DP15" s="247"/>
      <c r="DQ15" s="247"/>
      <c r="DR15" s="247"/>
      <c r="DS15" s="247"/>
      <c r="DT15" s="247"/>
      <c r="DU15" s="247">
        <v>0</v>
      </c>
      <c r="DV15" s="247">
        <v>0</v>
      </c>
      <c r="DW15" s="247">
        <v>0</v>
      </c>
      <c r="DX15" s="247">
        <v>0</v>
      </c>
      <c r="DY15" s="247">
        <v>0</v>
      </c>
      <c r="DZ15" s="247">
        <v>0</v>
      </c>
      <c r="EA15" s="247">
        <v>0</v>
      </c>
      <c r="EB15" s="247">
        <v>0</v>
      </c>
      <c r="EC15" s="250">
        <f t="shared" ref="EC15:EC37" si="85">DX15-(DY15+DZ15+EA15+EB15)</f>
        <v>0</v>
      </c>
      <c r="ED15" s="247"/>
      <c r="EE15" s="247"/>
      <c r="EF15" s="247"/>
      <c r="EG15" s="65">
        <v>1</v>
      </c>
      <c r="EH15" s="247"/>
      <c r="EI15" s="247"/>
      <c r="EJ15" s="247">
        <v>25000</v>
      </c>
      <c r="EK15" s="249">
        <v>0</v>
      </c>
      <c r="EL15" s="249">
        <v>0</v>
      </c>
      <c r="EM15" s="249">
        <v>25000</v>
      </c>
      <c r="EN15" s="249">
        <v>0</v>
      </c>
      <c r="EO15" s="250">
        <f t="shared" ref="EO15:EO37" si="86">EJ15-(EK15+EL15+EM15+EN15)</f>
        <v>0</v>
      </c>
      <c r="EP15" s="247"/>
      <c r="EQ15" s="247"/>
      <c r="ER15" s="247"/>
      <c r="ES15" s="247">
        <v>1</v>
      </c>
      <c r="ET15" s="247"/>
      <c r="EU15" s="247"/>
      <c r="EV15" s="247">
        <v>25000</v>
      </c>
      <c r="EW15" s="249">
        <v>0</v>
      </c>
      <c r="EX15" s="249">
        <v>25000</v>
      </c>
      <c r="EY15" s="249">
        <v>0</v>
      </c>
      <c r="EZ15" s="249">
        <v>0</v>
      </c>
      <c r="FA15" s="250">
        <f t="shared" ref="FA15:FA37" si="87">EV15-(EW15+EX15+EY15+EZ15)</f>
        <v>0</v>
      </c>
      <c r="FB15" s="247"/>
      <c r="FC15" s="247"/>
      <c r="FD15" s="247"/>
      <c r="FE15" s="247">
        <v>20</v>
      </c>
      <c r="FF15" s="247"/>
      <c r="FG15" s="247"/>
      <c r="FH15" s="247">
        <v>200000</v>
      </c>
      <c r="FI15" s="249">
        <v>0</v>
      </c>
      <c r="FJ15" s="249">
        <v>200000</v>
      </c>
      <c r="FK15" s="249">
        <v>0</v>
      </c>
      <c r="FL15" s="249">
        <v>0</v>
      </c>
      <c r="FM15" s="250">
        <f t="shared" ref="FM15:FM37" si="88">FH15-(FI15+FJ15+FK15+FL15)</f>
        <v>0</v>
      </c>
      <c r="FN15" s="247"/>
      <c r="FO15" s="247"/>
      <c r="FP15" s="247"/>
      <c r="FQ15" s="247"/>
      <c r="FR15" s="247"/>
      <c r="FS15" s="254">
        <v>105</v>
      </c>
      <c r="FT15" s="247"/>
      <c r="FU15" s="247"/>
      <c r="FV15" s="247">
        <v>1050000</v>
      </c>
      <c r="FW15" s="249">
        <v>0</v>
      </c>
      <c r="FX15" s="247">
        <v>1050000</v>
      </c>
      <c r="FY15" s="249">
        <v>0</v>
      </c>
      <c r="FZ15" s="249">
        <v>0</v>
      </c>
      <c r="GA15" s="250">
        <f t="shared" ref="GA15:GA37" si="89">FV15-(FW15+FX15+FY15+FZ15)</f>
        <v>0</v>
      </c>
      <c r="GB15" s="247"/>
      <c r="GC15" s="247">
        <f t="shared" ref="GC15:GC37" si="90">DX15+EJ15+EV15+FH15+FV15</f>
        <v>1300000</v>
      </c>
      <c r="GD15" s="247">
        <f t="shared" si="69"/>
        <v>0</v>
      </c>
      <c r="GE15" s="247">
        <f t="shared" si="69"/>
        <v>1275000</v>
      </c>
      <c r="GF15" s="247">
        <f t="shared" si="69"/>
        <v>25000</v>
      </c>
      <c r="GG15" s="247">
        <f t="shared" si="69"/>
        <v>0</v>
      </c>
      <c r="GH15" s="247"/>
      <c r="GI15" s="247"/>
      <c r="GJ15" s="247"/>
      <c r="GK15" s="247"/>
      <c r="GL15" s="247"/>
      <c r="GM15" s="247"/>
      <c r="GN15" s="247"/>
      <c r="GO15" s="247">
        <v>0</v>
      </c>
      <c r="GP15" s="247">
        <v>0</v>
      </c>
      <c r="GQ15" s="247">
        <v>0</v>
      </c>
      <c r="GR15" s="247">
        <v>0</v>
      </c>
      <c r="GS15" s="247">
        <v>0</v>
      </c>
      <c r="GT15" s="247">
        <v>0</v>
      </c>
      <c r="GU15" s="249">
        <v>0</v>
      </c>
      <c r="GV15" s="249">
        <v>0</v>
      </c>
      <c r="GW15" s="250">
        <f t="shared" ref="GW15:GW38" si="91">GR14-(GS14+GT14+GU14+GV14)</f>
        <v>0</v>
      </c>
      <c r="GX15" s="247"/>
      <c r="GY15" s="247"/>
      <c r="GZ15" s="247"/>
      <c r="HA15" s="247"/>
      <c r="HB15" s="247"/>
      <c r="HC15" s="247"/>
      <c r="HD15" s="247">
        <v>0</v>
      </c>
      <c r="HE15" s="249">
        <v>0</v>
      </c>
      <c r="HF15" s="249">
        <v>0</v>
      </c>
      <c r="HG15" s="249">
        <v>0</v>
      </c>
      <c r="HH15" s="249">
        <v>0</v>
      </c>
      <c r="HI15" s="250">
        <f t="shared" ref="HI15:HI38" si="92">HD14-(HE14+HF14+HG14+HH14)</f>
        <v>0</v>
      </c>
      <c r="HJ15" s="247"/>
      <c r="HK15" s="247"/>
      <c r="HL15" s="247"/>
      <c r="HM15" s="247">
        <v>1</v>
      </c>
      <c r="HN15" s="247"/>
      <c r="HO15" s="247"/>
      <c r="HP15" s="247">
        <v>50000</v>
      </c>
      <c r="HQ15" s="249">
        <v>0</v>
      </c>
      <c r="HR15" s="249">
        <v>0</v>
      </c>
      <c r="HS15" s="249">
        <v>50000</v>
      </c>
      <c r="HT15" s="249">
        <v>0</v>
      </c>
      <c r="HU15" s="250">
        <f t="shared" ref="HU15:HU38" si="93">HP14-(HQ14+HR14+HS14+HT14)</f>
        <v>0</v>
      </c>
      <c r="HV15" s="247"/>
      <c r="HW15" s="247"/>
      <c r="HX15" s="247"/>
      <c r="HY15" s="247">
        <v>1</v>
      </c>
      <c r="HZ15" s="247"/>
      <c r="IA15" s="247"/>
      <c r="IB15" s="247">
        <v>50000</v>
      </c>
      <c r="IC15" s="249">
        <v>0</v>
      </c>
      <c r="ID15" s="249">
        <v>50000</v>
      </c>
      <c r="IE15" s="249">
        <v>0</v>
      </c>
      <c r="IF15" s="249">
        <v>0</v>
      </c>
      <c r="IG15" s="250">
        <f t="shared" ref="IG15:IG38" si="94">IB14-(IC14+ID14+IE14+IF14)</f>
        <v>0</v>
      </c>
      <c r="IH15" s="247"/>
      <c r="II15" s="247"/>
      <c r="IJ15" s="247"/>
      <c r="IK15" s="247">
        <v>0</v>
      </c>
      <c r="IL15" s="247">
        <v>0</v>
      </c>
      <c r="IM15" s="247">
        <v>0</v>
      </c>
      <c r="IN15" s="247">
        <v>0</v>
      </c>
      <c r="IO15" s="247">
        <v>0</v>
      </c>
      <c r="IP15" s="247">
        <v>0</v>
      </c>
      <c r="IQ15" s="247">
        <v>0</v>
      </c>
      <c r="IR15" s="247">
        <v>0</v>
      </c>
      <c r="IS15" s="250">
        <f t="shared" ref="IS15:IS38" si="95">IN14-(IO14+IP14+IQ14+IR14)</f>
        <v>0</v>
      </c>
      <c r="IT15" s="247"/>
      <c r="IU15" s="247">
        <f t="shared" ref="IU15:IU37" si="96">GR15+HP15+IB15+IN15</f>
        <v>100000</v>
      </c>
      <c r="IV15" s="247">
        <f t="shared" si="70"/>
        <v>0</v>
      </c>
      <c r="IW15" s="247">
        <f t="shared" si="70"/>
        <v>50000</v>
      </c>
      <c r="IX15" s="247">
        <f t="shared" si="70"/>
        <v>50000</v>
      </c>
      <c r="IY15" s="247">
        <f t="shared" si="70"/>
        <v>0</v>
      </c>
      <c r="IZ15" s="247"/>
      <c r="JA15" s="247"/>
      <c r="JB15" s="247"/>
      <c r="JC15" s="247"/>
      <c r="JD15" s="247"/>
      <c r="JE15" s="247"/>
      <c r="JF15" s="247"/>
      <c r="JG15" s="250"/>
      <c r="JH15" s="250"/>
      <c r="JI15" s="250"/>
      <c r="JJ15" s="250"/>
      <c r="JK15" s="250"/>
      <c r="JL15" s="247"/>
      <c r="JM15" s="247"/>
      <c r="JN15" s="247"/>
      <c r="JO15" s="247"/>
      <c r="JP15" s="247"/>
      <c r="JQ15" s="247"/>
      <c r="JR15" s="247"/>
      <c r="JS15" s="250"/>
      <c r="JT15" s="250"/>
      <c r="JU15" s="250"/>
      <c r="JV15" s="250"/>
      <c r="JW15" s="250"/>
      <c r="JX15" s="247"/>
      <c r="JY15" s="247"/>
      <c r="JZ15" s="247"/>
      <c r="KA15" s="247"/>
      <c r="KB15" s="247"/>
      <c r="KC15" s="247"/>
      <c r="KD15" s="247"/>
      <c r="KE15" s="247"/>
      <c r="KF15" s="247">
        <v>0</v>
      </c>
      <c r="KG15" s="250">
        <v>0</v>
      </c>
      <c r="KH15" s="250">
        <v>0</v>
      </c>
      <c r="KI15" s="250">
        <v>0</v>
      </c>
      <c r="KJ15" s="250">
        <v>0</v>
      </c>
      <c r="KK15" s="250">
        <f>KF15-(KG15+KH15+KI15+KJ15)</f>
        <v>0</v>
      </c>
      <c r="KL15" s="247"/>
      <c r="KM15" s="247"/>
      <c r="KN15" s="247"/>
      <c r="KO15" s="247"/>
      <c r="KP15" s="247"/>
      <c r="KQ15" s="247"/>
      <c r="KR15" s="247"/>
      <c r="KS15" s="247"/>
      <c r="KT15" s="247"/>
      <c r="KU15" s="250"/>
      <c r="KV15" s="250"/>
      <c r="KW15" s="250"/>
      <c r="KX15" s="250"/>
      <c r="KY15" s="250"/>
      <c r="KZ15" s="247"/>
      <c r="LA15" s="247"/>
      <c r="LB15" s="247"/>
      <c r="LC15" s="247"/>
      <c r="LD15" s="247"/>
      <c r="LE15" s="247"/>
      <c r="LF15" s="247"/>
      <c r="LG15" s="247"/>
      <c r="LH15" s="247"/>
      <c r="LI15" s="250"/>
      <c r="LJ15" s="250"/>
      <c r="LK15" s="250"/>
      <c r="LL15" s="250"/>
      <c r="LM15" s="250"/>
      <c r="LN15" s="247"/>
      <c r="LO15" s="247"/>
      <c r="LP15" s="247"/>
      <c r="LQ15" s="247"/>
      <c r="LR15" s="247"/>
      <c r="LS15" s="247"/>
      <c r="LT15" s="247"/>
      <c r="LU15" s="250"/>
      <c r="LV15" s="250"/>
      <c r="LW15" s="250"/>
      <c r="LX15" s="250"/>
      <c r="LY15" s="250"/>
      <c r="LZ15" s="247"/>
      <c r="MA15" s="247"/>
      <c r="MB15" s="247"/>
      <c r="MC15" s="247"/>
      <c r="MD15" s="247"/>
      <c r="ME15" s="247"/>
      <c r="MF15" s="247"/>
      <c r="MG15" s="247">
        <v>0</v>
      </c>
      <c r="MH15" s="247"/>
      <c r="MI15" s="247"/>
      <c r="MJ15" s="247">
        <v>0</v>
      </c>
      <c r="MK15" s="250">
        <v>0</v>
      </c>
      <c r="ML15" s="250">
        <v>0</v>
      </c>
      <c r="MM15" s="250">
        <v>0</v>
      </c>
      <c r="MN15" s="250">
        <v>0</v>
      </c>
      <c r="MO15" s="250"/>
      <c r="MP15" s="247"/>
      <c r="MQ15" s="247"/>
      <c r="MR15" s="247"/>
      <c r="MS15" s="247"/>
      <c r="MT15" s="247"/>
      <c r="MU15" s="247"/>
      <c r="MV15" s="247"/>
      <c r="MW15" s="247"/>
      <c r="MX15" s="247"/>
      <c r="MY15" s="250"/>
      <c r="MZ15" s="250"/>
      <c r="NA15" s="250"/>
      <c r="NB15" s="250"/>
      <c r="NC15" s="250"/>
      <c r="ND15" s="247"/>
      <c r="NE15" s="247"/>
      <c r="NF15" s="247"/>
      <c r="NG15" s="247"/>
      <c r="NH15" s="247"/>
      <c r="NI15" s="247">
        <v>0</v>
      </c>
      <c r="NJ15" s="247"/>
      <c r="NK15" s="247"/>
      <c r="NL15" s="247">
        <v>0</v>
      </c>
      <c r="NM15" s="249">
        <v>0</v>
      </c>
      <c r="NN15" s="249">
        <v>0</v>
      </c>
      <c r="NO15" s="249">
        <v>0</v>
      </c>
      <c r="NP15" s="249">
        <v>0</v>
      </c>
      <c r="NQ15" s="250"/>
      <c r="NR15" s="247"/>
      <c r="NS15" s="247"/>
      <c r="NT15" s="247"/>
      <c r="NU15" s="247"/>
      <c r="NV15" s="247"/>
      <c r="NW15" s="247"/>
      <c r="NX15" s="247"/>
      <c r="NY15" s="250"/>
      <c r="NZ15" s="250"/>
      <c r="OA15" s="250"/>
      <c r="OB15" s="250"/>
      <c r="OC15" s="250"/>
      <c r="OD15" s="250"/>
      <c r="OE15" s="247">
        <f t="shared" ref="OE15:OE36" si="97">MJ15+NL15</f>
        <v>0</v>
      </c>
      <c r="OF15" s="247">
        <f t="shared" si="71"/>
        <v>0</v>
      </c>
      <c r="OG15" s="247">
        <f t="shared" si="71"/>
        <v>0</v>
      </c>
      <c r="OH15" s="247">
        <f t="shared" si="71"/>
        <v>0</v>
      </c>
      <c r="OI15" s="247">
        <f t="shared" si="71"/>
        <v>0</v>
      </c>
      <c r="OJ15" s="247"/>
      <c r="OK15" s="247"/>
      <c r="OL15" s="247"/>
      <c r="OM15" s="247"/>
      <c r="ON15" s="247"/>
      <c r="OO15" s="247"/>
      <c r="OP15" s="247"/>
      <c r="OQ15" s="247"/>
      <c r="OR15" s="247"/>
      <c r="OS15" s="250"/>
      <c r="OT15" s="250"/>
      <c r="OU15" s="250"/>
      <c r="OV15" s="250"/>
      <c r="OW15" s="250"/>
      <c r="OX15" s="247"/>
      <c r="OY15" s="247"/>
      <c r="OZ15" s="247"/>
      <c r="PA15" s="247"/>
      <c r="PB15" s="247"/>
      <c r="PC15" s="247"/>
      <c r="PD15" s="247"/>
      <c r="PE15" s="250"/>
      <c r="PF15" s="250"/>
      <c r="PG15" s="250"/>
      <c r="PH15" s="250"/>
      <c r="PI15" s="250"/>
      <c r="PJ15" s="247"/>
      <c r="PK15" s="247"/>
      <c r="PL15" s="247"/>
      <c r="PM15" s="247"/>
      <c r="PN15" s="247"/>
      <c r="PO15" s="247"/>
      <c r="PP15" s="247"/>
      <c r="PQ15" s="247"/>
      <c r="PR15" s="247">
        <v>0</v>
      </c>
      <c r="PS15" s="249">
        <v>0</v>
      </c>
      <c r="PT15" s="249">
        <v>0</v>
      </c>
      <c r="PU15" s="249">
        <v>0</v>
      </c>
      <c r="PV15" s="249">
        <v>0</v>
      </c>
      <c r="PW15" s="250"/>
      <c r="PX15" s="247"/>
      <c r="PY15" s="247"/>
      <c r="PZ15" s="247"/>
      <c r="QA15" s="247"/>
      <c r="QB15" s="247"/>
      <c r="QC15" s="247"/>
      <c r="QD15" s="247"/>
      <c r="QE15" s="247"/>
      <c r="QF15" s="247">
        <v>0</v>
      </c>
      <c r="QG15" s="249">
        <v>0</v>
      </c>
      <c r="QH15" s="249">
        <v>0</v>
      </c>
      <c r="QI15" s="249">
        <v>0</v>
      </c>
      <c r="QJ15" s="249">
        <v>0</v>
      </c>
      <c r="QK15" s="250"/>
      <c r="QL15" s="247"/>
      <c r="QM15" s="247"/>
      <c r="QN15" s="247"/>
      <c r="QO15" s="247"/>
      <c r="QP15" s="247"/>
      <c r="QQ15" s="247"/>
      <c r="QR15" s="247"/>
      <c r="QS15" s="247"/>
      <c r="QT15" s="247">
        <v>5000</v>
      </c>
      <c r="QU15" s="249">
        <v>0</v>
      </c>
      <c r="QV15" s="249">
        <v>0</v>
      </c>
      <c r="QW15" s="247">
        <v>5000</v>
      </c>
      <c r="QX15" s="249">
        <v>0</v>
      </c>
      <c r="QY15" s="250"/>
      <c r="QZ15" s="247"/>
      <c r="RA15" s="124"/>
      <c r="RB15" s="18"/>
      <c r="RC15" s="5"/>
      <c r="RD15" s="5"/>
      <c r="RE15" s="18"/>
      <c r="RF15" s="18"/>
      <c r="RG15" s="18"/>
      <c r="RH15" s="129">
        <v>0</v>
      </c>
      <c r="RI15" s="130">
        <v>0</v>
      </c>
      <c r="RJ15" s="130">
        <v>0</v>
      </c>
      <c r="RK15" s="130">
        <v>0</v>
      </c>
      <c r="RL15" s="130">
        <v>0</v>
      </c>
      <c r="RM15" s="21"/>
      <c r="RO15" s="18"/>
      <c r="RP15" s="31"/>
      <c r="RQ15" s="18"/>
      <c r="RR15" s="18"/>
      <c r="RS15" s="18"/>
      <c r="RT15" s="18"/>
      <c r="RU15" s="21"/>
      <c r="RV15" s="21"/>
      <c r="RW15" s="21"/>
      <c r="RX15" s="21"/>
      <c r="RY15" s="21"/>
      <c r="RZ15" s="18"/>
      <c r="SA15" s="18"/>
      <c r="SB15" s="18"/>
      <c r="SC15" s="18"/>
      <c r="SD15" s="18"/>
      <c r="SE15" s="18"/>
      <c r="SF15" s="18"/>
      <c r="SG15" s="21"/>
      <c r="SH15" s="21"/>
      <c r="SI15" s="21"/>
      <c r="SJ15" s="21"/>
      <c r="SK15" s="21"/>
      <c r="SL15" s="18"/>
      <c r="SM15" s="18"/>
      <c r="SN15" s="18"/>
      <c r="SO15" s="18"/>
      <c r="SP15" s="18"/>
      <c r="SQ15" s="18"/>
      <c r="SR15" s="18"/>
      <c r="SS15" s="21"/>
      <c r="ST15" s="21"/>
      <c r="SU15" s="21"/>
      <c r="SV15" s="21"/>
      <c r="SW15" s="21"/>
      <c r="SX15" s="18"/>
      <c r="SY15" s="18"/>
      <c r="SZ15" s="18"/>
      <c r="TA15" s="18"/>
      <c r="TB15" s="18"/>
      <c r="TC15" s="18"/>
      <c r="TD15" s="18"/>
      <c r="TE15" s="21"/>
      <c r="TF15" s="21"/>
      <c r="TG15" s="21"/>
      <c r="TH15" s="21"/>
      <c r="TI15" s="21"/>
      <c r="TJ15" s="18"/>
      <c r="TK15" s="18"/>
      <c r="TL15" s="18"/>
      <c r="TM15" s="18"/>
      <c r="TN15" s="18"/>
      <c r="TO15" s="18"/>
      <c r="TP15" s="18"/>
      <c r="TQ15" s="21"/>
      <c r="TR15" s="21"/>
      <c r="TS15" s="21"/>
      <c r="TT15" s="21"/>
      <c r="TU15" s="21"/>
      <c r="TV15" s="18"/>
      <c r="TW15" s="18"/>
      <c r="TX15" s="18"/>
      <c r="TY15" s="18"/>
      <c r="TZ15" s="18"/>
      <c r="UA15" s="18"/>
      <c r="UB15" s="18"/>
      <c r="UC15" s="126"/>
      <c r="UD15" s="21"/>
      <c r="UE15" s="21"/>
      <c r="UF15" s="21"/>
      <c r="UG15" s="21"/>
      <c r="UI15" s="18"/>
      <c r="UJ15" s="18"/>
      <c r="UK15" s="18"/>
      <c r="UL15" s="18"/>
      <c r="UM15" s="18"/>
      <c r="UN15" s="129">
        <v>0</v>
      </c>
      <c r="UO15" s="130">
        <v>0</v>
      </c>
      <c r="UP15" s="130">
        <v>0</v>
      </c>
      <c r="UQ15" s="130">
        <v>0</v>
      </c>
      <c r="UR15" s="130">
        <v>0</v>
      </c>
      <c r="US15" s="21"/>
      <c r="UU15" s="182">
        <f t="shared" ref="UU15:UU37" si="98">QT15</f>
        <v>5000</v>
      </c>
      <c r="UV15" s="182">
        <f t="shared" si="72"/>
        <v>0</v>
      </c>
      <c r="UW15" s="182">
        <f t="shared" si="72"/>
        <v>0</v>
      </c>
      <c r="UX15" s="182">
        <f t="shared" si="72"/>
        <v>5000</v>
      </c>
      <c r="UY15" s="182">
        <f t="shared" si="72"/>
        <v>0</v>
      </c>
      <c r="VA15" s="185">
        <f t="shared" ref="VA15:VA37" si="99">DI15+GC15+IU15+OE15+UU15</f>
        <v>3113820</v>
      </c>
      <c r="VB15" s="185">
        <f t="shared" si="73"/>
        <v>103080</v>
      </c>
      <c r="VC15" s="185">
        <f t="shared" si="73"/>
        <v>1443880</v>
      </c>
      <c r="VD15" s="185">
        <f t="shared" si="73"/>
        <v>823430</v>
      </c>
      <c r="VE15" s="185">
        <f t="shared" si="73"/>
        <v>743430</v>
      </c>
      <c r="VG15" s="257">
        <f t="shared" si="66"/>
        <v>3113820</v>
      </c>
      <c r="VH15" s="257">
        <f t="shared" si="67"/>
        <v>0</v>
      </c>
    </row>
    <row r="16" spans="1:580">
      <c r="A16" s="255">
        <v>3</v>
      </c>
      <c r="B16" s="256" t="s">
        <v>386</v>
      </c>
      <c r="C16" s="247"/>
      <c r="D16" s="247"/>
      <c r="E16" s="102">
        <v>325</v>
      </c>
      <c r="F16" s="247"/>
      <c r="G16" s="247"/>
      <c r="H16" s="247">
        <f t="shared" si="74"/>
        <v>1525700</v>
      </c>
      <c r="I16" s="247">
        <v>0</v>
      </c>
      <c r="J16" s="247">
        <v>0</v>
      </c>
      <c r="K16" s="102">
        <v>762850</v>
      </c>
      <c r="L16" s="102">
        <v>762850</v>
      </c>
      <c r="M16" s="250"/>
      <c r="N16" s="247"/>
      <c r="O16" s="247"/>
      <c r="P16" s="247"/>
      <c r="Q16" s="247"/>
      <c r="R16" s="247"/>
      <c r="S16" s="247">
        <v>0</v>
      </c>
      <c r="T16" s="247">
        <v>0</v>
      </c>
      <c r="U16" s="247">
        <v>0</v>
      </c>
      <c r="V16" s="247">
        <v>0</v>
      </c>
      <c r="W16" s="249">
        <v>0</v>
      </c>
      <c r="X16" s="249">
        <v>0</v>
      </c>
      <c r="Y16" s="249">
        <v>0</v>
      </c>
      <c r="Z16" s="249">
        <v>0</v>
      </c>
      <c r="AA16" s="250"/>
      <c r="AB16" s="247"/>
      <c r="AC16" s="247"/>
      <c r="AD16" s="247"/>
      <c r="AE16" s="247"/>
      <c r="AF16" s="247"/>
      <c r="AG16" s="102">
        <v>325</v>
      </c>
      <c r="AH16" s="247"/>
      <c r="AI16" s="247"/>
      <c r="AJ16" s="251">
        <f t="shared" si="77"/>
        <v>335400</v>
      </c>
      <c r="AK16" s="102">
        <v>83850</v>
      </c>
      <c r="AL16" s="102">
        <v>83850</v>
      </c>
      <c r="AM16" s="102">
        <v>83850</v>
      </c>
      <c r="AN16" s="102">
        <v>83850</v>
      </c>
      <c r="AO16" s="250"/>
      <c r="AP16" s="247"/>
      <c r="AQ16" s="247"/>
      <c r="AR16" s="247"/>
      <c r="AS16" s="247"/>
      <c r="AT16" s="247"/>
      <c r="AU16" s="247"/>
      <c r="AV16" s="247"/>
      <c r="AW16" s="247"/>
      <c r="AX16" s="247"/>
      <c r="AY16" s="250"/>
      <c r="AZ16" s="250"/>
      <c r="BA16" s="250"/>
      <c r="BB16" s="250"/>
      <c r="BC16" s="250"/>
      <c r="BD16" s="247"/>
      <c r="BE16" s="247"/>
      <c r="BF16" s="247"/>
      <c r="BG16" s="247"/>
      <c r="BH16" s="247"/>
      <c r="BI16" s="65"/>
      <c r="BJ16" s="247"/>
      <c r="BK16" s="247"/>
      <c r="BL16" s="102">
        <v>2000</v>
      </c>
      <c r="BM16" s="249"/>
      <c r="BN16" s="102">
        <v>2000</v>
      </c>
      <c r="BO16" s="249"/>
      <c r="BP16" s="249"/>
      <c r="BQ16" s="250"/>
      <c r="BR16" s="247"/>
      <c r="BS16" s="247"/>
      <c r="BT16" s="247"/>
      <c r="BU16" s="247"/>
      <c r="BV16" s="247"/>
      <c r="BW16" s="247"/>
      <c r="BX16" s="247"/>
      <c r="BY16" s="247"/>
      <c r="BZ16" s="247">
        <v>0</v>
      </c>
      <c r="CA16" s="247">
        <v>0</v>
      </c>
      <c r="CB16" s="247">
        <v>0</v>
      </c>
      <c r="CC16" s="247">
        <v>0</v>
      </c>
      <c r="CD16" s="247">
        <v>0</v>
      </c>
      <c r="CE16" s="247">
        <v>0</v>
      </c>
      <c r="CF16" s="247">
        <v>0</v>
      </c>
      <c r="CG16" s="247">
        <v>0</v>
      </c>
      <c r="CH16" s="247">
        <v>0</v>
      </c>
      <c r="CI16" s="247">
        <v>0</v>
      </c>
      <c r="CJ16" s="247">
        <v>0</v>
      </c>
      <c r="CK16" s="247">
        <v>0</v>
      </c>
      <c r="CL16" s="247">
        <v>0</v>
      </c>
      <c r="CM16" s="247">
        <v>0</v>
      </c>
      <c r="CN16" s="247">
        <v>0</v>
      </c>
      <c r="CO16" s="247">
        <v>0</v>
      </c>
      <c r="CP16" s="247">
        <v>0</v>
      </c>
      <c r="CQ16" s="247">
        <v>0</v>
      </c>
      <c r="CR16" s="247">
        <v>0</v>
      </c>
      <c r="CS16" s="250"/>
      <c r="CT16" s="247"/>
      <c r="CU16" s="247"/>
      <c r="CV16" s="247"/>
      <c r="CW16" s="247"/>
      <c r="CX16" s="247"/>
      <c r="CY16" s="252">
        <v>16</v>
      </c>
      <c r="CZ16" s="253"/>
      <c r="DA16" s="253"/>
      <c r="DB16" s="253">
        <f t="shared" si="82"/>
        <v>166800</v>
      </c>
      <c r="DC16" s="252">
        <v>0</v>
      </c>
      <c r="DD16" s="252">
        <v>54000</v>
      </c>
      <c r="DE16" s="252">
        <v>56400</v>
      </c>
      <c r="DF16" s="252">
        <v>56400</v>
      </c>
      <c r="DG16" s="250"/>
      <c r="DH16" s="247"/>
      <c r="DI16" s="247">
        <f t="shared" si="84"/>
        <v>2029900</v>
      </c>
      <c r="DJ16" s="247">
        <f t="shared" si="68"/>
        <v>83850</v>
      </c>
      <c r="DK16" s="247">
        <f t="shared" si="68"/>
        <v>139850</v>
      </c>
      <c r="DL16" s="247">
        <f t="shared" si="68"/>
        <v>903100</v>
      </c>
      <c r="DM16" s="247">
        <f t="shared" si="68"/>
        <v>903100</v>
      </c>
      <c r="DN16" s="247"/>
      <c r="DO16" s="247"/>
      <c r="DP16" s="247"/>
      <c r="DQ16" s="247"/>
      <c r="DR16" s="247"/>
      <c r="DS16" s="247"/>
      <c r="DT16" s="247"/>
      <c r="DU16" s="247">
        <v>0</v>
      </c>
      <c r="DV16" s="247">
        <v>0</v>
      </c>
      <c r="DW16" s="247">
        <v>0</v>
      </c>
      <c r="DX16" s="247">
        <v>0</v>
      </c>
      <c r="DY16" s="247">
        <v>0</v>
      </c>
      <c r="DZ16" s="247">
        <v>0</v>
      </c>
      <c r="EA16" s="247">
        <v>0</v>
      </c>
      <c r="EB16" s="247">
        <v>0</v>
      </c>
      <c r="EC16" s="250"/>
      <c r="ED16" s="247"/>
      <c r="EE16" s="247"/>
      <c r="EF16" s="247"/>
      <c r="EG16" s="65">
        <v>1</v>
      </c>
      <c r="EH16" s="247"/>
      <c r="EI16" s="247"/>
      <c r="EJ16" s="247">
        <v>25000</v>
      </c>
      <c r="EK16" s="249">
        <v>0</v>
      </c>
      <c r="EL16" s="249">
        <v>0</v>
      </c>
      <c r="EM16" s="249">
        <v>25000</v>
      </c>
      <c r="EN16" s="249">
        <v>0</v>
      </c>
      <c r="EO16" s="250"/>
      <c r="EP16" s="247"/>
      <c r="EQ16" s="247"/>
      <c r="ER16" s="247"/>
      <c r="ES16" s="247">
        <v>2</v>
      </c>
      <c r="ET16" s="247"/>
      <c r="EU16" s="247"/>
      <c r="EV16" s="247">
        <v>50000</v>
      </c>
      <c r="EW16" s="249">
        <v>0</v>
      </c>
      <c r="EX16" s="249">
        <v>50000</v>
      </c>
      <c r="EY16" s="249">
        <v>0</v>
      </c>
      <c r="EZ16" s="249">
        <v>0</v>
      </c>
      <c r="FA16" s="250"/>
      <c r="FB16" s="247"/>
      <c r="FC16" s="247"/>
      <c r="FD16" s="247"/>
      <c r="FE16" s="247">
        <v>18</v>
      </c>
      <c r="FF16" s="247"/>
      <c r="FG16" s="247"/>
      <c r="FH16" s="247">
        <v>180000</v>
      </c>
      <c r="FI16" s="249">
        <v>0</v>
      </c>
      <c r="FJ16" s="249">
        <v>180000</v>
      </c>
      <c r="FK16" s="249">
        <v>0</v>
      </c>
      <c r="FL16" s="249">
        <v>0</v>
      </c>
      <c r="FM16" s="250"/>
      <c r="FN16" s="247"/>
      <c r="FO16" s="247"/>
      <c r="FP16" s="247"/>
      <c r="FQ16" s="247"/>
      <c r="FR16" s="247"/>
      <c r="FS16" s="254">
        <v>95</v>
      </c>
      <c r="FT16" s="247"/>
      <c r="FU16" s="247"/>
      <c r="FV16" s="247">
        <v>950000</v>
      </c>
      <c r="FW16" s="249"/>
      <c r="FX16" s="247">
        <v>950000</v>
      </c>
      <c r="FY16" s="249"/>
      <c r="FZ16" s="249"/>
      <c r="GA16" s="250"/>
      <c r="GB16" s="247"/>
      <c r="GC16" s="247">
        <f t="shared" si="90"/>
        <v>1205000</v>
      </c>
      <c r="GD16" s="247">
        <f t="shared" si="69"/>
        <v>0</v>
      </c>
      <c r="GE16" s="247">
        <f t="shared" si="69"/>
        <v>1180000</v>
      </c>
      <c r="GF16" s="247">
        <f t="shared" si="69"/>
        <v>25000</v>
      </c>
      <c r="GG16" s="247">
        <f t="shared" si="69"/>
        <v>0</v>
      </c>
      <c r="GH16" s="247"/>
      <c r="GI16" s="247"/>
      <c r="GJ16" s="247"/>
      <c r="GK16" s="247"/>
      <c r="GL16" s="247"/>
      <c r="GM16" s="247"/>
      <c r="GN16" s="247"/>
      <c r="GO16" s="247">
        <v>0</v>
      </c>
      <c r="GP16" s="247">
        <v>0</v>
      </c>
      <c r="GQ16" s="247">
        <v>0</v>
      </c>
      <c r="GR16" s="247">
        <v>0</v>
      </c>
      <c r="GS16" s="247">
        <v>0</v>
      </c>
      <c r="GT16" s="247">
        <v>0</v>
      </c>
      <c r="GU16" s="249"/>
      <c r="GV16" s="249"/>
      <c r="GW16" s="250"/>
      <c r="GX16" s="247"/>
      <c r="GY16" s="247"/>
      <c r="GZ16" s="247"/>
      <c r="HA16" s="247"/>
      <c r="HB16" s="247"/>
      <c r="HC16" s="247"/>
      <c r="HD16" s="247"/>
      <c r="HE16" s="249"/>
      <c r="HF16" s="249"/>
      <c r="HG16" s="249"/>
      <c r="HH16" s="249"/>
      <c r="HI16" s="250"/>
      <c r="HJ16" s="247"/>
      <c r="HK16" s="247"/>
      <c r="HL16" s="247"/>
      <c r="HM16" s="247">
        <v>1</v>
      </c>
      <c r="HN16" s="247"/>
      <c r="HO16" s="247"/>
      <c r="HP16" s="247">
        <v>50000</v>
      </c>
      <c r="HQ16" s="249">
        <v>0</v>
      </c>
      <c r="HR16" s="249">
        <v>0</v>
      </c>
      <c r="HS16" s="249">
        <v>50000</v>
      </c>
      <c r="HT16" s="249">
        <v>0</v>
      </c>
      <c r="HU16" s="250"/>
      <c r="HV16" s="247"/>
      <c r="HW16" s="247"/>
      <c r="HX16" s="247"/>
      <c r="HY16" s="247">
        <v>2</v>
      </c>
      <c r="HZ16" s="247"/>
      <c r="IA16" s="247"/>
      <c r="IB16" s="247">
        <v>100000</v>
      </c>
      <c r="IC16" s="249">
        <v>0</v>
      </c>
      <c r="ID16" s="249">
        <v>100000</v>
      </c>
      <c r="IE16" s="249">
        <v>0</v>
      </c>
      <c r="IF16" s="249">
        <v>0</v>
      </c>
      <c r="IG16" s="250"/>
      <c r="IH16" s="247"/>
      <c r="II16" s="247"/>
      <c r="IJ16" s="247"/>
      <c r="IK16" s="247">
        <v>0</v>
      </c>
      <c r="IL16" s="247">
        <v>0</v>
      </c>
      <c r="IM16" s="247">
        <v>0</v>
      </c>
      <c r="IN16" s="247">
        <v>0</v>
      </c>
      <c r="IO16" s="247">
        <v>0</v>
      </c>
      <c r="IP16" s="247">
        <v>0</v>
      </c>
      <c r="IQ16" s="247">
        <v>0</v>
      </c>
      <c r="IR16" s="247">
        <v>0</v>
      </c>
      <c r="IS16" s="250"/>
      <c r="IT16" s="247"/>
      <c r="IU16" s="247">
        <f t="shared" si="96"/>
        <v>150000</v>
      </c>
      <c r="IV16" s="247">
        <f t="shared" si="70"/>
        <v>0</v>
      </c>
      <c r="IW16" s="247">
        <f t="shared" si="70"/>
        <v>100000</v>
      </c>
      <c r="IX16" s="247">
        <f t="shared" si="70"/>
        <v>50000</v>
      </c>
      <c r="IY16" s="247">
        <f t="shared" si="70"/>
        <v>0</v>
      </c>
      <c r="IZ16" s="247"/>
      <c r="JA16" s="247"/>
      <c r="JB16" s="247"/>
      <c r="JC16" s="247"/>
      <c r="JD16" s="247"/>
      <c r="JE16" s="247"/>
      <c r="JF16" s="247"/>
      <c r="JG16" s="250"/>
      <c r="JH16" s="250"/>
      <c r="JI16" s="250"/>
      <c r="JJ16" s="250"/>
      <c r="JK16" s="250"/>
      <c r="JL16" s="247"/>
      <c r="JM16" s="247"/>
      <c r="JN16" s="247"/>
      <c r="JO16" s="247"/>
      <c r="JP16" s="247"/>
      <c r="JQ16" s="247"/>
      <c r="JR16" s="247"/>
      <c r="JS16" s="250"/>
      <c r="JT16" s="250"/>
      <c r="JU16" s="250"/>
      <c r="JV16" s="250"/>
      <c r="JW16" s="250"/>
      <c r="JX16" s="247"/>
      <c r="JY16" s="247"/>
      <c r="JZ16" s="247"/>
      <c r="KA16" s="247"/>
      <c r="KB16" s="247"/>
      <c r="KC16" s="247"/>
      <c r="KD16" s="247"/>
      <c r="KE16" s="247"/>
      <c r="KF16" s="247"/>
      <c r="KG16" s="250"/>
      <c r="KH16" s="250"/>
      <c r="KI16" s="250"/>
      <c r="KJ16" s="250"/>
      <c r="KK16" s="250"/>
      <c r="KL16" s="247"/>
      <c r="KM16" s="247"/>
      <c r="KN16" s="247"/>
      <c r="KO16" s="247"/>
      <c r="KP16" s="247"/>
      <c r="KQ16" s="247"/>
      <c r="KR16" s="247"/>
      <c r="KS16" s="247"/>
      <c r="KT16" s="247"/>
      <c r="KU16" s="250"/>
      <c r="KV16" s="250"/>
      <c r="KW16" s="250"/>
      <c r="KX16" s="250"/>
      <c r="KY16" s="250"/>
      <c r="KZ16" s="247"/>
      <c r="LA16" s="247"/>
      <c r="LB16" s="247"/>
      <c r="LC16" s="247"/>
      <c r="LD16" s="247"/>
      <c r="LE16" s="247"/>
      <c r="LF16" s="247"/>
      <c r="LG16" s="247"/>
      <c r="LH16" s="247"/>
      <c r="LI16" s="250"/>
      <c r="LJ16" s="250"/>
      <c r="LK16" s="250"/>
      <c r="LL16" s="250"/>
      <c r="LM16" s="250"/>
      <c r="LN16" s="247"/>
      <c r="LO16" s="247"/>
      <c r="LP16" s="247"/>
      <c r="LQ16" s="247"/>
      <c r="LR16" s="247"/>
      <c r="LS16" s="247"/>
      <c r="LT16" s="247"/>
      <c r="LU16" s="250"/>
      <c r="LV16" s="250"/>
      <c r="LW16" s="250"/>
      <c r="LX16" s="250"/>
      <c r="LY16" s="250"/>
      <c r="LZ16" s="247"/>
      <c r="MA16" s="247"/>
      <c r="MB16" s="247"/>
      <c r="MC16" s="247"/>
      <c r="MD16" s="247"/>
      <c r="ME16" s="247"/>
      <c r="MF16" s="247"/>
      <c r="MG16" s="247"/>
      <c r="MH16" s="247"/>
      <c r="MI16" s="247"/>
      <c r="MJ16" s="247"/>
      <c r="MK16" s="250"/>
      <c r="ML16" s="250"/>
      <c r="MM16" s="250"/>
      <c r="MN16" s="250">
        <v>0</v>
      </c>
      <c r="MO16" s="250"/>
      <c r="MP16" s="247"/>
      <c r="MQ16" s="247"/>
      <c r="MR16" s="247"/>
      <c r="MS16" s="247"/>
      <c r="MT16" s="247"/>
      <c r="MU16" s="247"/>
      <c r="MV16" s="247"/>
      <c r="MW16" s="247"/>
      <c r="MX16" s="247"/>
      <c r="MY16" s="250"/>
      <c r="MZ16" s="250"/>
      <c r="NA16" s="250"/>
      <c r="NB16" s="250"/>
      <c r="NC16" s="250"/>
      <c r="ND16" s="247"/>
      <c r="NE16" s="247"/>
      <c r="NF16" s="247"/>
      <c r="NG16" s="247"/>
      <c r="NH16" s="247"/>
      <c r="NI16" s="247">
        <v>0</v>
      </c>
      <c r="NJ16" s="247"/>
      <c r="NK16" s="247"/>
      <c r="NL16" s="247"/>
      <c r="NM16" s="249"/>
      <c r="NN16" s="249"/>
      <c r="NO16" s="249"/>
      <c r="NP16" s="249"/>
      <c r="NQ16" s="250"/>
      <c r="NR16" s="247"/>
      <c r="NS16" s="247"/>
      <c r="NT16" s="247"/>
      <c r="NU16" s="247"/>
      <c r="NV16" s="247"/>
      <c r="NW16" s="247"/>
      <c r="NX16" s="247"/>
      <c r="NY16" s="250"/>
      <c r="NZ16" s="250"/>
      <c r="OA16" s="250"/>
      <c r="OB16" s="250"/>
      <c r="OC16" s="250"/>
      <c r="OD16" s="250"/>
      <c r="OE16" s="247">
        <f t="shared" si="97"/>
        <v>0</v>
      </c>
      <c r="OF16" s="247">
        <f t="shared" si="71"/>
        <v>0</v>
      </c>
      <c r="OG16" s="247">
        <f t="shared" si="71"/>
        <v>0</v>
      </c>
      <c r="OH16" s="247">
        <f t="shared" si="71"/>
        <v>0</v>
      </c>
      <c r="OI16" s="247">
        <f t="shared" si="71"/>
        <v>0</v>
      </c>
      <c r="OJ16" s="247"/>
      <c r="OK16" s="247"/>
      <c r="OL16" s="247"/>
      <c r="OM16" s="247"/>
      <c r="ON16" s="247"/>
      <c r="OO16" s="247"/>
      <c r="OP16" s="247"/>
      <c r="OQ16" s="247"/>
      <c r="OR16" s="247"/>
      <c r="OS16" s="250"/>
      <c r="OT16" s="250"/>
      <c r="OU16" s="250"/>
      <c r="OV16" s="250"/>
      <c r="OW16" s="250"/>
      <c r="OX16" s="247"/>
      <c r="OY16" s="247"/>
      <c r="OZ16" s="247"/>
      <c r="PA16" s="247"/>
      <c r="PB16" s="247"/>
      <c r="PC16" s="247"/>
      <c r="PD16" s="247"/>
      <c r="PE16" s="250"/>
      <c r="PF16" s="250"/>
      <c r="PG16" s="250"/>
      <c r="PH16" s="250"/>
      <c r="PI16" s="250"/>
      <c r="PJ16" s="247"/>
      <c r="PK16" s="247"/>
      <c r="PL16" s="247"/>
      <c r="PM16" s="247"/>
      <c r="PN16" s="247"/>
      <c r="PO16" s="247"/>
      <c r="PP16" s="247"/>
      <c r="PQ16" s="247"/>
      <c r="PR16" s="247"/>
      <c r="PS16" s="249"/>
      <c r="PT16" s="249"/>
      <c r="PU16" s="249"/>
      <c r="PV16" s="249"/>
      <c r="PW16" s="250"/>
      <c r="PX16" s="247"/>
      <c r="PY16" s="247"/>
      <c r="PZ16" s="247"/>
      <c r="QA16" s="247"/>
      <c r="QB16" s="247"/>
      <c r="QC16" s="247"/>
      <c r="QD16" s="247"/>
      <c r="QE16" s="247"/>
      <c r="QF16" s="247"/>
      <c r="QG16" s="249"/>
      <c r="QH16" s="249"/>
      <c r="QI16" s="249"/>
      <c r="QJ16" s="249"/>
      <c r="QK16" s="250"/>
      <c r="QL16" s="247"/>
      <c r="QM16" s="247"/>
      <c r="QN16" s="247"/>
      <c r="QO16" s="247"/>
      <c r="QP16" s="247"/>
      <c r="QQ16" s="247"/>
      <c r="QR16" s="247"/>
      <c r="QS16" s="247"/>
      <c r="QT16" s="247">
        <v>5000</v>
      </c>
      <c r="QU16" s="249"/>
      <c r="QV16" s="249"/>
      <c r="QW16" s="247">
        <v>5000</v>
      </c>
      <c r="QX16" s="249"/>
      <c r="QY16" s="250"/>
      <c r="QZ16" s="247"/>
      <c r="RA16" s="124"/>
      <c r="RB16" s="18"/>
      <c r="RC16" s="5"/>
      <c r="RD16" s="5"/>
      <c r="RE16" s="18"/>
      <c r="RF16" s="18"/>
      <c r="RG16" s="18"/>
      <c r="RH16" s="129"/>
      <c r="RI16" s="130"/>
      <c r="RJ16" s="130"/>
      <c r="RK16" s="130"/>
      <c r="RL16" s="130"/>
      <c r="RM16" s="21"/>
      <c r="RO16" s="18"/>
      <c r="RP16" s="31"/>
      <c r="RQ16" s="18"/>
      <c r="RR16" s="18"/>
      <c r="RS16" s="18"/>
      <c r="RT16" s="18"/>
      <c r="RU16" s="21"/>
      <c r="RV16" s="21"/>
      <c r="RW16" s="21"/>
      <c r="RX16" s="21"/>
      <c r="RY16" s="21"/>
      <c r="RZ16" s="18"/>
      <c r="SA16" s="18"/>
      <c r="SB16" s="18"/>
      <c r="SC16" s="18"/>
      <c r="SD16" s="18"/>
      <c r="SE16" s="18"/>
      <c r="SF16" s="18"/>
      <c r="SG16" s="21"/>
      <c r="SH16" s="21"/>
      <c r="SI16" s="21"/>
      <c r="SJ16" s="21"/>
      <c r="SK16" s="21"/>
      <c r="SL16" s="18"/>
      <c r="SM16" s="18"/>
      <c r="SN16" s="18"/>
      <c r="SO16" s="18"/>
      <c r="SP16" s="18"/>
      <c r="SQ16" s="18"/>
      <c r="SR16" s="18"/>
      <c r="SS16" s="21"/>
      <c r="ST16" s="21"/>
      <c r="SU16" s="21"/>
      <c r="SV16" s="21"/>
      <c r="SW16" s="21"/>
      <c r="SX16" s="18"/>
      <c r="SY16" s="18"/>
      <c r="SZ16" s="18"/>
      <c r="TA16" s="18"/>
      <c r="TB16" s="18"/>
      <c r="TC16" s="18"/>
      <c r="TD16" s="18"/>
      <c r="TE16" s="21"/>
      <c r="TF16" s="21"/>
      <c r="TG16" s="21"/>
      <c r="TH16" s="21"/>
      <c r="TI16" s="21"/>
      <c r="TJ16" s="18"/>
      <c r="TK16" s="18"/>
      <c r="TL16" s="18"/>
      <c r="TM16" s="18"/>
      <c r="TN16" s="18"/>
      <c r="TO16" s="18"/>
      <c r="TP16" s="18"/>
      <c r="TQ16" s="21"/>
      <c r="TR16" s="21"/>
      <c r="TS16" s="21"/>
      <c r="TT16" s="21"/>
      <c r="TU16" s="21"/>
      <c r="TV16" s="18"/>
      <c r="TW16" s="18"/>
      <c r="TX16" s="18"/>
      <c r="TY16" s="18"/>
      <c r="TZ16" s="18"/>
      <c r="UA16" s="18"/>
      <c r="UB16" s="18"/>
      <c r="UC16" s="126"/>
      <c r="UD16" s="21"/>
      <c r="UE16" s="21"/>
      <c r="UF16" s="21"/>
      <c r="UG16" s="21"/>
      <c r="UI16" s="18"/>
      <c r="UJ16" s="18"/>
      <c r="UK16" s="18"/>
      <c r="UL16" s="18"/>
      <c r="UM16" s="18"/>
      <c r="UN16" s="129"/>
      <c r="UO16" s="130"/>
      <c r="UP16" s="130"/>
      <c r="UQ16" s="130"/>
      <c r="UR16" s="130"/>
      <c r="US16" s="21"/>
      <c r="UU16" s="182">
        <f t="shared" si="98"/>
        <v>5000</v>
      </c>
      <c r="UV16" s="182">
        <f t="shared" si="72"/>
        <v>0</v>
      </c>
      <c r="UW16" s="182">
        <f t="shared" si="72"/>
        <v>0</v>
      </c>
      <c r="UX16" s="182">
        <f t="shared" si="72"/>
        <v>5000</v>
      </c>
      <c r="UY16" s="182">
        <f t="shared" si="72"/>
        <v>0</v>
      </c>
      <c r="VA16" s="185">
        <f t="shared" si="99"/>
        <v>3389900</v>
      </c>
      <c r="VB16" s="185">
        <f t="shared" si="73"/>
        <v>83850</v>
      </c>
      <c r="VC16" s="185">
        <f t="shared" si="73"/>
        <v>1419850</v>
      </c>
      <c r="VD16" s="185">
        <f t="shared" si="73"/>
        <v>983100</v>
      </c>
      <c r="VE16" s="185">
        <f t="shared" si="73"/>
        <v>903100</v>
      </c>
      <c r="VG16" s="257">
        <f t="shared" si="66"/>
        <v>3389900</v>
      </c>
      <c r="VH16" s="257">
        <f t="shared" si="67"/>
        <v>0</v>
      </c>
    </row>
    <row r="17" spans="1:580">
      <c r="A17" s="255">
        <v>4</v>
      </c>
      <c r="B17" s="256" t="s">
        <v>387</v>
      </c>
      <c r="C17" s="247"/>
      <c r="D17" s="247"/>
      <c r="E17" s="102">
        <v>243</v>
      </c>
      <c r="F17" s="247"/>
      <c r="G17" s="247"/>
      <c r="H17" s="247">
        <f t="shared" si="74"/>
        <v>1109600</v>
      </c>
      <c r="I17" s="247">
        <v>0</v>
      </c>
      <c r="J17" s="247">
        <v>0</v>
      </c>
      <c r="K17" s="102">
        <v>554800</v>
      </c>
      <c r="L17" s="102">
        <v>554800</v>
      </c>
      <c r="M17" s="250"/>
      <c r="N17" s="247"/>
      <c r="O17" s="247"/>
      <c r="P17" s="247"/>
      <c r="Q17" s="247"/>
      <c r="R17" s="247"/>
      <c r="S17" s="247">
        <v>0</v>
      </c>
      <c r="T17" s="247">
        <v>0</v>
      </c>
      <c r="U17" s="247">
        <v>0</v>
      </c>
      <c r="V17" s="247">
        <v>0</v>
      </c>
      <c r="W17" s="249">
        <v>0</v>
      </c>
      <c r="X17" s="249">
        <v>0</v>
      </c>
      <c r="Y17" s="249">
        <v>0</v>
      </c>
      <c r="Z17" s="249">
        <v>0</v>
      </c>
      <c r="AA17" s="250"/>
      <c r="AB17" s="247"/>
      <c r="AC17" s="247"/>
      <c r="AD17" s="247"/>
      <c r="AE17" s="247"/>
      <c r="AF17" s="247"/>
      <c r="AG17" s="102">
        <v>243</v>
      </c>
      <c r="AH17" s="247"/>
      <c r="AI17" s="247"/>
      <c r="AJ17" s="251">
        <f t="shared" si="77"/>
        <v>250776</v>
      </c>
      <c r="AK17" s="102">
        <v>62694</v>
      </c>
      <c r="AL17" s="102">
        <v>62694</v>
      </c>
      <c r="AM17" s="102">
        <v>62694</v>
      </c>
      <c r="AN17" s="102">
        <v>62694</v>
      </c>
      <c r="AO17" s="250"/>
      <c r="AP17" s="247"/>
      <c r="AQ17" s="247"/>
      <c r="AR17" s="247"/>
      <c r="AS17" s="247"/>
      <c r="AT17" s="247"/>
      <c r="AU17" s="247"/>
      <c r="AV17" s="247"/>
      <c r="AW17" s="247"/>
      <c r="AX17" s="247"/>
      <c r="AY17" s="250"/>
      <c r="AZ17" s="250"/>
      <c r="BA17" s="250"/>
      <c r="BB17" s="250"/>
      <c r="BC17" s="250"/>
      <c r="BD17" s="247"/>
      <c r="BE17" s="247"/>
      <c r="BF17" s="247"/>
      <c r="BG17" s="247"/>
      <c r="BH17" s="247"/>
      <c r="BI17" s="65"/>
      <c r="BJ17" s="247"/>
      <c r="BK17" s="247"/>
      <c r="BL17" s="102">
        <v>2000</v>
      </c>
      <c r="BM17" s="249"/>
      <c r="BN17" s="102">
        <v>2000</v>
      </c>
      <c r="BO17" s="249"/>
      <c r="BP17" s="249"/>
      <c r="BQ17" s="250"/>
      <c r="BR17" s="247"/>
      <c r="BS17" s="247"/>
      <c r="BT17" s="247"/>
      <c r="BU17" s="247"/>
      <c r="BV17" s="247"/>
      <c r="BW17" s="247"/>
      <c r="BX17" s="247"/>
      <c r="BY17" s="247"/>
      <c r="BZ17" s="247">
        <v>0</v>
      </c>
      <c r="CA17" s="247">
        <v>0</v>
      </c>
      <c r="CB17" s="247">
        <v>0</v>
      </c>
      <c r="CC17" s="247">
        <v>0</v>
      </c>
      <c r="CD17" s="247">
        <v>0</v>
      </c>
      <c r="CE17" s="247">
        <v>0</v>
      </c>
      <c r="CF17" s="247">
        <v>0</v>
      </c>
      <c r="CG17" s="247">
        <v>0</v>
      </c>
      <c r="CH17" s="247">
        <v>0</v>
      </c>
      <c r="CI17" s="247">
        <v>0</v>
      </c>
      <c r="CJ17" s="247">
        <v>0</v>
      </c>
      <c r="CK17" s="247">
        <v>0</v>
      </c>
      <c r="CL17" s="247">
        <v>0</v>
      </c>
      <c r="CM17" s="247">
        <v>0</v>
      </c>
      <c r="CN17" s="247">
        <v>0</v>
      </c>
      <c r="CO17" s="247">
        <v>0</v>
      </c>
      <c r="CP17" s="247">
        <v>0</v>
      </c>
      <c r="CQ17" s="247">
        <v>0</v>
      </c>
      <c r="CR17" s="247">
        <v>0</v>
      </c>
      <c r="CS17" s="250"/>
      <c r="CT17" s="247"/>
      <c r="CU17" s="247"/>
      <c r="CV17" s="247"/>
      <c r="CW17" s="247"/>
      <c r="CX17" s="247"/>
      <c r="CY17" s="252">
        <v>12</v>
      </c>
      <c r="CZ17" s="253"/>
      <c r="DA17" s="253"/>
      <c r="DB17" s="253">
        <f t="shared" si="82"/>
        <v>190200</v>
      </c>
      <c r="DC17" s="252">
        <v>36000</v>
      </c>
      <c r="DD17" s="252">
        <v>49800</v>
      </c>
      <c r="DE17" s="252">
        <v>52200</v>
      </c>
      <c r="DF17" s="252">
        <v>52200</v>
      </c>
      <c r="DG17" s="250"/>
      <c r="DH17" s="247"/>
      <c r="DI17" s="247">
        <f t="shared" si="84"/>
        <v>1552576</v>
      </c>
      <c r="DJ17" s="247">
        <f t="shared" si="68"/>
        <v>98694</v>
      </c>
      <c r="DK17" s="247">
        <f t="shared" si="68"/>
        <v>114494</v>
      </c>
      <c r="DL17" s="247">
        <f t="shared" si="68"/>
        <v>669694</v>
      </c>
      <c r="DM17" s="247">
        <f t="shared" si="68"/>
        <v>669694</v>
      </c>
      <c r="DN17" s="247"/>
      <c r="DO17" s="247"/>
      <c r="DP17" s="247"/>
      <c r="DQ17" s="247"/>
      <c r="DR17" s="247"/>
      <c r="DS17" s="247"/>
      <c r="DT17" s="247"/>
      <c r="DU17" s="247">
        <v>0</v>
      </c>
      <c r="DV17" s="247">
        <v>0</v>
      </c>
      <c r="DW17" s="247">
        <v>0</v>
      </c>
      <c r="DX17" s="247">
        <v>0</v>
      </c>
      <c r="DY17" s="247">
        <v>0</v>
      </c>
      <c r="DZ17" s="247">
        <v>0</v>
      </c>
      <c r="EA17" s="247">
        <v>0</v>
      </c>
      <c r="EB17" s="247">
        <v>0</v>
      </c>
      <c r="EC17" s="250"/>
      <c r="ED17" s="247"/>
      <c r="EE17" s="247"/>
      <c r="EF17" s="247"/>
      <c r="EG17" s="65">
        <v>1</v>
      </c>
      <c r="EH17" s="247"/>
      <c r="EI17" s="247"/>
      <c r="EJ17" s="247">
        <v>25000</v>
      </c>
      <c r="EK17" s="249">
        <v>0</v>
      </c>
      <c r="EL17" s="249">
        <v>0</v>
      </c>
      <c r="EM17" s="249">
        <v>25000</v>
      </c>
      <c r="EN17" s="249">
        <v>0</v>
      </c>
      <c r="EO17" s="250"/>
      <c r="EP17" s="247"/>
      <c r="EQ17" s="247"/>
      <c r="ER17" s="247"/>
      <c r="ES17" s="247">
        <v>0</v>
      </c>
      <c r="ET17" s="247"/>
      <c r="EU17" s="247"/>
      <c r="EV17" s="247">
        <v>0</v>
      </c>
      <c r="EW17" s="249">
        <v>0</v>
      </c>
      <c r="EX17" s="249">
        <v>0</v>
      </c>
      <c r="EY17" s="249">
        <v>0</v>
      </c>
      <c r="EZ17" s="249">
        <v>0</v>
      </c>
      <c r="FA17" s="250"/>
      <c r="FB17" s="247"/>
      <c r="FC17" s="247"/>
      <c r="FD17" s="247"/>
      <c r="FE17" s="247">
        <v>13</v>
      </c>
      <c r="FF17" s="247"/>
      <c r="FG17" s="247"/>
      <c r="FH17" s="247">
        <v>130000</v>
      </c>
      <c r="FI17" s="249">
        <v>0</v>
      </c>
      <c r="FJ17" s="249">
        <v>130000</v>
      </c>
      <c r="FK17" s="249">
        <v>0</v>
      </c>
      <c r="FL17" s="249">
        <v>0</v>
      </c>
      <c r="FM17" s="250"/>
      <c r="FN17" s="247"/>
      <c r="FO17" s="247"/>
      <c r="FP17" s="247"/>
      <c r="FQ17" s="247"/>
      <c r="FR17" s="247"/>
      <c r="FS17" s="254">
        <v>71</v>
      </c>
      <c r="FT17" s="247"/>
      <c r="FU17" s="247"/>
      <c r="FV17" s="247">
        <v>710000</v>
      </c>
      <c r="FW17" s="249"/>
      <c r="FX17" s="247">
        <v>710000</v>
      </c>
      <c r="FY17" s="249"/>
      <c r="FZ17" s="249"/>
      <c r="GA17" s="250"/>
      <c r="GB17" s="247"/>
      <c r="GC17" s="247">
        <f t="shared" si="90"/>
        <v>865000</v>
      </c>
      <c r="GD17" s="247">
        <f t="shared" si="69"/>
        <v>0</v>
      </c>
      <c r="GE17" s="247">
        <f t="shared" si="69"/>
        <v>840000</v>
      </c>
      <c r="GF17" s="247">
        <f t="shared" si="69"/>
        <v>25000</v>
      </c>
      <c r="GG17" s="247">
        <f t="shared" si="69"/>
        <v>0</v>
      </c>
      <c r="GH17" s="247"/>
      <c r="GI17" s="247"/>
      <c r="GJ17" s="247"/>
      <c r="GK17" s="247"/>
      <c r="GL17" s="247"/>
      <c r="GM17" s="247"/>
      <c r="GN17" s="247"/>
      <c r="GO17" s="247">
        <v>0</v>
      </c>
      <c r="GP17" s="247">
        <v>0</v>
      </c>
      <c r="GQ17" s="247">
        <v>0</v>
      </c>
      <c r="GR17" s="247">
        <v>0</v>
      </c>
      <c r="GS17" s="247">
        <v>0</v>
      </c>
      <c r="GT17" s="247">
        <v>0</v>
      </c>
      <c r="GU17" s="249"/>
      <c r="GV17" s="249"/>
      <c r="GW17" s="250"/>
      <c r="GX17" s="247"/>
      <c r="GY17" s="247"/>
      <c r="GZ17" s="247"/>
      <c r="HA17" s="247"/>
      <c r="HB17" s="247"/>
      <c r="HC17" s="247"/>
      <c r="HD17" s="247"/>
      <c r="HE17" s="249"/>
      <c r="HF17" s="249"/>
      <c r="HG17" s="249"/>
      <c r="HH17" s="249"/>
      <c r="HI17" s="250"/>
      <c r="HJ17" s="247"/>
      <c r="HK17" s="247"/>
      <c r="HL17" s="247"/>
      <c r="HM17" s="247">
        <v>1</v>
      </c>
      <c r="HN17" s="247"/>
      <c r="HO17" s="247"/>
      <c r="HP17" s="247">
        <v>50000</v>
      </c>
      <c r="HQ17" s="249">
        <v>0</v>
      </c>
      <c r="HR17" s="249">
        <v>0</v>
      </c>
      <c r="HS17" s="249">
        <v>50000</v>
      </c>
      <c r="HT17" s="249">
        <v>0</v>
      </c>
      <c r="HU17" s="250"/>
      <c r="HV17" s="247"/>
      <c r="HW17" s="247"/>
      <c r="HX17" s="247"/>
      <c r="HY17" s="247">
        <v>0</v>
      </c>
      <c r="HZ17" s="247"/>
      <c r="IA17" s="247"/>
      <c r="IB17" s="247">
        <v>0</v>
      </c>
      <c r="IC17" s="249">
        <v>0</v>
      </c>
      <c r="ID17" s="249">
        <v>0</v>
      </c>
      <c r="IE17" s="249">
        <v>0</v>
      </c>
      <c r="IF17" s="249">
        <v>0</v>
      </c>
      <c r="IG17" s="250"/>
      <c r="IH17" s="247"/>
      <c r="II17" s="247"/>
      <c r="IJ17" s="247"/>
      <c r="IK17" s="247">
        <v>0</v>
      </c>
      <c r="IL17" s="247">
        <v>0</v>
      </c>
      <c r="IM17" s="247">
        <v>0</v>
      </c>
      <c r="IN17" s="247">
        <v>0</v>
      </c>
      <c r="IO17" s="247">
        <v>0</v>
      </c>
      <c r="IP17" s="247">
        <v>0</v>
      </c>
      <c r="IQ17" s="247">
        <v>0</v>
      </c>
      <c r="IR17" s="247">
        <v>0</v>
      </c>
      <c r="IS17" s="250"/>
      <c r="IT17" s="247"/>
      <c r="IU17" s="247">
        <f t="shared" si="96"/>
        <v>50000</v>
      </c>
      <c r="IV17" s="247">
        <f t="shared" si="70"/>
        <v>0</v>
      </c>
      <c r="IW17" s="247">
        <f t="shared" si="70"/>
        <v>0</v>
      </c>
      <c r="IX17" s="247">
        <f t="shared" si="70"/>
        <v>50000</v>
      </c>
      <c r="IY17" s="247">
        <f t="shared" si="70"/>
        <v>0</v>
      </c>
      <c r="IZ17" s="247"/>
      <c r="JA17" s="247"/>
      <c r="JB17" s="247"/>
      <c r="JC17" s="247"/>
      <c r="JD17" s="247"/>
      <c r="JE17" s="247"/>
      <c r="JF17" s="247"/>
      <c r="JG17" s="250"/>
      <c r="JH17" s="250"/>
      <c r="JI17" s="250"/>
      <c r="JJ17" s="250"/>
      <c r="JK17" s="250"/>
      <c r="JL17" s="247"/>
      <c r="JM17" s="247"/>
      <c r="JN17" s="247"/>
      <c r="JO17" s="247"/>
      <c r="JP17" s="247"/>
      <c r="JQ17" s="247"/>
      <c r="JR17" s="247"/>
      <c r="JS17" s="250"/>
      <c r="JT17" s="250"/>
      <c r="JU17" s="250"/>
      <c r="JV17" s="250"/>
      <c r="JW17" s="250"/>
      <c r="JX17" s="247"/>
      <c r="JY17" s="247"/>
      <c r="JZ17" s="247"/>
      <c r="KA17" s="247"/>
      <c r="KB17" s="247"/>
      <c r="KC17" s="247"/>
      <c r="KD17" s="247"/>
      <c r="KE17" s="247"/>
      <c r="KF17" s="247"/>
      <c r="KG17" s="250"/>
      <c r="KH17" s="250"/>
      <c r="KI17" s="250"/>
      <c r="KJ17" s="250"/>
      <c r="KK17" s="250"/>
      <c r="KL17" s="247"/>
      <c r="KM17" s="247"/>
      <c r="KN17" s="247"/>
      <c r="KO17" s="247"/>
      <c r="KP17" s="247"/>
      <c r="KQ17" s="247"/>
      <c r="KR17" s="247"/>
      <c r="KS17" s="247"/>
      <c r="KT17" s="247"/>
      <c r="KU17" s="250"/>
      <c r="KV17" s="250"/>
      <c r="KW17" s="250"/>
      <c r="KX17" s="250"/>
      <c r="KY17" s="250"/>
      <c r="KZ17" s="247"/>
      <c r="LA17" s="247"/>
      <c r="LB17" s="247"/>
      <c r="LC17" s="247"/>
      <c r="LD17" s="247"/>
      <c r="LE17" s="247"/>
      <c r="LF17" s="247"/>
      <c r="LG17" s="247"/>
      <c r="LH17" s="247"/>
      <c r="LI17" s="250"/>
      <c r="LJ17" s="250"/>
      <c r="LK17" s="250"/>
      <c r="LL17" s="250"/>
      <c r="LM17" s="250"/>
      <c r="LN17" s="247"/>
      <c r="LO17" s="247"/>
      <c r="LP17" s="247"/>
      <c r="LQ17" s="247"/>
      <c r="LR17" s="247"/>
      <c r="LS17" s="247"/>
      <c r="LT17" s="247"/>
      <c r="LU17" s="250"/>
      <c r="LV17" s="250"/>
      <c r="LW17" s="250"/>
      <c r="LX17" s="250"/>
      <c r="LY17" s="250"/>
      <c r="LZ17" s="247"/>
      <c r="MA17" s="247"/>
      <c r="MB17" s="247"/>
      <c r="MC17" s="247"/>
      <c r="MD17" s="247"/>
      <c r="ME17" s="247"/>
      <c r="MF17" s="247"/>
      <c r="MG17" s="247">
        <v>0</v>
      </c>
      <c r="MH17" s="247"/>
      <c r="MI17" s="247"/>
      <c r="MJ17" s="247">
        <v>0</v>
      </c>
      <c r="MK17" s="250">
        <v>0</v>
      </c>
      <c r="ML17" s="250">
        <v>0</v>
      </c>
      <c r="MM17" s="250">
        <v>0</v>
      </c>
      <c r="MN17" s="250">
        <v>0</v>
      </c>
      <c r="MO17" s="250"/>
      <c r="MP17" s="247"/>
      <c r="MQ17" s="247"/>
      <c r="MR17" s="247"/>
      <c r="MS17" s="247"/>
      <c r="MT17" s="247"/>
      <c r="MU17" s="247"/>
      <c r="MV17" s="247"/>
      <c r="MW17" s="247"/>
      <c r="MX17" s="247"/>
      <c r="MY17" s="250"/>
      <c r="MZ17" s="250"/>
      <c r="NA17" s="250"/>
      <c r="NB17" s="250"/>
      <c r="NC17" s="250"/>
      <c r="ND17" s="247"/>
      <c r="NE17" s="247"/>
      <c r="NF17" s="247"/>
      <c r="NG17" s="247"/>
      <c r="NH17" s="247"/>
      <c r="NI17" s="247">
        <v>0</v>
      </c>
      <c r="NJ17" s="247"/>
      <c r="NK17" s="247"/>
      <c r="NL17" s="247"/>
      <c r="NM17" s="249"/>
      <c r="NN17" s="249"/>
      <c r="NO17" s="249"/>
      <c r="NP17" s="249"/>
      <c r="NQ17" s="250"/>
      <c r="NR17" s="247"/>
      <c r="NS17" s="247"/>
      <c r="NT17" s="247"/>
      <c r="NU17" s="247"/>
      <c r="NV17" s="247"/>
      <c r="NW17" s="247"/>
      <c r="NX17" s="247"/>
      <c r="NY17" s="250"/>
      <c r="NZ17" s="250"/>
      <c r="OA17" s="250"/>
      <c r="OB17" s="250"/>
      <c r="OC17" s="250"/>
      <c r="OD17" s="250"/>
      <c r="OE17" s="247">
        <f t="shared" si="97"/>
        <v>0</v>
      </c>
      <c r="OF17" s="247">
        <f t="shared" si="71"/>
        <v>0</v>
      </c>
      <c r="OG17" s="247">
        <f t="shared" si="71"/>
        <v>0</v>
      </c>
      <c r="OH17" s="247">
        <f t="shared" si="71"/>
        <v>0</v>
      </c>
      <c r="OI17" s="247">
        <f t="shared" si="71"/>
        <v>0</v>
      </c>
      <c r="OJ17" s="247"/>
      <c r="OK17" s="247"/>
      <c r="OL17" s="247"/>
      <c r="OM17" s="247"/>
      <c r="ON17" s="247"/>
      <c r="OO17" s="247"/>
      <c r="OP17" s="247"/>
      <c r="OQ17" s="247"/>
      <c r="OR17" s="247"/>
      <c r="OS17" s="250"/>
      <c r="OT17" s="250"/>
      <c r="OU17" s="250"/>
      <c r="OV17" s="250"/>
      <c r="OW17" s="250"/>
      <c r="OX17" s="247"/>
      <c r="OY17" s="247"/>
      <c r="OZ17" s="247"/>
      <c r="PA17" s="247"/>
      <c r="PB17" s="247"/>
      <c r="PC17" s="247"/>
      <c r="PD17" s="247"/>
      <c r="PE17" s="250"/>
      <c r="PF17" s="250"/>
      <c r="PG17" s="250"/>
      <c r="PH17" s="250"/>
      <c r="PI17" s="250"/>
      <c r="PJ17" s="247"/>
      <c r="PK17" s="247"/>
      <c r="PL17" s="247"/>
      <c r="PM17" s="247"/>
      <c r="PN17" s="247"/>
      <c r="PO17" s="247"/>
      <c r="PP17" s="247"/>
      <c r="PQ17" s="247"/>
      <c r="PR17" s="247"/>
      <c r="PS17" s="249"/>
      <c r="PT17" s="249"/>
      <c r="PU17" s="249"/>
      <c r="PV17" s="249"/>
      <c r="PW17" s="250"/>
      <c r="PX17" s="247"/>
      <c r="PY17" s="247"/>
      <c r="PZ17" s="247"/>
      <c r="QA17" s="247"/>
      <c r="QB17" s="247"/>
      <c r="QC17" s="247"/>
      <c r="QD17" s="247"/>
      <c r="QE17" s="247"/>
      <c r="QF17" s="247"/>
      <c r="QG17" s="249"/>
      <c r="QH17" s="249"/>
      <c r="QI17" s="249"/>
      <c r="QJ17" s="249"/>
      <c r="QK17" s="250"/>
      <c r="QL17" s="247"/>
      <c r="QM17" s="247"/>
      <c r="QN17" s="247"/>
      <c r="QO17" s="247"/>
      <c r="QP17" s="247"/>
      <c r="QQ17" s="247"/>
      <c r="QR17" s="247"/>
      <c r="QS17" s="247"/>
      <c r="QT17" s="247">
        <v>5000</v>
      </c>
      <c r="QU17" s="249"/>
      <c r="QV17" s="249"/>
      <c r="QW17" s="247">
        <v>5000</v>
      </c>
      <c r="QX17" s="249"/>
      <c r="QY17" s="250"/>
      <c r="QZ17" s="247"/>
      <c r="RA17" s="124"/>
      <c r="RB17" s="18"/>
      <c r="RC17" s="5"/>
      <c r="RD17" s="5"/>
      <c r="RE17" s="18"/>
      <c r="RF17" s="18"/>
      <c r="RG17" s="18"/>
      <c r="RH17" s="129"/>
      <c r="RI17" s="130"/>
      <c r="RJ17" s="130"/>
      <c r="RK17" s="130"/>
      <c r="RL17" s="130"/>
      <c r="RM17" s="21"/>
      <c r="RO17" s="18"/>
      <c r="RP17" s="31"/>
      <c r="RQ17" s="18"/>
      <c r="RR17" s="18"/>
      <c r="RS17" s="18"/>
      <c r="RT17" s="18"/>
      <c r="RU17" s="21"/>
      <c r="RV17" s="21"/>
      <c r="RW17" s="21"/>
      <c r="RX17" s="21"/>
      <c r="RY17" s="21"/>
      <c r="RZ17" s="18"/>
      <c r="SA17" s="18"/>
      <c r="SB17" s="18"/>
      <c r="SC17" s="18"/>
      <c r="SD17" s="18"/>
      <c r="SE17" s="18"/>
      <c r="SF17" s="18"/>
      <c r="SG17" s="21"/>
      <c r="SH17" s="21"/>
      <c r="SI17" s="21"/>
      <c r="SJ17" s="21"/>
      <c r="SK17" s="21"/>
      <c r="SL17" s="18"/>
      <c r="SM17" s="18"/>
      <c r="SN17" s="18"/>
      <c r="SO17" s="18"/>
      <c r="SP17" s="18"/>
      <c r="SQ17" s="18"/>
      <c r="SR17" s="18"/>
      <c r="SS17" s="21"/>
      <c r="ST17" s="21"/>
      <c r="SU17" s="21"/>
      <c r="SV17" s="21"/>
      <c r="SW17" s="21"/>
      <c r="SX17" s="18"/>
      <c r="SY17" s="18"/>
      <c r="SZ17" s="18"/>
      <c r="TA17" s="18"/>
      <c r="TB17" s="18"/>
      <c r="TC17" s="18"/>
      <c r="TD17" s="18"/>
      <c r="TE17" s="21"/>
      <c r="TF17" s="21"/>
      <c r="TG17" s="21"/>
      <c r="TH17" s="21"/>
      <c r="TI17" s="21"/>
      <c r="TJ17" s="18"/>
      <c r="TK17" s="18"/>
      <c r="TL17" s="18"/>
      <c r="TM17" s="18"/>
      <c r="TN17" s="18"/>
      <c r="TO17" s="18"/>
      <c r="TP17" s="18"/>
      <c r="TQ17" s="21"/>
      <c r="TR17" s="21"/>
      <c r="TS17" s="21"/>
      <c r="TT17" s="21"/>
      <c r="TU17" s="21"/>
      <c r="TV17" s="18"/>
      <c r="TW17" s="18"/>
      <c r="TX17" s="18"/>
      <c r="TY17" s="18"/>
      <c r="TZ17" s="18"/>
      <c r="UA17" s="18"/>
      <c r="UB17" s="18"/>
      <c r="UC17" s="126"/>
      <c r="UD17" s="21"/>
      <c r="UE17" s="21"/>
      <c r="UF17" s="21"/>
      <c r="UG17" s="21"/>
      <c r="UI17" s="18"/>
      <c r="UJ17" s="18"/>
      <c r="UK17" s="18"/>
      <c r="UL17" s="18"/>
      <c r="UM17" s="18"/>
      <c r="UN17" s="129"/>
      <c r="UO17" s="130"/>
      <c r="UP17" s="130"/>
      <c r="UQ17" s="130"/>
      <c r="UR17" s="130"/>
      <c r="US17" s="21"/>
      <c r="UU17" s="182">
        <f t="shared" si="98"/>
        <v>5000</v>
      </c>
      <c r="UV17" s="182">
        <f t="shared" si="72"/>
        <v>0</v>
      </c>
      <c r="UW17" s="182">
        <f t="shared" si="72"/>
        <v>0</v>
      </c>
      <c r="UX17" s="182">
        <f t="shared" si="72"/>
        <v>5000</v>
      </c>
      <c r="UY17" s="182">
        <f t="shared" si="72"/>
        <v>0</v>
      </c>
      <c r="VA17" s="185">
        <f t="shared" si="99"/>
        <v>2472576</v>
      </c>
      <c r="VB17" s="185">
        <f t="shared" si="73"/>
        <v>98694</v>
      </c>
      <c r="VC17" s="185">
        <f t="shared" si="73"/>
        <v>954494</v>
      </c>
      <c r="VD17" s="185">
        <f t="shared" si="73"/>
        <v>749694</v>
      </c>
      <c r="VE17" s="185">
        <f t="shared" si="73"/>
        <v>669694</v>
      </c>
      <c r="VG17" s="257">
        <f t="shared" si="66"/>
        <v>2472576</v>
      </c>
      <c r="VH17" s="257">
        <f t="shared" si="67"/>
        <v>0</v>
      </c>
    </row>
    <row r="18" spans="1:580">
      <c r="A18" s="255">
        <v>5</v>
      </c>
      <c r="B18" s="256" t="s">
        <v>388</v>
      </c>
      <c r="C18" s="247"/>
      <c r="D18" s="247"/>
      <c r="E18" s="102">
        <v>275</v>
      </c>
      <c r="F18" s="247"/>
      <c r="G18" s="247"/>
      <c r="H18" s="247">
        <f t="shared" si="74"/>
        <v>1248300</v>
      </c>
      <c r="I18" s="247">
        <v>0</v>
      </c>
      <c r="J18" s="247">
        <v>0</v>
      </c>
      <c r="K18" s="102">
        <v>624150</v>
      </c>
      <c r="L18" s="102">
        <v>624150</v>
      </c>
      <c r="M18" s="250"/>
      <c r="N18" s="247"/>
      <c r="O18" s="247"/>
      <c r="P18" s="247"/>
      <c r="Q18" s="247"/>
      <c r="R18" s="247"/>
      <c r="S18" s="247">
        <v>0</v>
      </c>
      <c r="T18" s="247">
        <v>0</v>
      </c>
      <c r="U18" s="247">
        <v>0</v>
      </c>
      <c r="V18" s="247">
        <v>0</v>
      </c>
      <c r="W18" s="249">
        <v>0</v>
      </c>
      <c r="X18" s="249">
        <v>0</v>
      </c>
      <c r="Y18" s="249">
        <v>0</v>
      </c>
      <c r="Z18" s="249">
        <v>0</v>
      </c>
      <c r="AA18" s="250"/>
      <c r="AB18" s="247"/>
      <c r="AC18" s="247"/>
      <c r="AD18" s="247"/>
      <c r="AE18" s="247"/>
      <c r="AF18" s="247"/>
      <c r="AG18" s="102">
        <v>275</v>
      </c>
      <c r="AH18" s="247"/>
      <c r="AI18" s="247"/>
      <c r="AJ18" s="251">
        <f t="shared" si="77"/>
        <v>283800</v>
      </c>
      <c r="AK18" s="102">
        <v>70950</v>
      </c>
      <c r="AL18" s="102">
        <v>70950</v>
      </c>
      <c r="AM18" s="102">
        <v>70950</v>
      </c>
      <c r="AN18" s="102">
        <v>70950</v>
      </c>
      <c r="AO18" s="250"/>
      <c r="AP18" s="247"/>
      <c r="AQ18" s="247"/>
      <c r="AR18" s="247"/>
      <c r="AS18" s="247"/>
      <c r="AT18" s="247"/>
      <c r="AU18" s="247"/>
      <c r="AV18" s="247"/>
      <c r="AW18" s="247"/>
      <c r="AX18" s="247"/>
      <c r="AY18" s="250"/>
      <c r="AZ18" s="250"/>
      <c r="BA18" s="250"/>
      <c r="BB18" s="250"/>
      <c r="BC18" s="250"/>
      <c r="BD18" s="247"/>
      <c r="BE18" s="247"/>
      <c r="BF18" s="247"/>
      <c r="BG18" s="247"/>
      <c r="BH18" s="247"/>
      <c r="BI18" s="65"/>
      <c r="BJ18" s="247"/>
      <c r="BK18" s="247"/>
      <c r="BL18" s="102">
        <v>2000</v>
      </c>
      <c r="BM18" s="249"/>
      <c r="BN18" s="102">
        <v>2000</v>
      </c>
      <c r="BO18" s="249"/>
      <c r="BP18" s="249"/>
      <c r="BQ18" s="250"/>
      <c r="BR18" s="247"/>
      <c r="BS18" s="247"/>
      <c r="BT18" s="247"/>
      <c r="BU18" s="247"/>
      <c r="BV18" s="247"/>
      <c r="BW18" s="247"/>
      <c r="BX18" s="247"/>
      <c r="BY18" s="247"/>
      <c r="BZ18" s="247">
        <v>0</v>
      </c>
      <c r="CA18" s="247">
        <v>0</v>
      </c>
      <c r="CB18" s="247">
        <v>0</v>
      </c>
      <c r="CC18" s="247">
        <v>0</v>
      </c>
      <c r="CD18" s="247">
        <v>0</v>
      </c>
      <c r="CE18" s="247">
        <v>0</v>
      </c>
      <c r="CF18" s="247">
        <v>0</v>
      </c>
      <c r="CG18" s="247">
        <v>0</v>
      </c>
      <c r="CH18" s="247">
        <v>0</v>
      </c>
      <c r="CI18" s="247">
        <v>0</v>
      </c>
      <c r="CJ18" s="247">
        <v>0</v>
      </c>
      <c r="CK18" s="247">
        <v>0</v>
      </c>
      <c r="CL18" s="247">
        <v>0</v>
      </c>
      <c r="CM18" s="247">
        <v>0</v>
      </c>
      <c r="CN18" s="247">
        <v>0</v>
      </c>
      <c r="CO18" s="247">
        <v>0</v>
      </c>
      <c r="CP18" s="247">
        <v>0</v>
      </c>
      <c r="CQ18" s="247">
        <v>0</v>
      </c>
      <c r="CR18" s="247">
        <v>0</v>
      </c>
      <c r="CS18" s="250"/>
      <c r="CT18" s="247"/>
      <c r="CU18" s="247"/>
      <c r="CV18" s="247"/>
      <c r="CW18" s="247"/>
      <c r="CX18" s="247"/>
      <c r="CY18" s="252">
        <v>13</v>
      </c>
      <c r="CZ18" s="253"/>
      <c r="DA18" s="253"/>
      <c r="DB18" s="253">
        <f t="shared" si="82"/>
        <v>193350</v>
      </c>
      <c r="DC18" s="252">
        <v>36000</v>
      </c>
      <c r="DD18" s="252">
        <v>50850</v>
      </c>
      <c r="DE18" s="252">
        <v>53250</v>
      </c>
      <c r="DF18" s="252">
        <v>53250</v>
      </c>
      <c r="DG18" s="250"/>
      <c r="DH18" s="247"/>
      <c r="DI18" s="247">
        <f t="shared" si="84"/>
        <v>1727450</v>
      </c>
      <c r="DJ18" s="247">
        <f t="shared" si="68"/>
        <v>106950</v>
      </c>
      <c r="DK18" s="247">
        <f t="shared" si="68"/>
        <v>123800</v>
      </c>
      <c r="DL18" s="247">
        <f t="shared" si="68"/>
        <v>748350</v>
      </c>
      <c r="DM18" s="247">
        <f t="shared" si="68"/>
        <v>748350</v>
      </c>
      <c r="DN18" s="247"/>
      <c r="DO18" s="247"/>
      <c r="DP18" s="247"/>
      <c r="DQ18" s="247"/>
      <c r="DR18" s="247"/>
      <c r="DS18" s="247"/>
      <c r="DT18" s="247"/>
      <c r="DU18" s="247">
        <v>0</v>
      </c>
      <c r="DV18" s="247">
        <v>0</v>
      </c>
      <c r="DW18" s="247">
        <v>0</v>
      </c>
      <c r="DX18" s="247">
        <v>0</v>
      </c>
      <c r="DY18" s="247">
        <v>0</v>
      </c>
      <c r="DZ18" s="247">
        <v>0</v>
      </c>
      <c r="EA18" s="247">
        <v>0</v>
      </c>
      <c r="EB18" s="247">
        <v>0</v>
      </c>
      <c r="EC18" s="250"/>
      <c r="ED18" s="247"/>
      <c r="EE18" s="247"/>
      <c r="EF18" s="247"/>
      <c r="EG18" s="65">
        <v>1</v>
      </c>
      <c r="EH18" s="247"/>
      <c r="EI18" s="247"/>
      <c r="EJ18" s="247">
        <v>25000</v>
      </c>
      <c r="EK18" s="249">
        <v>0</v>
      </c>
      <c r="EL18" s="249">
        <v>0</v>
      </c>
      <c r="EM18" s="249">
        <v>25000</v>
      </c>
      <c r="EN18" s="249">
        <v>0</v>
      </c>
      <c r="EO18" s="250"/>
      <c r="EP18" s="247"/>
      <c r="EQ18" s="247"/>
      <c r="ER18" s="247"/>
      <c r="ES18" s="247">
        <v>2</v>
      </c>
      <c r="ET18" s="247"/>
      <c r="EU18" s="247"/>
      <c r="EV18" s="247">
        <v>50000</v>
      </c>
      <c r="EW18" s="249">
        <v>0</v>
      </c>
      <c r="EX18" s="249">
        <v>50000</v>
      </c>
      <c r="EY18" s="249">
        <v>0</v>
      </c>
      <c r="EZ18" s="249">
        <v>0</v>
      </c>
      <c r="FA18" s="250"/>
      <c r="FB18" s="247"/>
      <c r="FC18" s="247"/>
      <c r="FD18" s="247"/>
      <c r="FE18" s="247">
        <v>18</v>
      </c>
      <c r="FF18" s="247"/>
      <c r="FG18" s="247"/>
      <c r="FH18" s="247">
        <v>180000</v>
      </c>
      <c r="FI18" s="249">
        <v>0</v>
      </c>
      <c r="FJ18" s="249">
        <v>180000</v>
      </c>
      <c r="FK18" s="249">
        <v>0</v>
      </c>
      <c r="FL18" s="249">
        <v>0</v>
      </c>
      <c r="FM18" s="250"/>
      <c r="FN18" s="247"/>
      <c r="FO18" s="247"/>
      <c r="FP18" s="247"/>
      <c r="FQ18" s="247"/>
      <c r="FR18" s="247"/>
      <c r="FS18" s="254">
        <v>72</v>
      </c>
      <c r="FT18" s="247"/>
      <c r="FU18" s="247"/>
      <c r="FV18" s="247">
        <v>720000</v>
      </c>
      <c r="FW18" s="249"/>
      <c r="FX18" s="247">
        <v>720000</v>
      </c>
      <c r="FY18" s="249"/>
      <c r="FZ18" s="249"/>
      <c r="GA18" s="250"/>
      <c r="GB18" s="247"/>
      <c r="GC18" s="247">
        <f t="shared" si="90"/>
        <v>975000</v>
      </c>
      <c r="GD18" s="247">
        <f t="shared" si="69"/>
        <v>0</v>
      </c>
      <c r="GE18" s="247">
        <f t="shared" si="69"/>
        <v>950000</v>
      </c>
      <c r="GF18" s="247">
        <f t="shared" si="69"/>
        <v>25000</v>
      </c>
      <c r="GG18" s="247">
        <f t="shared" si="69"/>
        <v>0</v>
      </c>
      <c r="GH18" s="247"/>
      <c r="GI18" s="247"/>
      <c r="GJ18" s="247"/>
      <c r="GK18" s="247"/>
      <c r="GL18" s="247"/>
      <c r="GM18" s="247"/>
      <c r="GN18" s="247"/>
      <c r="GO18" s="247">
        <v>0</v>
      </c>
      <c r="GP18" s="247">
        <v>0</v>
      </c>
      <c r="GQ18" s="247">
        <v>0</v>
      </c>
      <c r="GR18" s="247">
        <v>0</v>
      </c>
      <c r="GS18" s="247">
        <v>0</v>
      </c>
      <c r="GT18" s="247">
        <v>0</v>
      </c>
      <c r="GU18" s="249"/>
      <c r="GV18" s="249"/>
      <c r="GW18" s="250"/>
      <c r="GX18" s="247"/>
      <c r="GY18" s="247"/>
      <c r="GZ18" s="247"/>
      <c r="HA18" s="247"/>
      <c r="HB18" s="247"/>
      <c r="HC18" s="247"/>
      <c r="HD18" s="247"/>
      <c r="HE18" s="249"/>
      <c r="HF18" s="249"/>
      <c r="HG18" s="249"/>
      <c r="HH18" s="249"/>
      <c r="HI18" s="250"/>
      <c r="HJ18" s="247"/>
      <c r="HK18" s="247"/>
      <c r="HL18" s="247"/>
      <c r="HM18" s="247">
        <v>1</v>
      </c>
      <c r="HN18" s="247"/>
      <c r="HO18" s="247"/>
      <c r="HP18" s="247">
        <v>50000</v>
      </c>
      <c r="HQ18" s="249">
        <v>0</v>
      </c>
      <c r="HR18" s="249">
        <v>0</v>
      </c>
      <c r="HS18" s="249">
        <v>50000</v>
      </c>
      <c r="HT18" s="249">
        <v>0</v>
      </c>
      <c r="HU18" s="250"/>
      <c r="HV18" s="247"/>
      <c r="HW18" s="247"/>
      <c r="HX18" s="247"/>
      <c r="HY18" s="247">
        <v>2</v>
      </c>
      <c r="HZ18" s="247"/>
      <c r="IA18" s="247"/>
      <c r="IB18" s="247">
        <v>100000</v>
      </c>
      <c r="IC18" s="249">
        <v>0</v>
      </c>
      <c r="ID18" s="249">
        <v>100000</v>
      </c>
      <c r="IE18" s="249">
        <v>0</v>
      </c>
      <c r="IF18" s="249">
        <v>0</v>
      </c>
      <c r="IG18" s="250"/>
      <c r="IH18" s="247"/>
      <c r="II18" s="247"/>
      <c r="IJ18" s="247"/>
      <c r="IK18" s="247">
        <v>0</v>
      </c>
      <c r="IL18" s="247">
        <v>0</v>
      </c>
      <c r="IM18" s="247">
        <v>0</v>
      </c>
      <c r="IN18" s="247">
        <v>0</v>
      </c>
      <c r="IO18" s="247">
        <v>0</v>
      </c>
      <c r="IP18" s="247">
        <v>0</v>
      </c>
      <c r="IQ18" s="247">
        <v>0</v>
      </c>
      <c r="IR18" s="247">
        <v>0</v>
      </c>
      <c r="IS18" s="250"/>
      <c r="IT18" s="247"/>
      <c r="IU18" s="247">
        <f t="shared" si="96"/>
        <v>150000</v>
      </c>
      <c r="IV18" s="247">
        <f t="shared" si="70"/>
        <v>0</v>
      </c>
      <c r="IW18" s="247">
        <f t="shared" si="70"/>
        <v>100000</v>
      </c>
      <c r="IX18" s="247">
        <f t="shared" si="70"/>
        <v>50000</v>
      </c>
      <c r="IY18" s="247">
        <f t="shared" si="70"/>
        <v>0</v>
      </c>
      <c r="IZ18" s="247"/>
      <c r="JA18" s="247"/>
      <c r="JB18" s="247"/>
      <c r="JC18" s="247"/>
      <c r="JD18" s="247"/>
      <c r="JE18" s="247"/>
      <c r="JF18" s="247"/>
      <c r="JG18" s="250"/>
      <c r="JH18" s="250"/>
      <c r="JI18" s="250"/>
      <c r="JJ18" s="250"/>
      <c r="JK18" s="250"/>
      <c r="JL18" s="247"/>
      <c r="JM18" s="247"/>
      <c r="JN18" s="247"/>
      <c r="JO18" s="247"/>
      <c r="JP18" s="247"/>
      <c r="JQ18" s="247"/>
      <c r="JR18" s="247"/>
      <c r="JS18" s="250"/>
      <c r="JT18" s="250"/>
      <c r="JU18" s="250"/>
      <c r="JV18" s="250"/>
      <c r="JW18" s="250"/>
      <c r="JX18" s="247"/>
      <c r="JY18" s="247"/>
      <c r="JZ18" s="247"/>
      <c r="KA18" s="247"/>
      <c r="KB18" s="247"/>
      <c r="KC18" s="247"/>
      <c r="KD18" s="247"/>
      <c r="KE18" s="247"/>
      <c r="KF18" s="247"/>
      <c r="KG18" s="250"/>
      <c r="KH18" s="250"/>
      <c r="KI18" s="250"/>
      <c r="KJ18" s="250"/>
      <c r="KK18" s="250"/>
      <c r="KL18" s="247"/>
      <c r="KM18" s="247"/>
      <c r="KN18" s="247"/>
      <c r="KO18" s="247"/>
      <c r="KP18" s="247"/>
      <c r="KQ18" s="247"/>
      <c r="KR18" s="247"/>
      <c r="KS18" s="247"/>
      <c r="KT18" s="247"/>
      <c r="KU18" s="250"/>
      <c r="KV18" s="250"/>
      <c r="KW18" s="250"/>
      <c r="KX18" s="250"/>
      <c r="KY18" s="250"/>
      <c r="KZ18" s="247"/>
      <c r="LA18" s="247"/>
      <c r="LB18" s="247"/>
      <c r="LC18" s="247"/>
      <c r="LD18" s="247"/>
      <c r="LE18" s="247"/>
      <c r="LF18" s="247"/>
      <c r="LG18" s="247"/>
      <c r="LH18" s="247"/>
      <c r="LI18" s="250"/>
      <c r="LJ18" s="250"/>
      <c r="LK18" s="250"/>
      <c r="LL18" s="250"/>
      <c r="LM18" s="250"/>
      <c r="LN18" s="247"/>
      <c r="LO18" s="247"/>
      <c r="LP18" s="247"/>
      <c r="LQ18" s="247"/>
      <c r="LR18" s="247"/>
      <c r="LS18" s="247"/>
      <c r="LT18" s="247"/>
      <c r="LU18" s="250"/>
      <c r="LV18" s="250"/>
      <c r="LW18" s="250"/>
      <c r="LX18" s="250"/>
      <c r="LY18" s="250"/>
      <c r="LZ18" s="247"/>
      <c r="MA18" s="247"/>
      <c r="MB18" s="247"/>
      <c r="MC18" s="247"/>
      <c r="MD18" s="247"/>
      <c r="ME18" s="247"/>
      <c r="MF18" s="247"/>
      <c r="MG18" s="247">
        <v>0</v>
      </c>
      <c r="MH18" s="247"/>
      <c r="MI18" s="247"/>
      <c r="MJ18" s="247">
        <v>0</v>
      </c>
      <c r="MK18" s="250">
        <v>0</v>
      </c>
      <c r="ML18" s="250">
        <v>0</v>
      </c>
      <c r="MM18" s="250">
        <v>0</v>
      </c>
      <c r="MN18" s="250">
        <v>0</v>
      </c>
      <c r="MO18" s="250"/>
      <c r="MP18" s="247"/>
      <c r="MQ18" s="247"/>
      <c r="MR18" s="247"/>
      <c r="MS18" s="247"/>
      <c r="MT18" s="247"/>
      <c r="MU18" s="247"/>
      <c r="MV18" s="247"/>
      <c r="MW18" s="247"/>
      <c r="MX18" s="247"/>
      <c r="MY18" s="250"/>
      <c r="MZ18" s="250"/>
      <c r="NA18" s="250"/>
      <c r="NB18" s="250"/>
      <c r="NC18" s="250"/>
      <c r="ND18" s="247"/>
      <c r="NE18" s="247"/>
      <c r="NF18" s="247"/>
      <c r="NG18" s="247"/>
      <c r="NH18" s="247"/>
      <c r="NI18" s="247">
        <v>0</v>
      </c>
      <c r="NJ18" s="247"/>
      <c r="NK18" s="247"/>
      <c r="NL18" s="247"/>
      <c r="NM18" s="249"/>
      <c r="NN18" s="249"/>
      <c r="NO18" s="249"/>
      <c r="NP18" s="249"/>
      <c r="NQ18" s="250"/>
      <c r="NR18" s="247"/>
      <c r="NS18" s="247"/>
      <c r="NT18" s="247"/>
      <c r="NU18" s="247"/>
      <c r="NV18" s="247"/>
      <c r="NW18" s="247"/>
      <c r="NX18" s="247"/>
      <c r="NY18" s="250"/>
      <c r="NZ18" s="250"/>
      <c r="OA18" s="250"/>
      <c r="OB18" s="250"/>
      <c r="OC18" s="250"/>
      <c r="OD18" s="250"/>
      <c r="OE18" s="247">
        <f t="shared" si="97"/>
        <v>0</v>
      </c>
      <c r="OF18" s="247">
        <f t="shared" si="71"/>
        <v>0</v>
      </c>
      <c r="OG18" s="247">
        <f t="shared" si="71"/>
        <v>0</v>
      </c>
      <c r="OH18" s="247">
        <f t="shared" si="71"/>
        <v>0</v>
      </c>
      <c r="OI18" s="247">
        <f t="shared" si="71"/>
        <v>0</v>
      </c>
      <c r="OJ18" s="247"/>
      <c r="OK18" s="247"/>
      <c r="OL18" s="247"/>
      <c r="OM18" s="247"/>
      <c r="ON18" s="247"/>
      <c r="OO18" s="247"/>
      <c r="OP18" s="247"/>
      <c r="OQ18" s="247"/>
      <c r="OR18" s="247"/>
      <c r="OS18" s="250"/>
      <c r="OT18" s="250"/>
      <c r="OU18" s="250"/>
      <c r="OV18" s="250"/>
      <c r="OW18" s="250"/>
      <c r="OX18" s="247"/>
      <c r="OY18" s="247"/>
      <c r="OZ18" s="247"/>
      <c r="PA18" s="247"/>
      <c r="PB18" s="247"/>
      <c r="PC18" s="247"/>
      <c r="PD18" s="247"/>
      <c r="PE18" s="250"/>
      <c r="PF18" s="250"/>
      <c r="PG18" s="250"/>
      <c r="PH18" s="250"/>
      <c r="PI18" s="250"/>
      <c r="PJ18" s="247"/>
      <c r="PK18" s="247"/>
      <c r="PL18" s="247"/>
      <c r="PM18" s="247"/>
      <c r="PN18" s="247"/>
      <c r="PO18" s="247"/>
      <c r="PP18" s="247"/>
      <c r="PQ18" s="247"/>
      <c r="PR18" s="247"/>
      <c r="PS18" s="249"/>
      <c r="PT18" s="249"/>
      <c r="PU18" s="249"/>
      <c r="PV18" s="249"/>
      <c r="PW18" s="250"/>
      <c r="PX18" s="247"/>
      <c r="PY18" s="247"/>
      <c r="PZ18" s="247"/>
      <c r="QA18" s="247"/>
      <c r="QB18" s="247"/>
      <c r="QC18" s="247"/>
      <c r="QD18" s="247"/>
      <c r="QE18" s="247"/>
      <c r="QF18" s="247"/>
      <c r="QG18" s="249"/>
      <c r="QH18" s="249"/>
      <c r="QI18" s="249"/>
      <c r="QJ18" s="249"/>
      <c r="QK18" s="250"/>
      <c r="QL18" s="247"/>
      <c r="QM18" s="247"/>
      <c r="QN18" s="247"/>
      <c r="QO18" s="247"/>
      <c r="QP18" s="247"/>
      <c r="QQ18" s="247"/>
      <c r="QR18" s="247"/>
      <c r="QS18" s="247"/>
      <c r="QT18" s="247">
        <v>5000</v>
      </c>
      <c r="QU18" s="249"/>
      <c r="QV18" s="249"/>
      <c r="QW18" s="247">
        <v>5000</v>
      </c>
      <c r="QX18" s="249"/>
      <c r="QY18" s="250"/>
      <c r="QZ18" s="247"/>
      <c r="RA18" s="124"/>
      <c r="RB18" s="18"/>
      <c r="RC18" s="5"/>
      <c r="RD18" s="5"/>
      <c r="RE18" s="18"/>
      <c r="RF18" s="18"/>
      <c r="RG18" s="18"/>
      <c r="RH18" s="129"/>
      <c r="RI18" s="130"/>
      <c r="RJ18" s="130"/>
      <c r="RK18" s="130"/>
      <c r="RL18" s="130"/>
      <c r="RM18" s="21"/>
      <c r="RO18" s="18"/>
      <c r="RP18" s="31"/>
      <c r="RQ18" s="18"/>
      <c r="RR18" s="18"/>
      <c r="RS18" s="18"/>
      <c r="RT18" s="18"/>
      <c r="RU18" s="21"/>
      <c r="RV18" s="21"/>
      <c r="RW18" s="21"/>
      <c r="RX18" s="21"/>
      <c r="RY18" s="21"/>
      <c r="RZ18" s="18"/>
      <c r="SA18" s="18"/>
      <c r="SB18" s="18"/>
      <c r="SC18" s="18"/>
      <c r="SD18" s="18"/>
      <c r="SE18" s="18"/>
      <c r="SF18" s="18"/>
      <c r="SG18" s="21"/>
      <c r="SH18" s="21"/>
      <c r="SI18" s="21"/>
      <c r="SJ18" s="21"/>
      <c r="SK18" s="21"/>
      <c r="SL18" s="18"/>
      <c r="SM18" s="18"/>
      <c r="SN18" s="18"/>
      <c r="SO18" s="18"/>
      <c r="SP18" s="18"/>
      <c r="SQ18" s="18"/>
      <c r="SR18" s="18"/>
      <c r="SS18" s="21"/>
      <c r="ST18" s="21"/>
      <c r="SU18" s="21"/>
      <c r="SV18" s="21"/>
      <c r="SW18" s="21"/>
      <c r="SX18" s="18"/>
      <c r="SY18" s="18"/>
      <c r="SZ18" s="18"/>
      <c r="TA18" s="18"/>
      <c r="TB18" s="18"/>
      <c r="TC18" s="18"/>
      <c r="TD18" s="18"/>
      <c r="TE18" s="21"/>
      <c r="TF18" s="21"/>
      <c r="TG18" s="21"/>
      <c r="TH18" s="21"/>
      <c r="TI18" s="21"/>
      <c r="TJ18" s="18"/>
      <c r="TK18" s="18"/>
      <c r="TL18" s="18"/>
      <c r="TM18" s="18"/>
      <c r="TN18" s="18"/>
      <c r="TO18" s="18"/>
      <c r="TP18" s="18"/>
      <c r="TQ18" s="21"/>
      <c r="TR18" s="21"/>
      <c r="TS18" s="21"/>
      <c r="TT18" s="21"/>
      <c r="TU18" s="21"/>
      <c r="TV18" s="18"/>
      <c r="TW18" s="18"/>
      <c r="TX18" s="18"/>
      <c r="TY18" s="18"/>
      <c r="TZ18" s="18"/>
      <c r="UA18" s="18"/>
      <c r="UB18" s="18"/>
      <c r="UC18" s="126"/>
      <c r="UD18" s="21"/>
      <c r="UE18" s="21"/>
      <c r="UF18" s="21"/>
      <c r="UG18" s="21"/>
      <c r="UI18" s="18"/>
      <c r="UJ18" s="18"/>
      <c r="UK18" s="18"/>
      <c r="UL18" s="18"/>
      <c r="UM18" s="18"/>
      <c r="UN18" s="129"/>
      <c r="UO18" s="130"/>
      <c r="UP18" s="130"/>
      <c r="UQ18" s="130"/>
      <c r="UR18" s="130"/>
      <c r="US18" s="21"/>
      <c r="UU18" s="182">
        <f t="shared" si="98"/>
        <v>5000</v>
      </c>
      <c r="UV18" s="182">
        <f t="shared" si="72"/>
        <v>0</v>
      </c>
      <c r="UW18" s="182">
        <f t="shared" si="72"/>
        <v>0</v>
      </c>
      <c r="UX18" s="182">
        <f t="shared" si="72"/>
        <v>5000</v>
      </c>
      <c r="UY18" s="182">
        <f t="shared" si="72"/>
        <v>0</v>
      </c>
      <c r="VA18" s="185">
        <f t="shared" si="99"/>
        <v>2857450</v>
      </c>
      <c r="VB18" s="185">
        <f t="shared" si="73"/>
        <v>106950</v>
      </c>
      <c r="VC18" s="185">
        <f t="shared" si="73"/>
        <v>1173800</v>
      </c>
      <c r="VD18" s="185">
        <f t="shared" si="73"/>
        <v>828350</v>
      </c>
      <c r="VE18" s="185">
        <f t="shared" si="73"/>
        <v>748350</v>
      </c>
      <c r="VG18" s="257">
        <f t="shared" si="66"/>
        <v>2857450</v>
      </c>
      <c r="VH18" s="257">
        <f t="shared" si="67"/>
        <v>0</v>
      </c>
    </row>
    <row r="19" spans="1:580">
      <c r="A19" s="255">
        <v>6</v>
      </c>
      <c r="B19" s="256" t="s">
        <v>389</v>
      </c>
      <c r="C19" s="247"/>
      <c r="D19" s="247"/>
      <c r="E19" s="102">
        <v>149</v>
      </c>
      <c r="F19" s="247"/>
      <c r="G19" s="247"/>
      <c r="H19" s="247">
        <f t="shared" si="74"/>
        <v>693500</v>
      </c>
      <c r="I19" s="247">
        <v>0</v>
      </c>
      <c r="J19" s="247">
        <v>0</v>
      </c>
      <c r="K19" s="102">
        <v>346750</v>
      </c>
      <c r="L19" s="102">
        <v>346750</v>
      </c>
      <c r="M19" s="250"/>
      <c r="N19" s="247"/>
      <c r="O19" s="247"/>
      <c r="P19" s="247"/>
      <c r="Q19" s="247"/>
      <c r="R19" s="247"/>
      <c r="S19" s="247">
        <v>0</v>
      </c>
      <c r="T19" s="247">
        <v>0</v>
      </c>
      <c r="U19" s="247">
        <v>0</v>
      </c>
      <c r="V19" s="247">
        <v>0</v>
      </c>
      <c r="W19" s="249">
        <v>0</v>
      </c>
      <c r="X19" s="249">
        <v>0</v>
      </c>
      <c r="Y19" s="249">
        <v>0</v>
      </c>
      <c r="Z19" s="249">
        <v>0</v>
      </c>
      <c r="AA19" s="250"/>
      <c r="AB19" s="247"/>
      <c r="AC19" s="247"/>
      <c r="AD19" s="247"/>
      <c r="AE19" s="247"/>
      <c r="AF19" s="247"/>
      <c r="AG19" s="102">
        <v>149</v>
      </c>
      <c r="AH19" s="247"/>
      <c r="AI19" s="247"/>
      <c r="AJ19" s="251">
        <f t="shared" si="77"/>
        <v>153768</v>
      </c>
      <c r="AK19" s="102">
        <v>38442</v>
      </c>
      <c r="AL19" s="102">
        <v>38442</v>
      </c>
      <c r="AM19" s="102">
        <v>38442</v>
      </c>
      <c r="AN19" s="102">
        <v>38442</v>
      </c>
      <c r="AO19" s="250"/>
      <c r="AP19" s="247"/>
      <c r="AQ19" s="247"/>
      <c r="AR19" s="247"/>
      <c r="AS19" s="247"/>
      <c r="AT19" s="247"/>
      <c r="AU19" s="247"/>
      <c r="AV19" s="247"/>
      <c r="AW19" s="247"/>
      <c r="AX19" s="247"/>
      <c r="AY19" s="250"/>
      <c r="AZ19" s="250"/>
      <c r="BA19" s="250"/>
      <c r="BB19" s="250"/>
      <c r="BC19" s="250"/>
      <c r="BD19" s="247"/>
      <c r="BE19" s="247"/>
      <c r="BF19" s="247"/>
      <c r="BG19" s="247"/>
      <c r="BH19" s="247"/>
      <c r="BI19" s="65"/>
      <c r="BJ19" s="247"/>
      <c r="BK19" s="247"/>
      <c r="BL19" s="102">
        <v>2000</v>
      </c>
      <c r="BM19" s="249"/>
      <c r="BN19" s="102">
        <v>2000</v>
      </c>
      <c r="BO19" s="249"/>
      <c r="BP19" s="249"/>
      <c r="BQ19" s="250"/>
      <c r="BR19" s="247"/>
      <c r="BS19" s="247"/>
      <c r="BT19" s="247"/>
      <c r="BU19" s="247"/>
      <c r="BV19" s="247"/>
      <c r="BW19" s="247"/>
      <c r="BX19" s="247"/>
      <c r="BY19" s="247"/>
      <c r="BZ19" s="247">
        <v>0</v>
      </c>
      <c r="CA19" s="247">
        <v>0</v>
      </c>
      <c r="CB19" s="247">
        <v>0</v>
      </c>
      <c r="CC19" s="247">
        <v>0</v>
      </c>
      <c r="CD19" s="247">
        <v>0</v>
      </c>
      <c r="CE19" s="247">
        <v>0</v>
      </c>
      <c r="CF19" s="247">
        <v>0</v>
      </c>
      <c r="CG19" s="247">
        <v>0</v>
      </c>
      <c r="CH19" s="247">
        <v>0</v>
      </c>
      <c r="CI19" s="247">
        <v>0</v>
      </c>
      <c r="CJ19" s="247">
        <v>0</v>
      </c>
      <c r="CK19" s="247">
        <v>0</v>
      </c>
      <c r="CL19" s="247">
        <v>0</v>
      </c>
      <c r="CM19" s="247">
        <v>0</v>
      </c>
      <c r="CN19" s="247">
        <v>0</v>
      </c>
      <c r="CO19" s="247">
        <v>0</v>
      </c>
      <c r="CP19" s="247">
        <v>0</v>
      </c>
      <c r="CQ19" s="247">
        <v>0</v>
      </c>
      <c r="CR19" s="247">
        <v>0</v>
      </c>
      <c r="CS19" s="250"/>
      <c r="CT19" s="247"/>
      <c r="CU19" s="247"/>
      <c r="CV19" s="247"/>
      <c r="CW19" s="247"/>
      <c r="CX19" s="247"/>
      <c r="CY19" s="252">
        <v>7</v>
      </c>
      <c r="CZ19" s="253"/>
      <c r="DA19" s="253"/>
      <c r="DB19" s="253">
        <f t="shared" si="82"/>
        <v>174450</v>
      </c>
      <c r="DC19" s="252">
        <v>36000</v>
      </c>
      <c r="DD19" s="252">
        <v>44550</v>
      </c>
      <c r="DE19" s="252">
        <v>46950</v>
      </c>
      <c r="DF19" s="252">
        <v>46950</v>
      </c>
      <c r="DG19" s="250"/>
      <c r="DH19" s="247"/>
      <c r="DI19" s="247">
        <f t="shared" si="84"/>
        <v>1023718</v>
      </c>
      <c r="DJ19" s="247">
        <f t="shared" si="68"/>
        <v>74442</v>
      </c>
      <c r="DK19" s="247">
        <f t="shared" si="68"/>
        <v>84992</v>
      </c>
      <c r="DL19" s="247">
        <f t="shared" si="68"/>
        <v>432142</v>
      </c>
      <c r="DM19" s="247">
        <f t="shared" si="68"/>
        <v>432142</v>
      </c>
      <c r="DN19" s="247"/>
      <c r="DO19" s="247"/>
      <c r="DP19" s="247"/>
      <c r="DQ19" s="247"/>
      <c r="DR19" s="247"/>
      <c r="DS19" s="247"/>
      <c r="DT19" s="247"/>
      <c r="DU19" s="247">
        <v>0</v>
      </c>
      <c r="DV19" s="247">
        <v>0</v>
      </c>
      <c r="DW19" s="247">
        <v>0</v>
      </c>
      <c r="DX19" s="247">
        <v>0</v>
      </c>
      <c r="DY19" s="247">
        <v>0</v>
      </c>
      <c r="DZ19" s="247">
        <v>0</v>
      </c>
      <c r="EA19" s="247">
        <v>0</v>
      </c>
      <c r="EB19" s="247">
        <v>0</v>
      </c>
      <c r="EC19" s="250"/>
      <c r="ED19" s="247"/>
      <c r="EE19" s="247"/>
      <c r="EF19" s="247"/>
      <c r="EG19" s="65">
        <v>1</v>
      </c>
      <c r="EH19" s="247"/>
      <c r="EI19" s="247"/>
      <c r="EJ19" s="247">
        <v>25000</v>
      </c>
      <c r="EK19" s="249">
        <v>0</v>
      </c>
      <c r="EL19" s="249">
        <v>0</v>
      </c>
      <c r="EM19" s="249">
        <v>25000</v>
      </c>
      <c r="EN19" s="249">
        <v>0</v>
      </c>
      <c r="EO19" s="250"/>
      <c r="EP19" s="247"/>
      <c r="EQ19" s="247"/>
      <c r="ER19" s="247"/>
      <c r="ES19" s="247">
        <v>3</v>
      </c>
      <c r="ET19" s="247"/>
      <c r="EU19" s="247"/>
      <c r="EV19" s="247">
        <v>75000</v>
      </c>
      <c r="EW19" s="249">
        <v>0</v>
      </c>
      <c r="EX19" s="249">
        <v>75000</v>
      </c>
      <c r="EY19" s="249">
        <v>0</v>
      </c>
      <c r="EZ19" s="249">
        <v>0</v>
      </c>
      <c r="FA19" s="250"/>
      <c r="FB19" s="247"/>
      <c r="FC19" s="247"/>
      <c r="FD19" s="247"/>
      <c r="FE19" s="247">
        <v>9</v>
      </c>
      <c r="FF19" s="247"/>
      <c r="FG19" s="247"/>
      <c r="FH19" s="247">
        <v>90000</v>
      </c>
      <c r="FI19" s="249">
        <v>0</v>
      </c>
      <c r="FJ19" s="249">
        <v>90000</v>
      </c>
      <c r="FK19" s="249">
        <v>0</v>
      </c>
      <c r="FL19" s="249">
        <v>0</v>
      </c>
      <c r="FM19" s="250"/>
      <c r="FN19" s="247"/>
      <c r="FO19" s="247"/>
      <c r="FP19" s="247"/>
      <c r="FQ19" s="247"/>
      <c r="FR19" s="247"/>
      <c r="FS19" s="254">
        <v>39</v>
      </c>
      <c r="FT19" s="247"/>
      <c r="FU19" s="247"/>
      <c r="FV19" s="247">
        <v>390000</v>
      </c>
      <c r="FW19" s="249"/>
      <c r="FX19" s="247">
        <v>390000</v>
      </c>
      <c r="FY19" s="249"/>
      <c r="FZ19" s="249"/>
      <c r="GA19" s="250"/>
      <c r="GB19" s="247"/>
      <c r="GC19" s="247">
        <f t="shared" si="90"/>
        <v>580000</v>
      </c>
      <c r="GD19" s="247">
        <f t="shared" si="69"/>
        <v>0</v>
      </c>
      <c r="GE19" s="247">
        <f t="shared" si="69"/>
        <v>555000</v>
      </c>
      <c r="GF19" s="247">
        <f t="shared" si="69"/>
        <v>25000</v>
      </c>
      <c r="GG19" s="247">
        <f t="shared" si="69"/>
        <v>0</v>
      </c>
      <c r="GH19" s="247"/>
      <c r="GI19" s="247"/>
      <c r="GJ19" s="247"/>
      <c r="GK19" s="247"/>
      <c r="GL19" s="247"/>
      <c r="GM19" s="247"/>
      <c r="GN19" s="247"/>
      <c r="GO19" s="247">
        <v>0</v>
      </c>
      <c r="GP19" s="247">
        <v>0</v>
      </c>
      <c r="GQ19" s="247">
        <v>0</v>
      </c>
      <c r="GR19" s="247">
        <v>0</v>
      </c>
      <c r="GS19" s="247">
        <v>0</v>
      </c>
      <c r="GT19" s="247">
        <v>0</v>
      </c>
      <c r="GU19" s="249"/>
      <c r="GV19" s="249"/>
      <c r="GW19" s="250"/>
      <c r="GX19" s="247"/>
      <c r="GY19" s="247"/>
      <c r="GZ19" s="247"/>
      <c r="HA19" s="247"/>
      <c r="HB19" s="247"/>
      <c r="HC19" s="247"/>
      <c r="HD19" s="247"/>
      <c r="HE19" s="249"/>
      <c r="HF19" s="249"/>
      <c r="HG19" s="249"/>
      <c r="HH19" s="249"/>
      <c r="HI19" s="250"/>
      <c r="HJ19" s="247"/>
      <c r="HK19" s="247"/>
      <c r="HL19" s="247"/>
      <c r="HM19" s="247">
        <v>0</v>
      </c>
      <c r="HN19" s="247"/>
      <c r="HO19" s="247"/>
      <c r="HP19" s="247">
        <v>0</v>
      </c>
      <c r="HQ19" s="249">
        <v>0</v>
      </c>
      <c r="HR19" s="249">
        <v>0</v>
      </c>
      <c r="HS19" s="249">
        <v>0</v>
      </c>
      <c r="HT19" s="249">
        <v>0</v>
      </c>
      <c r="HU19" s="250"/>
      <c r="HV19" s="247"/>
      <c r="HW19" s="247"/>
      <c r="HX19" s="247"/>
      <c r="HY19" s="247">
        <v>3</v>
      </c>
      <c r="HZ19" s="247"/>
      <c r="IA19" s="247"/>
      <c r="IB19" s="247">
        <v>150000</v>
      </c>
      <c r="IC19" s="249">
        <v>0</v>
      </c>
      <c r="ID19" s="249">
        <v>150000</v>
      </c>
      <c r="IE19" s="249">
        <v>0</v>
      </c>
      <c r="IF19" s="249">
        <v>0</v>
      </c>
      <c r="IG19" s="250"/>
      <c r="IH19" s="247"/>
      <c r="II19" s="247"/>
      <c r="IJ19" s="247"/>
      <c r="IK19" s="247">
        <v>0</v>
      </c>
      <c r="IL19" s="247">
        <v>0</v>
      </c>
      <c r="IM19" s="247">
        <v>0</v>
      </c>
      <c r="IN19" s="247">
        <v>0</v>
      </c>
      <c r="IO19" s="247">
        <v>0</v>
      </c>
      <c r="IP19" s="247">
        <v>0</v>
      </c>
      <c r="IQ19" s="247">
        <v>0</v>
      </c>
      <c r="IR19" s="247">
        <v>0</v>
      </c>
      <c r="IS19" s="250"/>
      <c r="IT19" s="247"/>
      <c r="IU19" s="247">
        <f t="shared" si="96"/>
        <v>150000</v>
      </c>
      <c r="IV19" s="247">
        <f t="shared" si="70"/>
        <v>0</v>
      </c>
      <c r="IW19" s="247">
        <f t="shared" si="70"/>
        <v>150000</v>
      </c>
      <c r="IX19" s="247">
        <f t="shared" si="70"/>
        <v>0</v>
      </c>
      <c r="IY19" s="247">
        <f t="shared" si="70"/>
        <v>0</v>
      </c>
      <c r="IZ19" s="247"/>
      <c r="JA19" s="247"/>
      <c r="JB19" s="247"/>
      <c r="JC19" s="247"/>
      <c r="JD19" s="247"/>
      <c r="JE19" s="247"/>
      <c r="JF19" s="247"/>
      <c r="JG19" s="250"/>
      <c r="JH19" s="250"/>
      <c r="JI19" s="250"/>
      <c r="JJ19" s="250"/>
      <c r="JK19" s="250"/>
      <c r="JL19" s="247"/>
      <c r="JM19" s="247"/>
      <c r="JN19" s="247"/>
      <c r="JO19" s="247"/>
      <c r="JP19" s="247"/>
      <c r="JQ19" s="247"/>
      <c r="JR19" s="247"/>
      <c r="JS19" s="250"/>
      <c r="JT19" s="250"/>
      <c r="JU19" s="250"/>
      <c r="JV19" s="250"/>
      <c r="JW19" s="250"/>
      <c r="JX19" s="247"/>
      <c r="JY19" s="247"/>
      <c r="JZ19" s="247"/>
      <c r="KA19" s="247"/>
      <c r="KB19" s="247"/>
      <c r="KC19" s="247"/>
      <c r="KD19" s="247"/>
      <c r="KE19" s="247"/>
      <c r="KF19" s="247"/>
      <c r="KG19" s="250"/>
      <c r="KH19" s="250"/>
      <c r="KI19" s="250"/>
      <c r="KJ19" s="250"/>
      <c r="KK19" s="250"/>
      <c r="KL19" s="247"/>
      <c r="KM19" s="247"/>
      <c r="KN19" s="247"/>
      <c r="KO19" s="247"/>
      <c r="KP19" s="247"/>
      <c r="KQ19" s="247"/>
      <c r="KR19" s="247"/>
      <c r="KS19" s="247"/>
      <c r="KT19" s="247"/>
      <c r="KU19" s="250"/>
      <c r="KV19" s="250"/>
      <c r="KW19" s="250"/>
      <c r="KX19" s="250"/>
      <c r="KY19" s="250"/>
      <c r="KZ19" s="247"/>
      <c r="LA19" s="247"/>
      <c r="LB19" s="247"/>
      <c r="LC19" s="247"/>
      <c r="LD19" s="247"/>
      <c r="LE19" s="247"/>
      <c r="LF19" s="247"/>
      <c r="LG19" s="247"/>
      <c r="LH19" s="247"/>
      <c r="LI19" s="250"/>
      <c r="LJ19" s="250"/>
      <c r="LK19" s="250"/>
      <c r="LL19" s="250"/>
      <c r="LM19" s="250"/>
      <c r="LN19" s="247"/>
      <c r="LO19" s="247"/>
      <c r="LP19" s="247"/>
      <c r="LQ19" s="247"/>
      <c r="LR19" s="247"/>
      <c r="LS19" s="247"/>
      <c r="LT19" s="247"/>
      <c r="LU19" s="250"/>
      <c r="LV19" s="250"/>
      <c r="LW19" s="250"/>
      <c r="LX19" s="250"/>
      <c r="LY19" s="250"/>
      <c r="LZ19" s="247"/>
      <c r="MA19" s="247"/>
      <c r="MB19" s="247"/>
      <c r="MC19" s="247"/>
      <c r="MD19" s="247"/>
      <c r="ME19" s="247"/>
      <c r="MF19" s="247"/>
      <c r="MG19" s="247">
        <v>0</v>
      </c>
      <c r="MH19" s="247"/>
      <c r="MI19" s="247"/>
      <c r="MJ19" s="247">
        <v>0</v>
      </c>
      <c r="MK19" s="250">
        <v>0</v>
      </c>
      <c r="ML19" s="250">
        <v>0</v>
      </c>
      <c r="MM19" s="250">
        <v>0</v>
      </c>
      <c r="MN19" s="250">
        <v>0</v>
      </c>
      <c r="MO19" s="250"/>
      <c r="MP19" s="247"/>
      <c r="MQ19" s="247"/>
      <c r="MR19" s="247"/>
      <c r="MS19" s="247"/>
      <c r="MT19" s="247"/>
      <c r="MU19" s="247"/>
      <c r="MV19" s="247"/>
      <c r="MW19" s="247"/>
      <c r="MX19" s="247"/>
      <c r="MY19" s="250"/>
      <c r="MZ19" s="250"/>
      <c r="NA19" s="250"/>
      <c r="NB19" s="250"/>
      <c r="NC19" s="250"/>
      <c r="ND19" s="247"/>
      <c r="NE19" s="247"/>
      <c r="NF19" s="247"/>
      <c r="NG19" s="247"/>
      <c r="NH19" s="247"/>
      <c r="NI19" s="247">
        <v>0</v>
      </c>
      <c r="NJ19" s="247"/>
      <c r="NK19" s="247"/>
      <c r="NL19" s="247"/>
      <c r="NM19" s="249"/>
      <c r="NN19" s="249"/>
      <c r="NO19" s="249"/>
      <c r="NP19" s="249"/>
      <c r="NQ19" s="250"/>
      <c r="NR19" s="247"/>
      <c r="NS19" s="247"/>
      <c r="NT19" s="247"/>
      <c r="NU19" s="247"/>
      <c r="NV19" s="247"/>
      <c r="NW19" s="247"/>
      <c r="NX19" s="247"/>
      <c r="NY19" s="250"/>
      <c r="NZ19" s="250"/>
      <c r="OA19" s="250"/>
      <c r="OB19" s="250"/>
      <c r="OC19" s="250"/>
      <c r="OD19" s="250"/>
      <c r="OE19" s="247">
        <f t="shared" si="97"/>
        <v>0</v>
      </c>
      <c r="OF19" s="247">
        <f t="shared" si="71"/>
        <v>0</v>
      </c>
      <c r="OG19" s="247">
        <f t="shared" si="71"/>
        <v>0</v>
      </c>
      <c r="OH19" s="247">
        <f t="shared" si="71"/>
        <v>0</v>
      </c>
      <c r="OI19" s="247">
        <f t="shared" si="71"/>
        <v>0</v>
      </c>
      <c r="OJ19" s="247"/>
      <c r="OK19" s="247"/>
      <c r="OL19" s="247"/>
      <c r="OM19" s="247"/>
      <c r="ON19" s="247"/>
      <c r="OO19" s="247"/>
      <c r="OP19" s="247"/>
      <c r="OQ19" s="247"/>
      <c r="OR19" s="247"/>
      <c r="OS19" s="250"/>
      <c r="OT19" s="250"/>
      <c r="OU19" s="250"/>
      <c r="OV19" s="250"/>
      <c r="OW19" s="250"/>
      <c r="OX19" s="247"/>
      <c r="OY19" s="247"/>
      <c r="OZ19" s="247"/>
      <c r="PA19" s="247"/>
      <c r="PB19" s="247"/>
      <c r="PC19" s="247"/>
      <c r="PD19" s="247"/>
      <c r="PE19" s="250"/>
      <c r="PF19" s="250"/>
      <c r="PG19" s="250"/>
      <c r="PH19" s="250"/>
      <c r="PI19" s="250"/>
      <c r="PJ19" s="247"/>
      <c r="PK19" s="247"/>
      <c r="PL19" s="247"/>
      <c r="PM19" s="247"/>
      <c r="PN19" s="247"/>
      <c r="PO19" s="247"/>
      <c r="PP19" s="247"/>
      <c r="PQ19" s="247"/>
      <c r="PR19" s="247"/>
      <c r="PS19" s="249"/>
      <c r="PT19" s="249"/>
      <c r="PU19" s="249"/>
      <c r="PV19" s="249"/>
      <c r="PW19" s="250"/>
      <c r="PX19" s="247"/>
      <c r="PY19" s="247"/>
      <c r="PZ19" s="247"/>
      <c r="QA19" s="247"/>
      <c r="QB19" s="247"/>
      <c r="QC19" s="247"/>
      <c r="QD19" s="247"/>
      <c r="QE19" s="247"/>
      <c r="QF19" s="247"/>
      <c r="QG19" s="249"/>
      <c r="QH19" s="249"/>
      <c r="QI19" s="249"/>
      <c r="QJ19" s="249"/>
      <c r="QK19" s="250"/>
      <c r="QL19" s="247"/>
      <c r="QM19" s="247"/>
      <c r="QN19" s="247"/>
      <c r="QO19" s="247"/>
      <c r="QP19" s="247"/>
      <c r="QQ19" s="247"/>
      <c r="QR19" s="247"/>
      <c r="QS19" s="247"/>
      <c r="QT19" s="247">
        <v>5000</v>
      </c>
      <c r="QU19" s="249"/>
      <c r="QV19" s="249"/>
      <c r="QW19" s="247">
        <v>5000</v>
      </c>
      <c r="QX19" s="249"/>
      <c r="QY19" s="250"/>
      <c r="QZ19" s="247"/>
      <c r="RA19" s="124"/>
      <c r="RB19" s="18"/>
      <c r="RC19" s="5"/>
      <c r="RD19" s="5"/>
      <c r="RE19" s="18"/>
      <c r="RF19" s="18"/>
      <c r="RG19" s="18"/>
      <c r="RH19" s="129"/>
      <c r="RI19" s="130"/>
      <c r="RJ19" s="130"/>
      <c r="RK19" s="130"/>
      <c r="RL19" s="130"/>
      <c r="RM19" s="21"/>
      <c r="RO19" s="18"/>
      <c r="RP19" s="31"/>
      <c r="RQ19" s="18"/>
      <c r="RR19" s="18"/>
      <c r="RS19" s="18"/>
      <c r="RT19" s="18"/>
      <c r="RU19" s="21"/>
      <c r="RV19" s="21"/>
      <c r="RW19" s="21"/>
      <c r="RX19" s="21"/>
      <c r="RY19" s="21"/>
      <c r="RZ19" s="18"/>
      <c r="SA19" s="18"/>
      <c r="SB19" s="18"/>
      <c r="SC19" s="18"/>
      <c r="SD19" s="18"/>
      <c r="SE19" s="18"/>
      <c r="SF19" s="18"/>
      <c r="SG19" s="21"/>
      <c r="SH19" s="21"/>
      <c r="SI19" s="21"/>
      <c r="SJ19" s="21"/>
      <c r="SK19" s="21"/>
      <c r="SL19" s="18"/>
      <c r="SM19" s="18"/>
      <c r="SN19" s="18"/>
      <c r="SO19" s="18"/>
      <c r="SP19" s="18"/>
      <c r="SQ19" s="18"/>
      <c r="SR19" s="18"/>
      <c r="SS19" s="21"/>
      <c r="ST19" s="21"/>
      <c r="SU19" s="21"/>
      <c r="SV19" s="21"/>
      <c r="SW19" s="21"/>
      <c r="SX19" s="18"/>
      <c r="SY19" s="18"/>
      <c r="SZ19" s="18"/>
      <c r="TA19" s="18"/>
      <c r="TB19" s="18"/>
      <c r="TC19" s="18"/>
      <c r="TD19" s="18"/>
      <c r="TE19" s="21"/>
      <c r="TF19" s="21"/>
      <c r="TG19" s="21"/>
      <c r="TH19" s="21"/>
      <c r="TI19" s="21"/>
      <c r="TJ19" s="18"/>
      <c r="TK19" s="18"/>
      <c r="TL19" s="18"/>
      <c r="TM19" s="18"/>
      <c r="TN19" s="18"/>
      <c r="TO19" s="18"/>
      <c r="TP19" s="18"/>
      <c r="TQ19" s="21"/>
      <c r="TR19" s="21"/>
      <c r="TS19" s="21"/>
      <c r="TT19" s="21"/>
      <c r="TU19" s="21"/>
      <c r="TV19" s="18"/>
      <c r="TW19" s="18"/>
      <c r="TX19" s="18"/>
      <c r="TY19" s="18"/>
      <c r="TZ19" s="18"/>
      <c r="UA19" s="18"/>
      <c r="UB19" s="18"/>
      <c r="UC19" s="126"/>
      <c r="UD19" s="21"/>
      <c r="UE19" s="21"/>
      <c r="UF19" s="21"/>
      <c r="UG19" s="21"/>
      <c r="UI19" s="18"/>
      <c r="UJ19" s="18"/>
      <c r="UK19" s="18"/>
      <c r="UL19" s="18"/>
      <c r="UM19" s="18"/>
      <c r="UN19" s="129"/>
      <c r="UO19" s="130"/>
      <c r="UP19" s="130"/>
      <c r="UQ19" s="130"/>
      <c r="UR19" s="130"/>
      <c r="US19" s="21"/>
      <c r="UU19" s="182">
        <f t="shared" si="98"/>
        <v>5000</v>
      </c>
      <c r="UV19" s="182">
        <f t="shared" si="72"/>
        <v>0</v>
      </c>
      <c r="UW19" s="182">
        <f t="shared" si="72"/>
        <v>0</v>
      </c>
      <c r="UX19" s="182">
        <f t="shared" si="72"/>
        <v>5000</v>
      </c>
      <c r="UY19" s="182">
        <f t="shared" si="72"/>
        <v>0</v>
      </c>
      <c r="VA19" s="185">
        <f t="shared" si="99"/>
        <v>1758718</v>
      </c>
      <c r="VB19" s="185">
        <f t="shared" si="73"/>
        <v>74442</v>
      </c>
      <c r="VC19" s="185">
        <f t="shared" si="73"/>
        <v>789992</v>
      </c>
      <c r="VD19" s="185">
        <f t="shared" si="73"/>
        <v>462142</v>
      </c>
      <c r="VE19" s="185">
        <f t="shared" si="73"/>
        <v>432142</v>
      </c>
      <c r="VG19" s="257">
        <f t="shared" si="66"/>
        <v>1758718</v>
      </c>
      <c r="VH19" s="257">
        <f t="shared" si="67"/>
        <v>0</v>
      </c>
    </row>
    <row r="20" spans="1:580">
      <c r="A20" s="255">
        <v>7</v>
      </c>
      <c r="B20" s="256" t="s">
        <v>390</v>
      </c>
      <c r="C20" s="247"/>
      <c r="D20" s="247"/>
      <c r="E20" s="102">
        <v>125</v>
      </c>
      <c r="F20" s="247"/>
      <c r="G20" s="247"/>
      <c r="H20" s="247">
        <f t="shared" si="74"/>
        <v>554800</v>
      </c>
      <c r="I20" s="247">
        <v>0</v>
      </c>
      <c r="J20" s="247">
        <v>0</v>
      </c>
      <c r="K20" s="102">
        <v>277400</v>
      </c>
      <c r="L20" s="102">
        <v>277400</v>
      </c>
      <c r="M20" s="250"/>
      <c r="N20" s="247"/>
      <c r="O20" s="247"/>
      <c r="P20" s="247"/>
      <c r="Q20" s="247"/>
      <c r="R20" s="247"/>
      <c r="S20" s="247">
        <v>0</v>
      </c>
      <c r="T20" s="247">
        <v>0</v>
      </c>
      <c r="U20" s="247">
        <v>0</v>
      </c>
      <c r="V20" s="247">
        <v>0</v>
      </c>
      <c r="W20" s="249">
        <v>0</v>
      </c>
      <c r="X20" s="249">
        <v>0</v>
      </c>
      <c r="Y20" s="249">
        <v>0</v>
      </c>
      <c r="Z20" s="249">
        <v>0</v>
      </c>
      <c r="AA20" s="250"/>
      <c r="AB20" s="247"/>
      <c r="AC20" s="247"/>
      <c r="AD20" s="247"/>
      <c r="AE20" s="247"/>
      <c r="AF20" s="247"/>
      <c r="AG20" s="102">
        <v>125</v>
      </c>
      <c r="AH20" s="247"/>
      <c r="AI20" s="247"/>
      <c r="AJ20" s="251">
        <f t="shared" si="77"/>
        <v>129000</v>
      </c>
      <c r="AK20" s="102">
        <v>32250</v>
      </c>
      <c r="AL20" s="102">
        <v>32250</v>
      </c>
      <c r="AM20" s="102">
        <v>32250</v>
      </c>
      <c r="AN20" s="102">
        <v>32250</v>
      </c>
      <c r="AO20" s="250"/>
      <c r="AP20" s="247"/>
      <c r="AQ20" s="247"/>
      <c r="AR20" s="247"/>
      <c r="AS20" s="247"/>
      <c r="AT20" s="247"/>
      <c r="AU20" s="247"/>
      <c r="AV20" s="247"/>
      <c r="AW20" s="247"/>
      <c r="AX20" s="247"/>
      <c r="AY20" s="250"/>
      <c r="AZ20" s="250"/>
      <c r="BA20" s="250"/>
      <c r="BB20" s="250"/>
      <c r="BC20" s="250"/>
      <c r="BD20" s="247"/>
      <c r="BE20" s="247"/>
      <c r="BF20" s="247"/>
      <c r="BG20" s="247"/>
      <c r="BH20" s="247"/>
      <c r="BI20" s="65"/>
      <c r="BJ20" s="247"/>
      <c r="BK20" s="247"/>
      <c r="BL20" s="102">
        <v>2000</v>
      </c>
      <c r="BM20" s="249"/>
      <c r="BN20" s="102">
        <v>2000</v>
      </c>
      <c r="BO20" s="249"/>
      <c r="BP20" s="249"/>
      <c r="BQ20" s="250"/>
      <c r="BR20" s="247"/>
      <c r="BS20" s="247"/>
      <c r="BT20" s="247"/>
      <c r="BU20" s="247"/>
      <c r="BV20" s="247"/>
      <c r="BW20" s="247"/>
      <c r="BX20" s="247"/>
      <c r="BY20" s="247"/>
      <c r="BZ20" s="247">
        <v>0</v>
      </c>
      <c r="CA20" s="247">
        <v>0</v>
      </c>
      <c r="CB20" s="247">
        <v>0</v>
      </c>
      <c r="CC20" s="247">
        <v>0</v>
      </c>
      <c r="CD20" s="247">
        <v>0</v>
      </c>
      <c r="CE20" s="247">
        <v>0</v>
      </c>
      <c r="CF20" s="247">
        <v>0</v>
      </c>
      <c r="CG20" s="247">
        <v>0</v>
      </c>
      <c r="CH20" s="247">
        <v>0</v>
      </c>
      <c r="CI20" s="247">
        <v>0</v>
      </c>
      <c r="CJ20" s="247">
        <v>0</v>
      </c>
      <c r="CK20" s="247">
        <v>0</v>
      </c>
      <c r="CL20" s="247">
        <v>0</v>
      </c>
      <c r="CM20" s="247">
        <v>0</v>
      </c>
      <c r="CN20" s="247">
        <v>0</v>
      </c>
      <c r="CO20" s="247">
        <v>0</v>
      </c>
      <c r="CP20" s="247">
        <v>0</v>
      </c>
      <c r="CQ20" s="247">
        <v>0</v>
      </c>
      <c r="CR20" s="247">
        <v>0</v>
      </c>
      <c r="CS20" s="250"/>
      <c r="CT20" s="247"/>
      <c r="CU20" s="247"/>
      <c r="CV20" s="247"/>
      <c r="CW20" s="247"/>
      <c r="CX20" s="247"/>
      <c r="CY20" s="252">
        <v>6</v>
      </c>
      <c r="CZ20" s="253"/>
      <c r="DA20" s="253"/>
      <c r="DB20" s="253">
        <f t="shared" si="82"/>
        <v>171300</v>
      </c>
      <c r="DC20" s="252">
        <v>36000</v>
      </c>
      <c r="DD20" s="252">
        <v>43500</v>
      </c>
      <c r="DE20" s="252">
        <v>45900</v>
      </c>
      <c r="DF20" s="252">
        <v>45900</v>
      </c>
      <c r="DG20" s="250"/>
      <c r="DH20" s="247"/>
      <c r="DI20" s="247">
        <f t="shared" si="84"/>
        <v>857100</v>
      </c>
      <c r="DJ20" s="247">
        <f t="shared" si="68"/>
        <v>68250</v>
      </c>
      <c r="DK20" s="247">
        <f t="shared" si="68"/>
        <v>77750</v>
      </c>
      <c r="DL20" s="247">
        <f t="shared" si="68"/>
        <v>355550</v>
      </c>
      <c r="DM20" s="247">
        <f t="shared" si="68"/>
        <v>355550</v>
      </c>
      <c r="DN20" s="247"/>
      <c r="DO20" s="247"/>
      <c r="DP20" s="247"/>
      <c r="DQ20" s="247"/>
      <c r="DR20" s="247"/>
      <c r="DS20" s="247"/>
      <c r="DT20" s="247"/>
      <c r="DU20" s="247">
        <v>0</v>
      </c>
      <c r="DV20" s="247">
        <v>0</v>
      </c>
      <c r="DW20" s="247">
        <v>0</v>
      </c>
      <c r="DX20" s="247">
        <v>0</v>
      </c>
      <c r="DY20" s="247">
        <v>0</v>
      </c>
      <c r="DZ20" s="247">
        <v>0</v>
      </c>
      <c r="EA20" s="247">
        <v>0</v>
      </c>
      <c r="EB20" s="247">
        <v>0</v>
      </c>
      <c r="EC20" s="250"/>
      <c r="ED20" s="247"/>
      <c r="EE20" s="247"/>
      <c r="EF20" s="247"/>
      <c r="EG20" s="65">
        <v>1</v>
      </c>
      <c r="EH20" s="247"/>
      <c r="EI20" s="247"/>
      <c r="EJ20" s="247">
        <v>25000</v>
      </c>
      <c r="EK20" s="249">
        <v>0</v>
      </c>
      <c r="EL20" s="249">
        <v>0</v>
      </c>
      <c r="EM20" s="249">
        <v>25000</v>
      </c>
      <c r="EN20" s="249">
        <v>0</v>
      </c>
      <c r="EO20" s="250"/>
      <c r="EP20" s="247"/>
      <c r="EQ20" s="247"/>
      <c r="ER20" s="247"/>
      <c r="ES20" s="247">
        <v>0</v>
      </c>
      <c r="ET20" s="247"/>
      <c r="EU20" s="247"/>
      <c r="EV20" s="247">
        <v>0</v>
      </c>
      <c r="EW20" s="249">
        <v>0</v>
      </c>
      <c r="EX20" s="249">
        <v>0</v>
      </c>
      <c r="EY20" s="249">
        <v>0</v>
      </c>
      <c r="EZ20" s="249">
        <v>0</v>
      </c>
      <c r="FA20" s="250"/>
      <c r="FB20" s="247"/>
      <c r="FC20" s="247"/>
      <c r="FD20" s="247"/>
      <c r="FE20" s="247">
        <v>10</v>
      </c>
      <c r="FF20" s="247"/>
      <c r="FG20" s="247"/>
      <c r="FH20" s="247">
        <v>100000</v>
      </c>
      <c r="FI20" s="249">
        <v>0</v>
      </c>
      <c r="FJ20" s="249">
        <v>100000</v>
      </c>
      <c r="FK20" s="249">
        <v>0</v>
      </c>
      <c r="FL20" s="249">
        <v>0</v>
      </c>
      <c r="FM20" s="250"/>
      <c r="FN20" s="247"/>
      <c r="FO20" s="247"/>
      <c r="FP20" s="247"/>
      <c r="FQ20" s="247"/>
      <c r="FR20" s="247"/>
      <c r="FS20" s="254">
        <v>25</v>
      </c>
      <c r="FT20" s="247"/>
      <c r="FU20" s="247"/>
      <c r="FV20" s="247">
        <v>250000</v>
      </c>
      <c r="FW20" s="249"/>
      <c r="FX20" s="247">
        <v>250000</v>
      </c>
      <c r="FY20" s="249"/>
      <c r="FZ20" s="249"/>
      <c r="GA20" s="250"/>
      <c r="GB20" s="247"/>
      <c r="GC20" s="247">
        <f t="shared" si="90"/>
        <v>375000</v>
      </c>
      <c r="GD20" s="247">
        <f t="shared" si="69"/>
        <v>0</v>
      </c>
      <c r="GE20" s="247">
        <f t="shared" si="69"/>
        <v>350000</v>
      </c>
      <c r="GF20" s="247">
        <f t="shared" si="69"/>
        <v>25000</v>
      </c>
      <c r="GG20" s="247">
        <f t="shared" si="69"/>
        <v>0</v>
      </c>
      <c r="GH20" s="247"/>
      <c r="GI20" s="247"/>
      <c r="GJ20" s="247"/>
      <c r="GK20" s="247"/>
      <c r="GL20" s="247"/>
      <c r="GM20" s="247"/>
      <c r="GN20" s="247"/>
      <c r="GO20" s="247">
        <v>0</v>
      </c>
      <c r="GP20" s="247">
        <v>0</v>
      </c>
      <c r="GQ20" s="247">
        <v>0</v>
      </c>
      <c r="GR20" s="247">
        <v>0</v>
      </c>
      <c r="GS20" s="247">
        <v>0</v>
      </c>
      <c r="GT20" s="247">
        <v>0</v>
      </c>
      <c r="GU20" s="249"/>
      <c r="GV20" s="249"/>
      <c r="GW20" s="250"/>
      <c r="GX20" s="247"/>
      <c r="GY20" s="247"/>
      <c r="GZ20" s="247"/>
      <c r="HA20" s="247"/>
      <c r="HB20" s="247"/>
      <c r="HC20" s="247"/>
      <c r="HD20" s="247"/>
      <c r="HE20" s="249"/>
      <c r="HF20" s="249"/>
      <c r="HG20" s="249"/>
      <c r="HH20" s="249"/>
      <c r="HI20" s="250"/>
      <c r="HJ20" s="247"/>
      <c r="HK20" s="247"/>
      <c r="HL20" s="247"/>
      <c r="HM20" s="247">
        <v>1</v>
      </c>
      <c r="HN20" s="247"/>
      <c r="HO20" s="247"/>
      <c r="HP20" s="247">
        <v>50000</v>
      </c>
      <c r="HQ20" s="249">
        <v>0</v>
      </c>
      <c r="HR20" s="249">
        <v>0</v>
      </c>
      <c r="HS20" s="249">
        <v>50000</v>
      </c>
      <c r="HT20" s="249">
        <v>0</v>
      </c>
      <c r="HU20" s="250"/>
      <c r="HV20" s="247"/>
      <c r="HW20" s="247"/>
      <c r="HX20" s="247"/>
      <c r="HY20" s="247">
        <v>0</v>
      </c>
      <c r="HZ20" s="247"/>
      <c r="IA20" s="247"/>
      <c r="IB20" s="247">
        <v>0</v>
      </c>
      <c r="IC20" s="249">
        <v>0</v>
      </c>
      <c r="ID20" s="249">
        <v>0</v>
      </c>
      <c r="IE20" s="249">
        <v>0</v>
      </c>
      <c r="IF20" s="249">
        <v>0</v>
      </c>
      <c r="IG20" s="250"/>
      <c r="IH20" s="247"/>
      <c r="II20" s="247"/>
      <c r="IJ20" s="247"/>
      <c r="IK20" s="247">
        <v>0</v>
      </c>
      <c r="IL20" s="247">
        <v>0</v>
      </c>
      <c r="IM20" s="247">
        <v>0</v>
      </c>
      <c r="IN20" s="247">
        <v>0</v>
      </c>
      <c r="IO20" s="247">
        <v>0</v>
      </c>
      <c r="IP20" s="247">
        <v>0</v>
      </c>
      <c r="IQ20" s="247">
        <v>0</v>
      </c>
      <c r="IR20" s="247">
        <v>0</v>
      </c>
      <c r="IS20" s="250"/>
      <c r="IT20" s="247"/>
      <c r="IU20" s="247">
        <f t="shared" si="96"/>
        <v>50000</v>
      </c>
      <c r="IV20" s="247">
        <f t="shared" si="70"/>
        <v>0</v>
      </c>
      <c r="IW20" s="247">
        <f t="shared" si="70"/>
        <v>0</v>
      </c>
      <c r="IX20" s="247">
        <f t="shared" si="70"/>
        <v>50000</v>
      </c>
      <c r="IY20" s="247">
        <f t="shared" si="70"/>
        <v>0</v>
      </c>
      <c r="IZ20" s="247"/>
      <c r="JA20" s="247"/>
      <c r="JB20" s="247"/>
      <c r="JC20" s="247"/>
      <c r="JD20" s="247"/>
      <c r="JE20" s="247"/>
      <c r="JF20" s="247"/>
      <c r="JG20" s="250"/>
      <c r="JH20" s="250"/>
      <c r="JI20" s="250"/>
      <c r="JJ20" s="250"/>
      <c r="JK20" s="250"/>
      <c r="JL20" s="247"/>
      <c r="JM20" s="247"/>
      <c r="JN20" s="247"/>
      <c r="JO20" s="247"/>
      <c r="JP20" s="247"/>
      <c r="JQ20" s="247"/>
      <c r="JR20" s="247"/>
      <c r="JS20" s="250"/>
      <c r="JT20" s="250"/>
      <c r="JU20" s="250"/>
      <c r="JV20" s="250"/>
      <c r="JW20" s="250"/>
      <c r="JX20" s="247"/>
      <c r="JY20" s="247"/>
      <c r="JZ20" s="247"/>
      <c r="KA20" s="247"/>
      <c r="KB20" s="247"/>
      <c r="KC20" s="247"/>
      <c r="KD20" s="247"/>
      <c r="KE20" s="247"/>
      <c r="KF20" s="247"/>
      <c r="KG20" s="250"/>
      <c r="KH20" s="250"/>
      <c r="KI20" s="250"/>
      <c r="KJ20" s="250"/>
      <c r="KK20" s="250"/>
      <c r="KL20" s="247"/>
      <c r="KM20" s="247"/>
      <c r="KN20" s="247"/>
      <c r="KO20" s="247"/>
      <c r="KP20" s="247"/>
      <c r="KQ20" s="247"/>
      <c r="KR20" s="247"/>
      <c r="KS20" s="247"/>
      <c r="KT20" s="247"/>
      <c r="KU20" s="250"/>
      <c r="KV20" s="250"/>
      <c r="KW20" s="250"/>
      <c r="KX20" s="250"/>
      <c r="KY20" s="250"/>
      <c r="KZ20" s="247"/>
      <c r="LA20" s="247"/>
      <c r="LB20" s="247"/>
      <c r="LC20" s="247"/>
      <c r="LD20" s="247"/>
      <c r="LE20" s="247"/>
      <c r="LF20" s="247"/>
      <c r="LG20" s="247"/>
      <c r="LH20" s="247"/>
      <c r="LI20" s="250"/>
      <c r="LJ20" s="250"/>
      <c r="LK20" s="250"/>
      <c r="LL20" s="250"/>
      <c r="LM20" s="250"/>
      <c r="LN20" s="247"/>
      <c r="LO20" s="247"/>
      <c r="LP20" s="247"/>
      <c r="LQ20" s="247"/>
      <c r="LR20" s="247"/>
      <c r="LS20" s="247"/>
      <c r="LT20" s="247"/>
      <c r="LU20" s="250"/>
      <c r="LV20" s="250"/>
      <c r="LW20" s="250"/>
      <c r="LX20" s="250"/>
      <c r="LY20" s="250"/>
      <c r="LZ20" s="247"/>
      <c r="MA20" s="247"/>
      <c r="MB20" s="247"/>
      <c r="MC20" s="247"/>
      <c r="MD20" s="247"/>
      <c r="ME20" s="247"/>
      <c r="MF20" s="247"/>
      <c r="MG20" s="247">
        <v>0</v>
      </c>
      <c r="MH20" s="247"/>
      <c r="MI20" s="247"/>
      <c r="MJ20" s="247">
        <v>0</v>
      </c>
      <c r="MK20" s="250">
        <v>0</v>
      </c>
      <c r="ML20" s="250">
        <v>0</v>
      </c>
      <c r="MM20" s="250">
        <v>0</v>
      </c>
      <c r="MN20" s="250">
        <v>0</v>
      </c>
      <c r="MO20" s="250"/>
      <c r="MP20" s="247"/>
      <c r="MQ20" s="247"/>
      <c r="MR20" s="247"/>
      <c r="MS20" s="247"/>
      <c r="MT20" s="247"/>
      <c r="MU20" s="247"/>
      <c r="MV20" s="247"/>
      <c r="MW20" s="247"/>
      <c r="MX20" s="247"/>
      <c r="MY20" s="250"/>
      <c r="MZ20" s="250"/>
      <c r="NA20" s="250"/>
      <c r="NB20" s="250"/>
      <c r="NC20" s="250"/>
      <c r="ND20" s="247"/>
      <c r="NE20" s="247"/>
      <c r="NF20" s="247"/>
      <c r="NG20" s="247"/>
      <c r="NH20" s="247"/>
      <c r="NI20" s="247">
        <v>0</v>
      </c>
      <c r="NJ20" s="247"/>
      <c r="NK20" s="247"/>
      <c r="NL20" s="247"/>
      <c r="NM20" s="249"/>
      <c r="NN20" s="249"/>
      <c r="NO20" s="249"/>
      <c r="NP20" s="249"/>
      <c r="NQ20" s="250"/>
      <c r="NR20" s="247"/>
      <c r="NS20" s="247"/>
      <c r="NT20" s="247"/>
      <c r="NU20" s="247"/>
      <c r="NV20" s="247"/>
      <c r="NW20" s="247"/>
      <c r="NX20" s="247"/>
      <c r="NY20" s="250"/>
      <c r="NZ20" s="250"/>
      <c r="OA20" s="250"/>
      <c r="OB20" s="250"/>
      <c r="OC20" s="250"/>
      <c r="OD20" s="250"/>
      <c r="OE20" s="247">
        <f t="shared" si="97"/>
        <v>0</v>
      </c>
      <c r="OF20" s="247">
        <f t="shared" si="71"/>
        <v>0</v>
      </c>
      <c r="OG20" s="247">
        <f t="shared" si="71"/>
        <v>0</v>
      </c>
      <c r="OH20" s="247">
        <f t="shared" si="71"/>
        <v>0</v>
      </c>
      <c r="OI20" s="247">
        <f t="shared" si="71"/>
        <v>0</v>
      </c>
      <c r="OJ20" s="247"/>
      <c r="OK20" s="247"/>
      <c r="OL20" s="247"/>
      <c r="OM20" s="247"/>
      <c r="ON20" s="247"/>
      <c r="OO20" s="247"/>
      <c r="OP20" s="247"/>
      <c r="OQ20" s="247"/>
      <c r="OR20" s="247"/>
      <c r="OS20" s="250"/>
      <c r="OT20" s="250"/>
      <c r="OU20" s="250"/>
      <c r="OV20" s="250"/>
      <c r="OW20" s="250"/>
      <c r="OX20" s="247"/>
      <c r="OY20" s="247"/>
      <c r="OZ20" s="247"/>
      <c r="PA20" s="247"/>
      <c r="PB20" s="247"/>
      <c r="PC20" s="247"/>
      <c r="PD20" s="247"/>
      <c r="PE20" s="250"/>
      <c r="PF20" s="250"/>
      <c r="PG20" s="250"/>
      <c r="PH20" s="250"/>
      <c r="PI20" s="250"/>
      <c r="PJ20" s="247"/>
      <c r="PK20" s="247"/>
      <c r="PL20" s="247"/>
      <c r="PM20" s="247"/>
      <c r="PN20" s="247"/>
      <c r="PO20" s="247"/>
      <c r="PP20" s="247"/>
      <c r="PQ20" s="247"/>
      <c r="PR20" s="247"/>
      <c r="PS20" s="249"/>
      <c r="PT20" s="249"/>
      <c r="PU20" s="249"/>
      <c r="PV20" s="249"/>
      <c r="PW20" s="250"/>
      <c r="PX20" s="247"/>
      <c r="PY20" s="247"/>
      <c r="PZ20" s="247"/>
      <c r="QA20" s="247"/>
      <c r="QB20" s="247"/>
      <c r="QC20" s="247"/>
      <c r="QD20" s="247"/>
      <c r="QE20" s="247"/>
      <c r="QF20" s="247"/>
      <c r="QG20" s="249"/>
      <c r="QH20" s="249"/>
      <c r="QI20" s="249"/>
      <c r="QJ20" s="249"/>
      <c r="QK20" s="250"/>
      <c r="QL20" s="247"/>
      <c r="QM20" s="247"/>
      <c r="QN20" s="247"/>
      <c r="QO20" s="247"/>
      <c r="QP20" s="247"/>
      <c r="QQ20" s="247"/>
      <c r="QR20" s="247"/>
      <c r="QS20" s="247"/>
      <c r="QT20" s="247">
        <v>5000</v>
      </c>
      <c r="QU20" s="249"/>
      <c r="QV20" s="249"/>
      <c r="QW20" s="247">
        <v>5000</v>
      </c>
      <c r="QX20" s="249"/>
      <c r="QY20" s="250"/>
      <c r="QZ20" s="247"/>
      <c r="RA20" s="124"/>
      <c r="RB20" s="18"/>
      <c r="RC20" s="5"/>
      <c r="RD20" s="5"/>
      <c r="RE20" s="18"/>
      <c r="RF20" s="18"/>
      <c r="RG20" s="18"/>
      <c r="RH20" s="129"/>
      <c r="RI20" s="130"/>
      <c r="RJ20" s="130"/>
      <c r="RK20" s="130"/>
      <c r="RL20" s="130"/>
      <c r="RM20" s="21"/>
      <c r="RO20" s="18"/>
      <c r="RP20" s="31"/>
      <c r="RQ20" s="18"/>
      <c r="RR20" s="18"/>
      <c r="RS20" s="18"/>
      <c r="RT20" s="18"/>
      <c r="RU20" s="21"/>
      <c r="RV20" s="21"/>
      <c r="RW20" s="21"/>
      <c r="RX20" s="21"/>
      <c r="RY20" s="21"/>
      <c r="RZ20" s="18"/>
      <c r="SA20" s="18"/>
      <c r="SB20" s="18"/>
      <c r="SC20" s="18"/>
      <c r="SD20" s="18"/>
      <c r="SE20" s="18"/>
      <c r="SF20" s="18"/>
      <c r="SG20" s="21"/>
      <c r="SH20" s="21"/>
      <c r="SI20" s="21"/>
      <c r="SJ20" s="21"/>
      <c r="SK20" s="21"/>
      <c r="SL20" s="18"/>
      <c r="SM20" s="18"/>
      <c r="SN20" s="18"/>
      <c r="SO20" s="18"/>
      <c r="SP20" s="18"/>
      <c r="SQ20" s="18"/>
      <c r="SR20" s="18"/>
      <c r="SS20" s="21"/>
      <c r="ST20" s="21"/>
      <c r="SU20" s="21"/>
      <c r="SV20" s="21"/>
      <c r="SW20" s="21"/>
      <c r="SX20" s="18"/>
      <c r="SY20" s="18"/>
      <c r="SZ20" s="18"/>
      <c r="TA20" s="18"/>
      <c r="TB20" s="18"/>
      <c r="TC20" s="18"/>
      <c r="TD20" s="18"/>
      <c r="TE20" s="21"/>
      <c r="TF20" s="21"/>
      <c r="TG20" s="21"/>
      <c r="TH20" s="21"/>
      <c r="TI20" s="21"/>
      <c r="TJ20" s="18"/>
      <c r="TK20" s="18"/>
      <c r="TL20" s="18"/>
      <c r="TM20" s="18"/>
      <c r="TN20" s="18"/>
      <c r="TO20" s="18"/>
      <c r="TP20" s="18"/>
      <c r="TQ20" s="21"/>
      <c r="TR20" s="21"/>
      <c r="TS20" s="21"/>
      <c r="TT20" s="21"/>
      <c r="TU20" s="21"/>
      <c r="TV20" s="18"/>
      <c r="TW20" s="18"/>
      <c r="TX20" s="18"/>
      <c r="TY20" s="18"/>
      <c r="TZ20" s="18"/>
      <c r="UA20" s="18"/>
      <c r="UB20" s="18"/>
      <c r="UC20" s="126"/>
      <c r="UD20" s="21"/>
      <c r="UE20" s="21"/>
      <c r="UF20" s="21"/>
      <c r="UG20" s="21"/>
      <c r="UI20" s="18"/>
      <c r="UJ20" s="18"/>
      <c r="UK20" s="18"/>
      <c r="UL20" s="18"/>
      <c r="UM20" s="18"/>
      <c r="UN20" s="129"/>
      <c r="UO20" s="130"/>
      <c r="UP20" s="130"/>
      <c r="UQ20" s="130"/>
      <c r="UR20" s="130"/>
      <c r="US20" s="21"/>
      <c r="UU20" s="182">
        <f t="shared" si="98"/>
        <v>5000</v>
      </c>
      <c r="UV20" s="182">
        <f t="shared" si="72"/>
        <v>0</v>
      </c>
      <c r="UW20" s="182">
        <f t="shared" si="72"/>
        <v>0</v>
      </c>
      <c r="UX20" s="182">
        <f t="shared" si="72"/>
        <v>5000</v>
      </c>
      <c r="UY20" s="182">
        <f t="shared" si="72"/>
        <v>0</v>
      </c>
      <c r="VA20" s="185">
        <f t="shared" si="99"/>
        <v>1287100</v>
      </c>
      <c r="VB20" s="185">
        <f t="shared" si="73"/>
        <v>68250</v>
      </c>
      <c r="VC20" s="185">
        <f t="shared" si="73"/>
        <v>427750</v>
      </c>
      <c r="VD20" s="185">
        <f t="shared" si="73"/>
        <v>435550</v>
      </c>
      <c r="VE20" s="185">
        <f t="shared" si="73"/>
        <v>355550</v>
      </c>
      <c r="VG20" s="257">
        <f t="shared" si="66"/>
        <v>1287100</v>
      </c>
      <c r="VH20" s="257">
        <f t="shared" si="67"/>
        <v>0</v>
      </c>
    </row>
    <row r="21" spans="1:580">
      <c r="A21" s="255">
        <v>8</v>
      </c>
      <c r="B21" s="256" t="s">
        <v>391</v>
      </c>
      <c r="C21" s="247"/>
      <c r="D21" s="247"/>
      <c r="E21" s="102">
        <v>125</v>
      </c>
      <c r="F21" s="247"/>
      <c r="G21" s="247"/>
      <c r="H21" s="247">
        <f t="shared" si="74"/>
        <v>554800</v>
      </c>
      <c r="I21" s="247">
        <v>0</v>
      </c>
      <c r="J21" s="247">
        <v>0</v>
      </c>
      <c r="K21" s="102">
        <v>277400</v>
      </c>
      <c r="L21" s="102">
        <v>277400</v>
      </c>
      <c r="M21" s="250"/>
      <c r="N21" s="247"/>
      <c r="O21" s="247"/>
      <c r="P21" s="247"/>
      <c r="Q21" s="247"/>
      <c r="R21" s="247"/>
      <c r="S21" s="247">
        <v>0</v>
      </c>
      <c r="T21" s="247">
        <v>0</v>
      </c>
      <c r="U21" s="247">
        <v>0</v>
      </c>
      <c r="V21" s="247">
        <v>0</v>
      </c>
      <c r="W21" s="249">
        <v>0</v>
      </c>
      <c r="X21" s="249">
        <v>0</v>
      </c>
      <c r="Y21" s="249">
        <v>0</v>
      </c>
      <c r="Z21" s="249">
        <v>0</v>
      </c>
      <c r="AA21" s="250"/>
      <c r="AB21" s="247"/>
      <c r="AC21" s="247"/>
      <c r="AD21" s="247"/>
      <c r="AE21" s="247"/>
      <c r="AF21" s="247"/>
      <c r="AG21" s="102">
        <v>125</v>
      </c>
      <c r="AH21" s="247"/>
      <c r="AI21" s="247"/>
      <c r="AJ21" s="251">
        <f t="shared" si="77"/>
        <v>129000</v>
      </c>
      <c r="AK21" s="102">
        <v>32250</v>
      </c>
      <c r="AL21" s="102">
        <v>32250</v>
      </c>
      <c r="AM21" s="102">
        <v>32250</v>
      </c>
      <c r="AN21" s="102">
        <v>32250</v>
      </c>
      <c r="AO21" s="250"/>
      <c r="AP21" s="247"/>
      <c r="AQ21" s="247"/>
      <c r="AR21" s="247"/>
      <c r="AS21" s="247"/>
      <c r="AT21" s="247"/>
      <c r="AU21" s="247"/>
      <c r="AV21" s="247"/>
      <c r="AW21" s="247"/>
      <c r="AX21" s="247"/>
      <c r="AY21" s="250"/>
      <c r="AZ21" s="250"/>
      <c r="BA21" s="250"/>
      <c r="BB21" s="250"/>
      <c r="BC21" s="250"/>
      <c r="BD21" s="247"/>
      <c r="BE21" s="247"/>
      <c r="BF21" s="247"/>
      <c r="BG21" s="247"/>
      <c r="BH21" s="247"/>
      <c r="BI21" s="65"/>
      <c r="BJ21" s="247"/>
      <c r="BK21" s="247"/>
      <c r="BL21" s="102">
        <v>2000</v>
      </c>
      <c r="BM21" s="249"/>
      <c r="BN21" s="102">
        <v>2000</v>
      </c>
      <c r="BO21" s="249"/>
      <c r="BP21" s="249"/>
      <c r="BQ21" s="250"/>
      <c r="BR21" s="247"/>
      <c r="BS21" s="247"/>
      <c r="BT21" s="247"/>
      <c r="BU21" s="247"/>
      <c r="BV21" s="247"/>
      <c r="BW21" s="247"/>
      <c r="BX21" s="247"/>
      <c r="BY21" s="247"/>
      <c r="BZ21" s="247">
        <v>0</v>
      </c>
      <c r="CA21" s="247">
        <v>0</v>
      </c>
      <c r="CB21" s="247">
        <v>0</v>
      </c>
      <c r="CC21" s="247">
        <v>0</v>
      </c>
      <c r="CD21" s="247">
        <v>0</v>
      </c>
      <c r="CE21" s="247">
        <v>0</v>
      </c>
      <c r="CF21" s="247">
        <v>0</v>
      </c>
      <c r="CG21" s="247">
        <v>0</v>
      </c>
      <c r="CH21" s="247">
        <v>0</v>
      </c>
      <c r="CI21" s="247">
        <v>0</v>
      </c>
      <c r="CJ21" s="247">
        <v>0</v>
      </c>
      <c r="CK21" s="247">
        <v>0</v>
      </c>
      <c r="CL21" s="247">
        <v>0</v>
      </c>
      <c r="CM21" s="247">
        <v>0</v>
      </c>
      <c r="CN21" s="247">
        <v>0</v>
      </c>
      <c r="CO21" s="247">
        <v>0</v>
      </c>
      <c r="CP21" s="247">
        <v>0</v>
      </c>
      <c r="CQ21" s="247">
        <v>0</v>
      </c>
      <c r="CR21" s="247">
        <v>0</v>
      </c>
      <c r="CS21" s="250"/>
      <c r="CT21" s="247"/>
      <c r="CU21" s="247"/>
      <c r="CV21" s="247"/>
      <c r="CW21" s="247"/>
      <c r="CX21" s="247"/>
      <c r="CY21" s="252">
        <v>6</v>
      </c>
      <c r="CZ21" s="253"/>
      <c r="DA21" s="253"/>
      <c r="DB21" s="253">
        <f t="shared" si="82"/>
        <v>171300</v>
      </c>
      <c r="DC21" s="252">
        <v>36000</v>
      </c>
      <c r="DD21" s="252">
        <v>43500</v>
      </c>
      <c r="DE21" s="252">
        <v>45900</v>
      </c>
      <c r="DF21" s="252">
        <v>45900</v>
      </c>
      <c r="DG21" s="250"/>
      <c r="DH21" s="247"/>
      <c r="DI21" s="247">
        <f t="shared" si="84"/>
        <v>857100</v>
      </c>
      <c r="DJ21" s="247">
        <f t="shared" si="68"/>
        <v>68250</v>
      </c>
      <c r="DK21" s="247">
        <f t="shared" si="68"/>
        <v>77750</v>
      </c>
      <c r="DL21" s="247">
        <f t="shared" si="68"/>
        <v>355550</v>
      </c>
      <c r="DM21" s="247">
        <f t="shared" si="68"/>
        <v>355550</v>
      </c>
      <c r="DN21" s="247"/>
      <c r="DO21" s="247"/>
      <c r="DP21" s="247"/>
      <c r="DQ21" s="247"/>
      <c r="DR21" s="247"/>
      <c r="DS21" s="247"/>
      <c r="DT21" s="247"/>
      <c r="DU21" s="247">
        <v>0</v>
      </c>
      <c r="DV21" s="247">
        <v>0</v>
      </c>
      <c r="DW21" s="247">
        <v>0</v>
      </c>
      <c r="DX21" s="247">
        <v>0</v>
      </c>
      <c r="DY21" s="247">
        <v>0</v>
      </c>
      <c r="DZ21" s="247">
        <v>0</v>
      </c>
      <c r="EA21" s="247">
        <v>0</v>
      </c>
      <c r="EB21" s="247">
        <v>0</v>
      </c>
      <c r="EC21" s="250"/>
      <c r="ED21" s="247"/>
      <c r="EE21" s="247"/>
      <c r="EF21" s="247"/>
      <c r="EG21" s="65">
        <v>1</v>
      </c>
      <c r="EH21" s="247"/>
      <c r="EI21" s="247"/>
      <c r="EJ21" s="247">
        <v>25000</v>
      </c>
      <c r="EK21" s="249">
        <v>0</v>
      </c>
      <c r="EL21" s="249">
        <v>0</v>
      </c>
      <c r="EM21" s="249">
        <v>25000</v>
      </c>
      <c r="EN21" s="249">
        <v>0</v>
      </c>
      <c r="EO21" s="250"/>
      <c r="EP21" s="247"/>
      <c r="EQ21" s="247"/>
      <c r="ER21" s="247"/>
      <c r="ES21" s="247">
        <v>2</v>
      </c>
      <c r="ET21" s="247"/>
      <c r="EU21" s="247"/>
      <c r="EV21" s="247">
        <v>50000</v>
      </c>
      <c r="EW21" s="249">
        <v>0</v>
      </c>
      <c r="EX21" s="249">
        <v>50000</v>
      </c>
      <c r="EY21" s="249">
        <v>0</v>
      </c>
      <c r="EZ21" s="249">
        <v>0</v>
      </c>
      <c r="FA21" s="250"/>
      <c r="FB21" s="247"/>
      <c r="FC21" s="247"/>
      <c r="FD21" s="247"/>
      <c r="FE21" s="247">
        <v>10</v>
      </c>
      <c r="FF21" s="247"/>
      <c r="FG21" s="247"/>
      <c r="FH21" s="247">
        <v>100000</v>
      </c>
      <c r="FI21" s="249">
        <v>0</v>
      </c>
      <c r="FJ21" s="249">
        <v>100000</v>
      </c>
      <c r="FK21" s="249">
        <v>0</v>
      </c>
      <c r="FL21" s="249">
        <v>0</v>
      </c>
      <c r="FM21" s="250"/>
      <c r="FN21" s="247"/>
      <c r="FO21" s="247"/>
      <c r="FP21" s="247"/>
      <c r="FQ21" s="247"/>
      <c r="FR21" s="247"/>
      <c r="FS21" s="254">
        <v>40</v>
      </c>
      <c r="FT21" s="247"/>
      <c r="FU21" s="247"/>
      <c r="FV21" s="247">
        <v>400000</v>
      </c>
      <c r="FW21" s="249"/>
      <c r="FX21" s="247">
        <v>400000</v>
      </c>
      <c r="FY21" s="249"/>
      <c r="FZ21" s="249"/>
      <c r="GA21" s="250"/>
      <c r="GB21" s="247"/>
      <c r="GC21" s="247">
        <f t="shared" si="90"/>
        <v>575000</v>
      </c>
      <c r="GD21" s="247">
        <f t="shared" si="69"/>
        <v>0</v>
      </c>
      <c r="GE21" s="247">
        <f t="shared" si="69"/>
        <v>550000</v>
      </c>
      <c r="GF21" s="247">
        <f t="shared" si="69"/>
        <v>25000</v>
      </c>
      <c r="GG21" s="247">
        <f t="shared" si="69"/>
        <v>0</v>
      </c>
      <c r="GH21" s="247"/>
      <c r="GI21" s="247"/>
      <c r="GJ21" s="247"/>
      <c r="GK21" s="247"/>
      <c r="GL21" s="247"/>
      <c r="GM21" s="247"/>
      <c r="GN21" s="247"/>
      <c r="GO21" s="247">
        <v>0</v>
      </c>
      <c r="GP21" s="247">
        <v>0</v>
      </c>
      <c r="GQ21" s="247">
        <v>0</v>
      </c>
      <c r="GR21" s="247">
        <v>0</v>
      </c>
      <c r="GS21" s="247">
        <v>0</v>
      </c>
      <c r="GT21" s="247">
        <v>0</v>
      </c>
      <c r="GU21" s="249"/>
      <c r="GV21" s="249"/>
      <c r="GW21" s="250"/>
      <c r="GX21" s="247"/>
      <c r="GY21" s="247"/>
      <c r="GZ21" s="247"/>
      <c r="HA21" s="247"/>
      <c r="HB21" s="247"/>
      <c r="HC21" s="247"/>
      <c r="HD21" s="247"/>
      <c r="HE21" s="249"/>
      <c r="HF21" s="249"/>
      <c r="HG21" s="249"/>
      <c r="HH21" s="249"/>
      <c r="HI21" s="250"/>
      <c r="HJ21" s="247"/>
      <c r="HK21" s="247"/>
      <c r="HL21" s="247"/>
      <c r="HM21" s="247">
        <v>0</v>
      </c>
      <c r="HN21" s="247"/>
      <c r="HO21" s="247"/>
      <c r="HP21" s="247">
        <v>0</v>
      </c>
      <c r="HQ21" s="249">
        <v>0</v>
      </c>
      <c r="HR21" s="249">
        <v>0</v>
      </c>
      <c r="HS21" s="249">
        <v>0</v>
      </c>
      <c r="HT21" s="249">
        <v>0</v>
      </c>
      <c r="HU21" s="250"/>
      <c r="HV21" s="247"/>
      <c r="HW21" s="247"/>
      <c r="HX21" s="247"/>
      <c r="HY21" s="247">
        <v>2</v>
      </c>
      <c r="HZ21" s="247"/>
      <c r="IA21" s="247"/>
      <c r="IB21" s="247">
        <v>100000</v>
      </c>
      <c r="IC21" s="249">
        <v>0</v>
      </c>
      <c r="ID21" s="249">
        <v>100000</v>
      </c>
      <c r="IE21" s="249">
        <v>0</v>
      </c>
      <c r="IF21" s="249">
        <v>0</v>
      </c>
      <c r="IG21" s="250"/>
      <c r="IH21" s="247"/>
      <c r="II21" s="247"/>
      <c r="IJ21" s="247"/>
      <c r="IK21" s="247">
        <v>0</v>
      </c>
      <c r="IL21" s="247">
        <v>0</v>
      </c>
      <c r="IM21" s="247">
        <v>0</v>
      </c>
      <c r="IN21" s="247">
        <v>0</v>
      </c>
      <c r="IO21" s="247">
        <v>0</v>
      </c>
      <c r="IP21" s="247">
        <v>0</v>
      </c>
      <c r="IQ21" s="247">
        <v>0</v>
      </c>
      <c r="IR21" s="247">
        <v>0</v>
      </c>
      <c r="IS21" s="250"/>
      <c r="IT21" s="247"/>
      <c r="IU21" s="247">
        <f t="shared" si="96"/>
        <v>100000</v>
      </c>
      <c r="IV21" s="247">
        <f t="shared" si="70"/>
        <v>0</v>
      </c>
      <c r="IW21" s="247">
        <f t="shared" si="70"/>
        <v>100000</v>
      </c>
      <c r="IX21" s="247">
        <f t="shared" si="70"/>
        <v>0</v>
      </c>
      <c r="IY21" s="247">
        <f t="shared" si="70"/>
        <v>0</v>
      </c>
      <c r="IZ21" s="247"/>
      <c r="JA21" s="247"/>
      <c r="JB21" s="247"/>
      <c r="JC21" s="247"/>
      <c r="JD21" s="247"/>
      <c r="JE21" s="247"/>
      <c r="JF21" s="247"/>
      <c r="JG21" s="250"/>
      <c r="JH21" s="250"/>
      <c r="JI21" s="250"/>
      <c r="JJ21" s="250"/>
      <c r="JK21" s="250"/>
      <c r="JL21" s="247"/>
      <c r="JM21" s="247"/>
      <c r="JN21" s="247"/>
      <c r="JO21" s="247"/>
      <c r="JP21" s="247"/>
      <c r="JQ21" s="247"/>
      <c r="JR21" s="247"/>
      <c r="JS21" s="250"/>
      <c r="JT21" s="250"/>
      <c r="JU21" s="250"/>
      <c r="JV21" s="250"/>
      <c r="JW21" s="250"/>
      <c r="JX21" s="247"/>
      <c r="JY21" s="247"/>
      <c r="JZ21" s="247"/>
      <c r="KA21" s="247"/>
      <c r="KB21" s="247"/>
      <c r="KC21" s="247"/>
      <c r="KD21" s="247"/>
      <c r="KE21" s="247"/>
      <c r="KF21" s="247"/>
      <c r="KG21" s="250"/>
      <c r="KH21" s="250"/>
      <c r="KI21" s="250"/>
      <c r="KJ21" s="250"/>
      <c r="KK21" s="250"/>
      <c r="KL21" s="247"/>
      <c r="KM21" s="247"/>
      <c r="KN21" s="247"/>
      <c r="KO21" s="247"/>
      <c r="KP21" s="247"/>
      <c r="KQ21" s="247"/>
      <c r="KR21" s="247"/>
      <c r="KS21" s="247"/>
      <c r="KT21" s="247"/>
      <c r="KU21" s="250"/>
      <c r="KV21" s="250"/>
      <c r="KW21" s="250"/>
      <c r="KX21" s="250"/>
      <c r="KY21" s="250"/>
      <c r="KZ21" s="247"/>
      <c r="LA21" s="247"/>
      <c r="LB21" s="247"/>
      <c r="LC21" s="247"/>
      <c r="LD21" s="247"/>
      <c r="LE21" s="247"/>
      <c r="LF21" s="247"/>
      <c r="LG21" s="247"/>
      <c r="LH21" s="247"/>
      <c r="LI21" s="250"/>
      <c r="LJ21" s="250"/>
      <c r="LK21" s="250"/>
      <c r="LL21" s="250"/>
      <c r="LM21" s="250"/>
      <c r="LN21" s="247"/>
      <c r="LO21" s="247"/>
      <c r="LP21" s="247"/>
      <c r="LQ21" s="247"/>
      <c r="LR21" s="247"/>
      <c r="LS21" s="247"/>
      <c r="LT21" s="247"/>
      <c r="LU21" s="250"/>
      <c r="LV21" s="250"/>
      <c r="LW21" s="250"/>
      <c r="LX21" s="250"/>
      <c r="LY21" s="250"/>
      <c r="LZ21" s="247"/>
      <c r="MA21" s="247"/>
      <c r="MB21" s="247"/>
      <c r="MC21" s="247"/>
      <c r="MD21" s="247"/>
      <c r="ME21" s="247"/>
      <c r="MF21" s="247"/>
      <c r="MG21" s="247">
        <v>0</v>
      </c>
      <c r="MH21" s="247"/>
      <c r="MI21" s="247"/>
      <c r="MJ21" s="247">
        <v>0</v>
      </c>
      <c r="MK21" s="250">
        <v>0</v>
      </c>
      <c r="ML21" s="250">
        <v>0</v>
      </c>
      <c r="MM21" s="250">
        <v>0</v>
      </c>
      <c r="MN21" s="250">
        <v>0</v>
      </c>
      <c r="MO21" s="250"/>
      <c r="MP21" s="247"/>
      <c r="MQ21" s="247"/>
      <c r="MR21" s="247"/>
      <c r="MS21" s="247"/>
      <c r="MT21" s="247"/>
      <c r="MU21" s="247"/>
      <c r="MV21" s="247"/>
      <c r="MW21" s="247"/>
      <c r="MX21" s="247"/>
      <c r="MY21" s="250"/>
      <c r="MZ21" s="250"/>
      <c r="NA21" s="250"/>
      <c r="NB21" s="250"/>
      <c r="NC21" s="250"/>
      <c r="ND21" s="247"/>
      <c r="NE21" s="247"/>
      <c r="NF21" s="247"/>
      <c r="NG21" s="247"/>
      <c r="NH21" s="247"/>
      <c r="NI21" s="247">
        <v>0</v>
      </c>
      <c r="NJ21" s="247"/>
      <c r="NK21" s="247"/>
      <c r="NL21" s="247"/>
      <c r="NM21" s="249"/>
      <c r="NN21" s="249"/>
      <c r="NO21" s="249"/>
      <c r="NP21" s="249"/>
      <c r="NQ21" s="250"/>
      <c r="NR21" s="247"/>
      <c r="NS21" s="247"/>
      <c r="NT21" s="247"/>
      <c r="NU21" s="247"/>
      <c r="NV21" s="247"/>
      <c r="NW21" s="247"/>
      <c r="NX21" s="247"/>
      <c r="NY21" s="250"/>
      <c r="NZ21" s="250"/>
      <c r="OA21" s="250"/>
      <c r="OB21" s="250"/>
      <c r="OC21" s="250"/>
      <c r="OD21" s="250"/>
      <c r="OE21" s="247">
        <f t="shared" si="97"/>
        <v>0</v>
      </c>
      <c r="OF21" s="247">
        <f t="shared" si="71"/>
        <v>0</v>
      </c>
      <c r="OG21" s="247">
        <f t="shared" si="71"/>
        <v>0</v>
      </c>
      <c r="OH21" s="247">
        <f t="shared" si="71"/>
        <v>0</v>
      </c>
      <c r="OI21" s="247">
        <f t="shared" si="71"/>
        <v>0</v>
      </c>
      <c r="OJ21" s="247"/>
      <c r="OK21" s="247"/>
      <c r="OL21" s="247"/>
      <c r="OM21" s="247"/>
      <c r="ON21" s="247"/>
      <c r="OO21" s="247"/>
      <c r="OP21" s="247"/>
      <c r="OQ21" s="247"/>
      <c r="OR21" s="247"/>
      <c r="OS21" s="250"/>
      <c r="OT21" s="250"/>
      <c r="OU21" s="250"/>
      <c r="OV21" s="250"/>
      <c r="OW21" s="250"/>
      <c r="OX21" s="247"/>
      <c r="OY21" s="247"/>
      <c r="OZ21" s="247"/>
      <c r="PA21" s="247"/>
      <c r="PB21" s="247"/>
      <c r="PC21" s="247"/>
      <c r="PD21" s="247"/>
      <c r="PE21" s="250"/>
      <c r="PF21" s="250"/>
      <c r="PG21" s="250"/>
      <c r="PH21" s="250"/>
      <c r="PI21" s="250"/>
      <c r="PJ21" s="247"/>
      <c r="PK21" s="247"/>
      <c r="PL21" s="247"/>
      <c r="PM21" s="247"/>
      <c r="PN21" s="247"/>
      <c r="PO21" s="247"/>
      <c r="PP21" s="247"/>
      <c r="PQ21" s="247"/>
      <c r="PR21" s="247"/>
      <c r="PS21" s="249"/>
      <c r="PT21" s="249"/>
      <c r="PU21" s="249"/>
      <c r="PV21" s="249"/>
      <c r="PW21" s="250"/>
      <c r="PX21" s="247"/>
      <c r="PY21" s="247"/>
      <c r="PZ21" s="247"/>
      <c r="QA21" s="247"/>
      <c r="QB21" s="247"/>
      <c r="QC21" s="247"/>
      <c r="QD21" s="247"/>
      <c r="QE21" s="247"/>
      <c r="QF21" s="247"/>
      <c r="QG21" s="249"/>
      <c r="QH21" s="249"/>
      <c r="QI21" s="249"/>
      <c r="QJ21" s="249"/>
      <c r="QK21" s="250"/>
      <c r="QL21" s="247"/>
      <c r="QM21" s="247"/>
      <c r="QN21" s="247"/>
      <c r="QO21" s="247"/>
      <c r="QP21" s="247"/>
      <c r="QQ21" s="247"/>
      <c r="QR21" s="247"/>
      <c r="QS21" s="247"/>
      <c r="QT21" s="247">
        <v>5000</v>
      </c>
      <c r="QU21" s="249"/>
      <c r="QV21" s="249"/>
      <c r="QW21" s="247">
        <v>5000</v>
      </c>
      <c r="QX21" s="249"/>
      <c r="QY21" s="250"/>
      <c r="QZ21" s="247"/>
      <c r="RA21" s="124"/>
      <c r="RB21" s="18"/>
      <c r="RC21" s="5"/>
      <c r="RD21" s="5"/>
      <c r="RE21" s="18"/>
      <c r="RF21" s="18"/>
      <c r="RG21" s="18"/>
      <c r="RH21" s="129"/>
      <c r="RI21" s="130"/>
      <c r="RJ21" s="130"/>
      <c r="RK21" s="130"/>
      <c r="RL21" s="130"/>
      <c r="RM21" s="21"/>
      <c r="RO21" s="18"/>
      <c r="RP21" s="31"/>
      <c r="RQ21" s="18"/>
      <c r="RR21" s="18"/>
      <c r="RS21" s="18"/>
      <c r="RT21" s="18"/>
      <c r="RU21" s="21"/>
      <c r="RV21" s="21"/>
      <c r="RW21" s="21"/>
      <c r="RX21" s="21"/>
      <c r="RY21" s="21"/>
      <c r="RZ21" s="18"/>
      <c r="SA21" s="18"/>
      <c r="SB21" s="18"/>
      <c r="SC21" s="18"/>
      <c r="SD21" s="18"/>
      <c r="SE21" s="18"/>
      <c r="SF21" s="18"/>
      <c r="SG21" s="21"/>
      <c r="SH21" s="21"/>
      <c r="SI21" s="21"/>
      <c r="SJ21" s="21"/>
      <c r="SK21" s="21"/>
      <c r="SL21" s="18"/>
      <c r="SM21" s="18"/>
      <c r="SN21" s="18"/>
      <c r="SO21" s="18"/>
      <c r="SP21" s="18"/>
      <c r="SQ21" s="18"/>
      <c r="SR21" s="18"/>
      <c r="SS21" s="21"/>
      <c r="ST21" s="21"/>
      <c r="SU21" s="21"/>
      <c r="SV21" s="21"/>
      <c r="SW21" s="21"/>
      <c r="SX21" s="18"/>
      <c r="SY21" s="18"/>
      <c r="SZ21" s="18"/>
      <c r="TA21" s="18"/>
      <c r="TB21" s="18"/>
      <c r="TC21" s="18"/>
      <c r="TD21" s="18"/>
      <c r="TE21" s="21"/>
      <c r="TF21" s="21"/>
      <c r="TG21" s="21"/>
      <c r="TH21" s="21"/>
      <c r="TI21" s="21"/>
      <c r="TJ21" s="18"/>
      <c r="TK21" s="18"/>
      <c r="TL21" s="18"/>
      <c r="TM21" s="18"/>
      <c r="TN21" s="18"/>
      <c r="TO21" s="18"/>
      <c r="TP21" s="18"/>
      <c r="TQ21" s="21"/>
      <c r="TR21" s="21"/>
      <c r="TS21" s="21"/>
      <c r="TT21" s="21"/>
      <c r="TU21" s="21"/>
      <c r="TV21" s="18"/>
      <c r="TW21" s="18"/>
      <c r="TX21" s="18"/>
      <c r="TY21" s="18"/>
      <c r="TZ21" s="18"/>
      <c r="UA21" s="18"/>
      <c r="UB21" s="18"/>
      <c r="UC21" s="126"/>
      <c r="UD21" s="21"/>
      <c r="UE21" s="21"/>
      <c r="UF21" s="21"/>
      <c r="UG21" s="21"/>
      <c r="UI21" s="18"/>
      <c r="UJ21" s="18"/>
      <c r="UK21" s="18"/>
      <c r="UL21" s="18"/>
      <c r="UM21" s="18"/>
      <c r="UN21" s="129"/>
      <c r="UO21" s="130"/>
      <c r="UP21" s="130"/>
      <c r="UQ21" s="130"/>
      <c r="UR21" s="130"/>
      <c r="US21" s="21"/>
      <c r="UU21" s="182">
        <f t="shared" si="98"/>
        <v>5000</v>
      </c>
      <c r="UV21" s="182">
        <f t="shared" si="72"/>
        <v>0</v>
      </c>
      <c r="UW21" s="182">
        <f t="shared" si="72"/>
        <v>0</v>
      </c>
      <c r="UX21" s="182">
        <f t="shared" si="72"/>
        <v>5000</v>
      </c>
      <c r="UY21" s="182">
        <f t="shared" si="72"/>
        <v>0</v>
      </c>
      <c r="VA21" s="185">
        <f t="shared" si="99"/>
        <v>1537100</v>
      </c>
      <c r="VB21" s="185">
        <f t="shared" si="73"/>
        <v>68250</v>
      </c>
      <c r="VC21" s="185">
        <f t="shared" si="73"/>
        <v>727750</v>
      </c>
      <c r="VD21" s="185">
        <f t="shared" si="73"/>
        <v>385550</v>
      </c>
      <c r="VE21" s="185">
        <f t="shared" si="73"/>
        <v>355550</v>
      </c>
      <c r="VG21" s="257">
        <f t="shared" si="66"/>
        <v>1537100</v>
      </c>
      <c r="VH21" s="257">
        <f t="shared" si="67"/>
        <v>0</v>
      </c>
    </row>
    <row r="22" spans="1:580">
      <c r="A22" s="255">
        <v>9</v>
      </c>
      <c r="B22" s="256" t="s">
        <v>392</v>
      </c>
      <c r="C22" s="247"/>
      <c r="D22" s="247"/>
      <c r="E22" s="102">
        <v>150</v>
      </c>
      <c r="F22" s="247"/>
      <c r="G22" s="247"/>
      <c r="H22" s="247">
        <f t="shared" si="74"/>
        <v>693500</v>
      </c>
      <c r="I22" s="247">
        <v>0</v>
      </c>
      <c r="J22" s="247">
        <v>0</v>
      </c>
      <c r="K22" s="102">
        <v>346750</v>
      </c>
      <c r="L22" s="102">
        <v>346750</v>
      </c>
      <c r="M22" s="250"/>
      <c r="N22" s="247"/>
      <c r="O22" s="247"/>
      <c r="P22" s="247"/>
      <c r="Q22" s="247"/>
      <c r="R22" s="247"/>
      <c r="S22" s="247">
        <v>0</v>
      </c>
      <c r="T22" s="247">
        <v>0</v>
      </c>
      <c r="U22" s="247">
        <v>0</v>
      </c>
      <c r="V22" s="247">
        <v>0</v>
      </c>
      <c r="W22" s="249">
        <v>0</v>
      </c>
      <c r="X22" s="249">
        <v>0</v>
      </c>
      <c r="Y22" s="249">
        <v>0</v>
      </c>
      <c r="Z22" s="249">
        <v>0</v>
      </c>
      <c r="AA22" s="250"/>
      <c r="AB22" s="247"/>
      <c r="AC22" s="247"/>
      <c r="AD22" s="247"/>
      <c r="AE22" s="247"/>
      <c r="AF22" s="247"/>
      <c r="AG22" s="102">
        <v>150</v>
      </c>
      <c r="AH22" s="247"/>
      <c r="AI22" s="247"/>
      <c r="AJ22" s="251">
        <f t="shared" si="77"/>
        <v>154800</v>
      </c>
      <c r="AK22" s="102">
        <v>38700</v>
      </c>
      <c r="AL22" s="102">
        <v>38700</v>
      </c>
      <c r="AM22" s="102">
        <v>38700</v>
      </c>
      <c r="AN22" s="102">
        <v>38700</v>
      </c>
      <c r="AO22" s="250"/>
      <c r="AP22" s="247"/>
      <c r="AQ22" s="247"/>
      <c r="AR22" s="247"/>
      <c r="AS22" s="247"/>
      <c r="AT22" s="247"/>
      <c r="AU22" s="247"/>
      <c r="AV22" s="247"/>
      <c r="AW22" s="247"/>
      <c r="AX22" s="247"/>
      <c r="AY22" s="250"/>
      <c r="AZ22" s="250"/>
      <c r="BA22" s="250"/>
      <c r="BB22" s="250"/>
      <c r="BC22" s="250"/>
      <c r="BD22" s="247"/>
      <c r="BE22" s="247"/>
      <c r="BF22" s="247"/>
      <c r="BG22" s="247"/>
      <c r="BH22" s="247"/>
      <c r="BI22" s="65"/>
      <c r="BJ22" s="247"/>
      <c r="BK22" s="247"/>
      <c r="BL22" s="102">
        <v>2000</v>
      </c>
      <c r="BM22" s="247">
        <v>0</v>
      </c>
      <c r="BN22" s="102">
        <v>2000</v>
      </c>
      <c r="BO22" s="247">
        <v>0</v>
      </c>
      <c r="BP22" s="247">
        <v>0</v>
      </c>
      <c r="BQ22" s="250"/>
      <c r="BR22" s="247"/>
      <c r="BS22" s="247"/>
      <c r="BT22" s="247"/>
      <c r="BU22" s="247"/>
      <c r="BV22" s="247"/>
      <c r="BW22" s="247"/>
      <c r="BX22" s="247"/>
      <c r="BY22" s="247"/>
      <c r="BZ22" s="247">
        <v>0</v>
      </c>
      <c r="CA22" s="247">
        <v>0</v>
      </c>
      <c r="CB22" s="247">
        <v>0</v>
      </c>
      <c r="CC22" s="247">
        <v>0</v>
      </c>
      <c r="CD22" s="247">
        <v>0</v>
      </c>
      <c r="CE22" s="247">
        <v>0</v>
      </c>
      <c r="CF22" s="247">
        <v>0</v>
      </c>
      <c r="CG22" s="247">
        <v>0</v>
      </c>
      <c r="CH22" s="247">
        <v>0</v>
      </c>
      <c r="CI22" s="247">
        <v>0</v>
      </c>
      <c r="CJ22" s="247">
        <v>0</v>
      </c>
      <c r="CK22" s="247">
        <v>0</v>
      </c>
      <c r="CL22" s="247">
        <v>0</v>
      </c>
      <c r="CM22" s="247">
        <v>0</v>
      </c>
      <c r="CN22" s="247">
        <v>0</v>
      </c>
      <c r="CO22" s="247">
        <v>0</v>
      </c>
      <c r="CP22" s="247">
        <v>0</v>
      </c>
      <c r="CQ22" s="247">
        <v>0</v>
      </c>
      <c r="CR22" s="247">
        <v>0</v>
      </c>
      <c r="CS22" s="250"/>
      <c r="CT22" s="247"/>
      <c r="CU22" s="247"/>
      <c r="CV22" s="247"/>
      <c r="CW22" s="247"/>
      <c r="CX22" s="247"/>
      <c r="CY22" s="252">
        <v>7</v>
      </c>
      <c r="CZ22" s="253"/>
      <c r="DA22" s="253"/>
      <c r="DB22" s="253">
        <f t="shared" si="82"/>
        <v>174450</v>
      </c>
      <c r="DC22" s="252">
        <v>36000</v>
      </c>
      <c r="DD22" s="252">
        <v>44550</v>
      </c>
      <c r="DE22" s="252">
        <v>46950</v>
      </c>
      <c r="DF22" s="252">
        <v>46950</v>
      </c>
      <c r="DG22" s="250"/>
      <c r="DH22" s="247"/>
      <c r="DI22" s="247">
        <f t="shared" si="84"/>
        <v>1024750</v>
      </c>
      <c r="DJ22" s="247">
        <f t="shared" si="68"/>
        <v>74700</v>
      </c>
      <c r="DK22" s="247">
        <f t="shared" si="68"/>
        <v>85250</v>
      </c>
      <c r="DL22" s="247">
        <f t="shared" si="68"/>
        <v>432400</v>
      </c>
      <c r="DM22" s="247">
        <f t="shared" si="68"/>
        <v>432400</v>
      </c>
      <c r="DN22" s="247"/>
      <c r="DO22" s="247"/>
      <c r="DP22" s="247"/>
      <c r="DQ22" s="247"/>
      <c r="DR22" s="247"/>
      <c r="DS22" s="247"/>
      <c r="DT22" s="247"/>
      <c r="DU22" s="247">
        <v>0</v>
      </c>
      <c r="DV22" s="247">
        <v>0</v>
      </c>
      <c r="DW22" s="247">
        <v>0</v>
      </c>
      <c r="DX22" s="247">
        <v>0</v>
      </c>
      <c r="DY22" s="247">
        <v>0</v>
      </c>
      <c r="DZ22" s="247">
        <v>0</v>
      </c>
      <c r="EA22" s="247">
        <v>0</v>
      </c>
      <c r="EB22" s="247">
        <v>0</v>
      </c>
      <c r="EC22" s="250"/>
      <c r="ED22" s="247"/>
      <c r="EE22" s="247"/>
      <c r="EF22" s="247"/>
      <c r="EG22" s="65">
        <v>1</v>
      </c>
      <c r="EH22" s="247"/>
      <c r="EI22" s="247"/>
      <c r="EJ22" s="247">
        <v>25000</v>
      </c>
      <c r="EK22" s="249">
        <v>0</v>
      </c>
      <c r="EL22" s="249">
        <v>0</v>
      </c>
      <c r="EM22" s="249">
        <v>25000</v>
      </c>
      <c r="EN22" s="249">
        <v>0</v>
      </c>
      <c r="EO22" s="250"/>
      <c r="EP22" s="247"/>
      <c r="EQ22" s="247"/>
      <c r="ER22" s="247"/>
      <c r="ES22" s="247">
        <v>2</v>
      </c>
      <c r="ET22" s="247"/>
      <c r="EU22" s="247"/>
      <c r="EV22" s="247">
        <v>50000</v>
      </c>
      <c r="EW22" s="249">
        <v>0</v>
      </c>
      <c r="EX22" s="249">
        <v>50000</v>
      </c>
      <c r="EY22" s="249">
        <v>0</v>
      </c>
      <c r="EZ22" s="249">
        <v>0</v>
      </c>
      <c r="FA22" s="250"/>
      <c r="FB22" s="247"/>
      <c r="FC22" s="247"/>
      <c r="FD22" s="247"/>
      <c r="FE22" s="247">
        <v>10</v>
      </c>
      <c r="FF22" s="247"/>
      <c r="FG22" s="247"/>
      <c r="FH22" s="247">
        <v>100000</v>
      </c>
      <c r="FI22" s="249">
        <v>0</v>
      </c>
      <c r="FJ22" s="249">
        <v>100000</v>
      </c>
      <c r="FK22" s="249">
        <v>0</v>
      </c>
      <c r="FL22" s="249">
        <v>0</v>
      </c>
      <c r="FM22" s="250"/>
      <c r="FN22" s="247"/>
      <c r="FO22" s="247"/>
      <c r="FP22" s="247"/>
      <c r="FQ22" s="247"/>
      <c r="FR22" s="247"/>
      <c r="FS22" s="254">
        <v>38</v>
      </c>
      <c r="FT22" s="247"/>
      <c r="FU22" s="247"/>
      <c r="FV22" s="247">
        <v>380000</v>
      </c>
      <c r="FW22" s="247">
        <v>0</v>
      </c>
      <c r="FX22" s="247">
        <v>380000</v>
      </c>
      <c r="FY22" s="247">
        <v>0</v>
      </c>
      <c r="FZ22" s="247">
        <v>0</v>
      </c>
      <c r="GA22" s="250"/>
      <c r="GB22" s="247"/>
      <c r="GC22" s="247">
        <f t="shared" si="90"/>
        <v>555000</v>
      </c>
      <c r="GD22" s="247">
        <f t="shared" si="69"/>
        <v>0</v>
      </c>
      <c r="GE22" s="247">
        <f t="shared" si="69"/>
        <v>530000</v>
      </c>
      <c r="GF22" s="247">
        <f t="shared" si="69"/>
        <v>25000</v>
      </c>
      <c r="GG22" s="247">
        <f t="shared" si="69"/>
        <v>0</v>
      </c>
      <c r="GH22" s="247"/>
      <c r="GI22" s="247"/>
      <c r="GJ22" s="247"/>
      <c r="GK22" s="247"/>
      <c r="GL22" s="247"/>
      <c r="GM22" s="247"/>
      <c r="GN22" s="247"/>
      <c r="GO22" s="247">
        <v>0</v>
      </c>
      <c r="GP22" s="247">
        <v>0</v>
      </c>
      <c r="GQ22" s="247">
        <v>0</v>
      </c>
      <c r="GR22" s="247">
        <v>0</v>
      </c>
      <c r="GS22" s="247">
        <v>0</v>
      </c>
      <c r="GT22" s="247">
        <v>0</v>
      </c>
      <c r="GU22" s="247">
        <v>0</v>
      </c>
      <c r="GV22" s="247">
        <v>0</v>
      </c>
      <c r="GW22" s="250"/>
      <c r="GX22" s="247"/>
      <c r="GY22" s="247"/>
      <c r="GZ22" s="247"/>
      <c r="HA22" s="247"/>
      <c r="HB22" s="247"/>
      <c r="HC22" s="247"/>
      <c r="HD22" s="247">
        <v>0</v>
      </c>
      <c r="HE22" s="247">
        <v>0</v>
      </c>
      <c r="HF22" s="247">
        <v>0</v>
      </c>
      <c r="HG22" s="247">
        <v>0</v>
      </c>
      <c r="HH22" s="247">
        <v>0</v>
      </c>
      <c r="HI22" s="250"/>
      <c r="HJ22" s="247"/>
      <c r="HK22" s="247"/>
      <c r="HL22" s="247"/>
      <c r="HM22" s="247">
        <v>1</v>
      </c>
      <c r="HN22" s="247"/>
      <c r="HO22" s="247"/>
      <c r="HP22" s="247">
        <v>50000</v>
      </c>
      <c r="HQ22" s="249">
        <v>0</v>
      </c>
      <c r="HR22" s="249">
        <v>0</v>
      </c>
      <c r="HS22" s="249">
        <v>50000</v>
      </c>
      <c r="HT22" s="249">
        <v>0</v>
      </c>
      <c r="HU22" s="250"/>
      <c r="HV22" s="247"/>
      <c r="HW22" s="247"/>
      <c r="HX22" s="247"/>
      <c r="HY22" s="247">
        <v>2</v>
      </c>
      <c r="HZ22" s="247"/>
      <c r="IA22" s="247"/>
      <c r="IB22" s="247">
        <v>100000</v>
      </c>
      <c r="IC22" s="249">
        <v>0</v>
      </c>
      <c r="ID22" s="249">
        <v>100000</v>
      </c>
      <c r="IE22" s="249">
        <v>0</v>
      </c>
      <c r="IF22" s="249">
        <v>0</v>
      </c>
      <c r="IG22" s="250"/>
      <c r="IH22" s="247"/>
      <c r="II22" s="247"/>
      <c r="IJ22" s="247"/>
      <c r="IK22" s="247">
        <v>0</v>
      </c>
      <c r="IL22" s="247">
        <v>0</v>
      </c>
      <c r="IM22" s="247">
        <v>0</v>
      </c>
      <c r="IN22" s="247">
        <v>0</v>
      </c>
      <c r="IO22" s="247">
        <v>0</v>
      </c>
      <c r="IP22" s="247">
        <v>0</v>
      </c>
      <c r="IQ22" s="247">
        <v>0</v>
      </c>
      <c r="IR22" s="247">
        <v>0</v>
      </c>
      <c r="IS22" s="250"/>
      <c r="IT22" s="247"/>
      <c r="IU22" s="247">
        <f t="shared" si="96"/>
        <v>150000</v>
      </c>
      <c r="IV22" s="247">
        <f t="shared" si="70"/>
        <v>0</v>
      </c>
      <c r="IW22" s="247">
        <f t="shared" si="70"/>
        <v>100000</v>
      </c>
      <c r="IX22" s="247">
        <f t="shared" si="70"/>
        <v>50000</v>
      </c>
      <c r="IY22" s="247">
        <f t="shared" si="70"/>
        <v>0</v>
      </c>
      <c r="IZ22" s="247"/>
      <c r="JA22" s="247"/>
      <c r="JB22" s="247"/>
      <c r="JC22" s="247"/>
      <c r="JD22" s="247"/>
      <c r="JE22" s="247"/>
      <c r="JF22" s="247"/>
      <c r="JG22" s="250"/>
      <c r="JH22" s="250"/>
      <c r="JI22" s="250"/>
      <c r="JJ22" s="250"/>
      <c r="JK22" s="250"/>
      <c r="JL22" s="247"/>
      <c r="JM22" s="247"/>
      <c r="JN22" s="247"/>
      <c r="JO22" s="247"/>
      <c r="JP22" s="247"/>
      <c r="JQ22" s="247"/>
      <c r="JR22" s="247"/>
      <c r="JS22" s="250"/>
      <c r="JT22" s="250"/>
      <c r="JU22" s="250"/>
      <c r="JV22" s="250"/>
      <c r="JW22" s="250"/>
      <c r="JX22" s="247"/>
      <c r="JY22" s="247"/>
      <c r="JZ22" s="247"/>
      <c r="KA22" s="247"/>
      <c r="KB22" s="247"/>
      <c r="KC22" s="247"/>
      <c r="KD22" s="247"/>
      <c r="KE22" s="247"/>
      <c r="KF22" s="247"/>
      <c r="KG22" s="250"/>
      <c r="KH22" s="250"/>
      <c r="KI22" s="250"/>
      <c r="KJ22" s="250"/>
      <c r="KK22" s="250"/>
      <c r="KL22" s="247"/>
      <c r="KM22" s="247"/>
      <c r="KN22" s="247"/>
      <c r="KO22" s="247"/>
      <c r="KP22" s="247"/>
      <c r="KQ22" s="247"/>
      <c r="KR22" s="247"/>
      <c r="KS22" s="247"/>
      <c r="KT22" s="247"/>
      <c r="KU22" s="250"/>
      <c r="KV22" s="250"/>
      <c r="KW22" s="250"/>
      <c r="KX22" s="250"/>
      <c r="KY22" s="250"/>
      <c r="KZ22" s="247"/>
      <c r="LA22" s="247"/>
      <c r="LB22" s="247"/>
      <c r="LC22" s="247"/>
      <c r="LD22" s="247"/>
      <c r="LE22" s="247"/>
      <c r="LF22" s="247"/>
      <c r="LG22" s="247"/>
      <c r="LH22" s="247"/>
      <c r="LI22" s="250"/>
      <c r="LJ22" s="250"/>
      <c r="LK22" s="250"/>
      <c r="LL22" s="250"/>
      <c r="LM22" s="250"/>
      <c r="LN22" s="247"/>
      <c r="LO22" s="247"/>
      <c r="LP22" s="247"/>
      <c r="LQ22" s="247"/>
      <c r="LR22" s="247"/>
      <c r="LS22" s="247"/>
      <c r="LT22" s="247"/>
      <c r="LU22" s="250"/>
      <c r="LV22" s="250"/>
      <c r="LW22" s="250"/>
      <c r="LX22" s="250"/>
      <c r="LY22" s="250"/>
      <c r="LZ22" s="247"/>
      <c r="MA22" s="247"/>
      <c r="MB22" s="247"/>
      <c r="MC22" s="247"/>
      <c r="MD22" s="247"/>
      <c r="ME22" s="247"/>
      <c r="MF22" s="247"/>
      <c r="MG22" s="247">
        <v>1</v>
      </c>
      <c r="MH22" s="247"/>
      <c r="MI22" s="247"/>
      <c r="MJ22" s="247">
        <v>38500</v>
      </c>
      <c r="MK22" s="250">
        <v>0</v>
      </c>
      <c r="ML22" s="250">
        <v>38500</v>
      </c>
      <c r="MM22" s="250">
        <v>0</v>
      </c>
      <c r="MN22" s="250">
        <v>0</v>
      </c>
      <c r="MO22" s="250"/>
      <c r="MP22" s="247"/>
      <c r="MQ22" s="247"/>
      <c r="MR22" s="247"/>
      <c r="MS22" s="247"/>
      <c r="MT22" s="247"/>
      <c r="MU22" s="247"/>
      <c r="MV22" s="247"/>
      <c r="MW22" s="247"/>
      <c r="MX22" s="247"/>
      <c r="MY22" s="250"/>
      <c r="MZ22" s="250"/>
      <c r="NA22" s="250"/>
      <c r="NB22" s="250"/>
      <c r="NC22" s="250"/>
      <c r="ND22" s="247"/>
      <c r="NE22" s="247"/>
      <c r="NF22" s="247"/>
      <c r="NG22" s="247"/>
      <c r="NH22" s="247"/>
      <c r="NI22" s="247">
        <v>0</v>
      </c>
      <c r="NJ22" s="247"/>
      <c r="NK22" s="247"/>
      <c r="NL22" s="247">
        <v>0</v>
      </c>
      <c r="NM22" s="247">
        <v>0</v>
      </c>
      <c r="NN22" s="247">
        <v>0</v>
      </c>
      <c r="NO22" s="247">
        <v>0</v>
      </c>
      <c r="NP22" s="247">
        <v>0</v>
      </c>
      <c r="NQ22" s="250"/>
      <c r="NR22" s="247"/>
      <c r="NS22" s="247"/>
      <c r="NT22" s="247"/>
      <c r="NU22" s="247"/>
      <c r="NV22" s="247"/>
      <c r="NW22" s="247"/>
      <c r="NX22" s="247"/>
      <c r="NY22" s="250"/>
      <c r="NZ22" s="250"/>
      <c r="OA22" s="250"/>
      <c r="OB22" s="250"/>
      <c r="OC22" s="250"/>
      <c r="OD22" s="250"/>
      <c r="OE22" s="247">
        <f t="shared" si="97"/>
        <v>38500</v>
      </c>
      <c r="OF22" s="247">
        <f t="shared" si="71"/>
        <v>0</v>
      </c>
      <c r="OG22" s="247">
        <f t="shared" si="71"/>
        <v>38500</v>
      </c>
      <c r="OH22" s="247">
        <f t="shared" si="71"/>
        <v>0</v>
      </c>
      <c r="OI22" s="247">
        <f t="shared" si="71"/>
        <v>0</v>
      </c>
      <c r="OJ22" s="247"/>
      <c r="OK22" s="247"/>
      <c r="OL22" s="247"/>
      <c r="OM22" s="247"/>
      <c r="ON22" s="247"/>
      <c r="OO22" s="247"/>
      <c r="OP22" s="247"/>
      <c r="OQ22" s="247"/>
      <c r="OR22" s="247"/>
      <c r="OS22" s="250"/>
      <c r="OT22" s="250"/>
      <c r="OU22" s="250"/>
      <c r="OV22" s="250"/>
      <c r="OW22" s="250"/>
      <c r="OX22" s="247"/>
      <c r="OY22" s="247"/>
      <c r="OZ22" s="247"/>
      <c r="PA22" s="247"/>
      <c r="PB22" s="247"/>
      <c r="PC22" s="247"/>
      <c r="PD22" s="247"/>
      <c r="PE22" s="250"/>
      <c r="PF22" s="250"/>
      <c r="PG22" s="250"/>
      <c r="PH22" s="250"/>
      <c r="PI22" s="250"/>
      <c r="PJ22" s="247"/>
      <c r="PK22" s="247"/>
      <c r="PL22" s="247"/>
      <c r="PM22" s="247"/>
      <c r="PN22" s="247"/>
      <c r="PO22" s="247"/>
      <c r="PP22" s="247"/>
      <c r="PQ22" s="247"/>
      <c r="PR22" s="247">
        <v>0</v>
      </c>
      <c r="PS22" s="247">
        <v>0</v>
      </c>
      <c r="PT22" s="247">
        <v>0</v>
      </c>
      <c r="PU22" s="247">
        <v>0</v>
      </c>
      <c r="PV22" s="247">
        <v>0</v>
      </c>
      <c r="PW22" s="250"/>
      <c r="PX22" s="247"/>
      <c r="PY22" s="247"/>
      <c r="PZ22" s="247"/>
      <c r="QA22" s="247"/>
      <c r="QB22" s="247"/>
      <c r="QC22" s="247"/>
      <c r="QD22" s="247"/>
      <c r="QE22" s="247"/>
      <c r="QF22" s="247">
        <v>0</v>
      </c>
      <c r="QG22" s="247">
        <v>0</v>
      </c>
      <c r="QH22" s="247">
        <v>0</v>
      </c>
      <c r="QI22" s="247">
        <v>0</v>
      </c>
      <c r="QJ22" s="247">
        <v>0</v>
      </c>
      <c r="QK22" s="250"/>
      <c r="QL22" s="247"/>
      <c r="QM22" s="247"/>
      <c r="QN22" s="247"/>
      <c r="QO22" s="247"/>
      <c r="QP22" s="247"/>
      <c r="QQ22" s="247"/>
      <c r="QR22" s="247"/>
      <c r="QS22" s="247"/>
      <c r="QT22" s="247">
        <v>5000</v>
      </c>
      <c r="QU22" s="247">
        <v>0</v>
      </c>
      <c r="QV22" s="247">
        <v>0</v>
      </c>
      <c r="QW22" s="247">
        <v>5000</v>
      </c>
      <c r="QX22" s="247">
        <v>0</v>
      </c>
      <c r="QY22" s="250"/>
      <c r="QZ22" s="247"/>
      <c r="RA22" s="124"/>
      <c r="RB22" s="18"/>
      <c r="RC22" s="5"/>
      <c r="RD22" s="5"/>
      <c r="RE22" s="18"/>
      <c r="RF22" s="18"/>
      <c r="RG22" s="18"/>
      <c r="RH22" s="129">
        <v>0</v>
      </c>
      <c r="RI22" s="129">
        <v>0</v>
      </c>
      <c r="RJ22" s="129">
        <v>0</v>
      </c>
      <c r="RK22" s="129">
        <v>0</v>
      </c>
      <c r="RL22" s="129">
        <v>0</v>
      </c>
      <c r="RM22" s="21"/>
      <c r="RO22" s="18"/>
      <c r="RP22" s="31"/>
      <c r="RQ22" s="18"/>
      <c r="RR22" s="18"/>
      <c r="RS22" s="18"/>
      <c r="RT22" s="18"/>
      <c r="RU22" s="21"/>
      <c r="RV22" s="21"/>
      <c r="RW22" s="21"/>
      <c r="RX22" s="21"/>
      <c r="RY22" s="21"/>
      <c r="RZ22" s="18"/>
      <c r="SA22" s="18"/>
      <c r="SB22" s="18"/>
      <c r="SC22" s="18"/>
      <c r="SD22" s="18"/>
      <c r="SE22" s="18"/>
      <c r="SF22" s="18"/>
      <c r="SG22" s="21"/>
      <c r="SH22" s="21"/>
      <c r="SI22" s="21"/>
      <c r="SJ22" s="21"/>
      <c r="SK22" s="21"/>
      <c r="SL22" s="18"/>
      <c r="SM22" s="18"/>
      <c r="SN22" s="18"/>
      <c r="SO22" s="18"/>
      <c r="SP22" s="18"/>
      <c r="SQ22" s="18"/>
      <c r="SR22" s="18"/>
      <c r="SS22" s="21"/>
      <c r="ST22" s="21"/>
      <c r="SU22" s="21"/>
      <c r="SV22" s="21"/>
      <c r="SW22" s="21"/>
      <c r="SX22" s="18"/>
      <c r="SY22" s="18"/>
      <c r="SZ22" s="18"/>
      <c r="TA22" s="18"/>
      <c r="TB22" s="18"/>
      <c r="TC22" s="18"/>
      <c r="TD22" s="18"/>
      <c r="TE22" s="21"/>
      <c r="TF22" s="21"/>
      <c r="TG22" s="21"/>
      <c r="TH22" s="21"/>
      <c r="TI22" s="21"/>
      <c r="TJ22" s="18"/>
      <c r="TK22" s="18"/>
      <c r="TL22" s="18"/>
      <c r="TM22" s="18"/>
      <c r="TN22" s="18"/>
      <c r="TO22" s="18"/>
      <c r="TP22" s="18"/>
      <c r="TQ22" s="21"/>
      <c r="TR22" s="21"/>
      <c r="TS22" s="21"/>
      <c r="TT22" s="21"/>
      <c r="TU22" s="21"/>
      <c r="TV22" s="18"/>
      <c r="TW22" s="18"/>
      <c r="TX22" s="18"/>
      <c r="TY22" s="18"/>
      <c r="TZ22" s="18"/>
      <c r="UA22" s="18"/>
      <c r="UB22" s="18"/>
      <c r="UC22" s="126"/>
      <c r="UD22" s="21"/>
      <c r="UE22" s="21"/>
      <c r="UF22" s="21"/>
      <c r="UG22" s="21"/>
      <c r="UI22" s="18"/>
      <c r="UJ22" s="18"/>
      <c r="UK22" s="18"/>
      <c r="UL22" s="18"/>
      <c r="UM22" s="18"/>
      <c r="UN22" s="129">
        <v>0</v>
      </c>
      <c r="UO22" s="129">
        <v>0</v>
      </c>
      <c r="UP22" s="129">
        <v>0</v>
      </c>
      <c r="UQ22" s="129">
        <v>0</v>
      </c>
      <c r="UR22" s="129">
        <v>0</v>
      </c>
      <c r="US22" s="21"/>
      <c r="UU22" s="182">
        <f t="shared" si="98"/>
        <v>5000</v>
      </c>
      <c r="UV22" s="182">
        <f t="shared" si="72"/>
        <v>0</v>
      </c>
      <c r="UW22" s="182">
        <f t="shared" si="72"/>
        <v>0</v>
      </c>
      <c r="UX22" s="182">
        <f t="shared" si="72"/>
        <v>5000</v>
      </c>
      <c r="UY22" s="182">
        <f t="shared" si="72"/>
        <v>0</v>
      </c>
      <c r="VA22" s="185">
        <f t="shared" si="99"/>
        <v>1773250</v>
      </c>
      <c r="VB22" s="185">
        <f t="shared" si="73"/>
        <v>74700</v>
      </c>
      <c r="VC22" s="185">
        <f t="shared" si="73"/>
        <v>753750</v>
      </c>
      <c r="VD22" s="185">
        <f t="shared" si="73"/>
        <v>512400</v>
      </c>
      <c r="VE22" s="185">
        <f t="shared" si="73"/>
        <v>432400</v>
      </c>
      <c r="VG22" s="257">
        <f t="shared" si="66"/>
        <v>1773250</v>
      </c>
      <c r="VH22" s="257">
        <f t="shared" si="67"/>
        <v>0</v>
      </c>
    </row>
    <row r="23" spans="1:580">
      <c r="A23" s="255">
        <v>10</v>
      </c>
      <c r="B23" s="256" t="s">
        <v>393</v>
      </c>
      <c r="C23" s="247"/>
      <c r="D23" s="247"/>
      <c r="E23" s="102">
        <v>275</v>
      </c>
      <c r="F23" s="247"/>
      <c r="G23" s="247"/>
      <c r="H23" s="247">
        <f t="shared" si="74"/>
        <v>1248300</v>
      </c>
      <c r="I23" s="247">
        <v>0</v>
      </c>
      <c r="J23" s="247">
        <v>0</v>
      </c>
      <c r="K23" s="102">
        <v>624150</v>
      </c>
      <c r="L23" s="102">
        <v>624150</v>
      </c>
      <c r="M23" s="250"/>
      <c r="N23" s="247"/>
      <c r="O23" s="247"/>
      <c r="P23" s="247"/>
      <c r="Q23" s="247"/>
      <c r="R23" s="247"/>
      <c r="S23" s="247">
        <v>0</v>
      </c>
      <c r="T23" s="247">
        <v>0</v>
      </c>
      <c r="U23" s="247">
        <v>0</v>
      </c>
      <c r="V23" s="247">
        <v>0</v>
      </c>
      <c r="W23" s="247">
        <v>0</v>
      </c>
      <c r="X23" s="247">
        <v>0</v>
      </c>
      <c r="Y23" s="247">
        <v>0</v>
      </c>
      <c r="Z23" s="247">
        <v>0</v>
      </c>
      <c r="AA23" s="250"/>
      <c r="AB23" s="247"/>
      <c r="AC23" s="247"/>
      <c r="AD23" s="247"/>
      <c r="AE23" s="247"/>
      <c r="AF23" s="247"/>
      <c r="AG23" s="102">
        <v>275</v>
      </c>
      <c r="AH23" s="247"/>
      <c r="AI23" s="247"/>
      <c r="AJ23" s="251">
        <f t="shared" si="77"/>
        <v>283800</v>
      </c>
      <c r="AK23" s="102">
        <v>70950</v>
      </c>
      <c r="AL23" s="102">
        <v>70950</v>
      </c>
      <c r="AM23" s="102">
        <v>70950</v>
      </c>
      <c r="AN23" s="102">
        <v>70950</v>
      </c>
      <c r="AO23" s="250"/>
      <c r="AP23" s="247"/>
      <c r="AQ23" s="247"/>
      <c r="AR23" s="247"/>
      <c r="AS23" s="247"/>
      <c r="AT23" s="247"/>
      <c r="AU23" s="247"/>
      <c r="AV23" s="247"/>
      <c r="AW23" s="247"/>
      <c r="AX23" s="247"/>
      <c r="AY23" s="250"/>
      <c r="AZ23" s="250"/>
      <c r="BA23" s="250"/>
      <c r="BB23" s="250"/>
      <c r="BC23" s="250"/>
      <c r="BD23" s="247"/>
      <c r="BE23" s="247"/>
      <c r="BF23" s="247"/>
      <c r="BG23" s="247"/>
      <c r="BH23" s="247"/>
      <c r="BI23" s="65"/>
      <c r="BJ23" s="247"/>
      <c r="BK23" s="247"/>
      <c r="BL23" s="102">
        <v>2000</v>
      </c>
      <c r="BM23" s="247">
        <v>0</v>
      </c>
      <c r="BN23" s="102">
        <v>2000</v>
      </c>
      <c r="BO23" s="247">
        <v>0</v>
      </c>
      <c r="BP23" s="247">
        <v>0</v>
      </c>
      <c r="BQ23" s="250"/>
      <c r="BR23" s="247"/>
      <c r="BS23" s="247"/>
      <c r="BT23" s="247"/>
      <c r="BU23" s="247"/>
      <c r="BV23" s="247"/>
      <c r="BW23" s="247"/>
      <c r="BX23" s="247"/>
      <c r="BY23" s="247"/>
      <c r="BZ23" s="247">
        <v>0</v>
      </c>
      <c r="CA23" s="247">
        <v>0</v>
      </c>
      <c r="CB23" s="247">
        <v>0</v>
      </c>
      <c r="CC23" s="247">
        <v>0</v>
      </c>
      <c r="CD23" s="247">
        <v>0</v>
      </c>
      <c r="CE23" s="247">
        <v>0</v>
      </c>
      <c r="CF23" s="247">
        <v>0</v>
      </c>
      <c r="CG23" s="247">
        <v>0</v>
      </c>
      <c r="CH23" s="247">
        <v>0</v>
      </c>
      <c r="CI23" s="247">
        <v>0</v>
      </c>
      <c r="CJ23" s="247">
        <v>0</v>
      </c>
      <c r="CK23" s="247">
        <v>0</v>
      </c>
      <c r="CL23" s="247">
        <v>0</v>
      </c>
      <c r="CM23" s="247">
        <v>0</v>
      </c>
      <c r="CN23" s="247">
        <v>0</v>
      </c>
      <c r="CO23" s="247">
        <v>0</v>
      </c>
      <c r="CP23" s="247">
        <v>0</v>
      </c>
      <c r="CQ23" s="247">
        <v>0</v>
      </c>
      <c r="CR23" s="247">
        <v>0</v>
      </c>
      <c r="CS23" s="250"/>
      <c r="CT23" s="247"/>
      <c r="CU23" s="247"/>
      <c r="CV23" s="247"/>
      <c r="CW23" s="247"/>
      <c r="CX23" s="247"/>
      <c r="CY23" s="252">
        <v>13</v>
      </c>
      <c r="CZ23" s="253"/>
      <c r="DA23" s="253"/>
      <c r="DB23" s="253">
        <f t="shared" si="82"/>
        <v>193350</v>
      </c>
      <c r="DC23" s="252">
        <v>36000</v>
      </c>
      <c r="DD23" s="252">
        <v>50850</v>
      </c>
      <c r="DE23" s="252">
        <v>53250</v>
      </c>
      <c r="DF23" s="252">
        <v>53250</v>
      </c>
      <c r="DG23" s="250"/>
      <c r="DH23" s="247"/>
      <c r="DI23" s="247">
        <f t="shared" si="84"/>
        <v>1727450</v>
      </c>
      <c r="DJ23" s="247">
        <f t="shared" si="68"/>
        <v>106950</v>
      </c>
      <c r="DK23" s="247">
        <f t="shared" si="68"/>
        <v>123800</v>
      </c>
      <c r="DL23" s="247">
        <f t="shared" si="68"/>
        <v>748350</v>
      </c>
      <c r="DM23" s="247">
        <f t="shared" si="68"/>
        <v>748350</v>
      </c>
      <c r="DN23" s="247"/>
      <c r="DO23" s="247"/>
      <c r="DP23" s="247"/>
      <c r="DQ23" s="247"/>
      <c r="DR23" s="247"/>
      <c r="DS23" s="247"/>
      <c r="DT23" s="247"/>
      <c r="DU23" s="247">
        <v>0</v>
      </c>
      <c r="DV23" s="247">
        <v>0</v>
      </c>
      <c r="DW23" s="247">
        <v>0</v>
      </c>
      <c r="DX23" s="247">
        <v>0</v>
      </c>
      <c r="DY23" s="247">
        <v>0</v>
      </c>
      <c r="DZ23" s="247">
        <v>0</v>
      </c>
      <c r="EA23" s="247">
        <v>0</v>
      </c>
      <c r="EB23" s="247">
        <v>0</v>
      </c>
      <c r="EC23" s="250"/>
      <c r="ED23" s="247"/>
      <c r="EE23" s="247"/>
      <c r="EF23" s="247"/>
      <c r="EG23" s="65">
        <v>1</v>
      </c>
      <c r="EH23" s="247"/>
      <c r="EI23" s="247"/>
      <c r="EJ23" s="247">
        <v>25000</v>
      </c>
      <c r="EK23" s="249">
        <v>0</v>
      </c>
      <c r="EL23" s="249">
        <v>0</v>
      </c>
      <c r="EM23" s="249">
        <v>25000</v>
      </c>
      <c r="EN23" s="249">
        <v>0</v>
      </c>
      <c r="EO23" s="250"/>
      <c r="EP23" s="247"/>
      <c r="EQ23" s="247"/>
      <c r="ER23" s="247"/>
      <c r="ES23" s="247">
        <v>2</v>
      </c>
      <c r="ET23" s="247"/>
      <c r="EU23" s="247"/>
      <c r="EV23" s="247">
        <v>50000</v>
      </c>
      <c r="EW23" s="249">
        <v>0</v>
      </c>
      <c r="EX23" s="249">
        <v>50000</v>
      </c>
      <c r="EY23" s="249">
        <v>0</v>
      </c>
      <c r="EZ23" s="249">
        <v>0</v>
      </c>
      <c r="FA23" s="250"/>
      <c r="FB23" s="247"/>
      <c r="FC23" s="247"/>
      <c r="FD23" s="247"/>
      <c r="FE23" s="247">
        <v>18</v>
      </c>
      <c r="FF23" s="247"/>
      <c r="FG23" s="247"/>
      <c r="FH23" s="247">
        <v>180000</v>
      </c>
      <c r="FI23" s="249">
        <v>0</v>
      </c>
      <c r="FJ23" s="249">
        <v>180000</v>
      </c>
      <c r="FK23" s="249">
        <v>0</v>
      </c>
      <c r="FL23" s="249">
        <v>0</v>
      </c>
      <c r="FM23" s="250"/>
      <c r="FN23" s="247"/>
      <c r="FO23" s="247"/>
      <c r="FP23" s="247"/>
      <c r="FQ23" s="247"/>
      <c r="FR23" s="247"/>
      <c r="FS23" s="254">
        <v>45</v>
      </c>
      <c r="FT23" s="247"/>
      <c r="FU23" s="247"/>
      <c r="FV23" s="247">
        <v>450000</v>
      </c>
      <c r="FW23" s="247">
        <v>0</v>
      </c>
      <c r="FX23" s="247">
        <v>450000</v>
      </c>
      <c r="FY23" s="247">
        <v>0</v>
      </c>
      <c r="FZ23" s="247">
        <v>0</v>
      </c>
      <c r="GA23" s="250"/>
      <c r="GB23" s="247"/>
      <c r="GC23" s="247">
        <f t="shared" si="90"/>
        <v>705000</v>
      </c>
      <c r="GD23" s="247">
        <f t="shared" si="69"/>
        <v>0</v>
      </c>
      <c r="GE23" s="247">
        <f t="shared" si="69"/>
        <v>680000</v>
      </c>
      <c r="GF23" s="247">
        <f t="shared" si="69"/>
        <v>25000</v>
      </c>
      <c r="GG23" s="247">
        <f t="shared" si="69"/>
        <v>0</v>
      </c>
      <c r="GH23" s="247"/>
      <c r="GI23" s="247"/>
      <c r="GJ23" s="247"/>
      <c r="GK23" s="247"/>
      <c r="GL23" s="247"/>
      <c r="GM23" s="247"/>
      <c r="GN23" s="247"/>
      <c r="GO23" s="247">
        <v>0</v>
      </c>
      <c r="GP23" s="247">
        <v>0</v>
      </c>
      <c r="GQ23" s="247">
        <v>0</v>
      </c>
      <c r="GR23" s="247">
        <v>0</v>
      </c>
      <c r="GS23" s="247">
        <v>0</v>
      </c>
      <c r="GT23" s="247">
        <v>0</v>
      </c>
      <c r="GU23" s="247">
        <v>0</v>
      </c>
      <c r="GV23" s="247">
        <v>0</v>
      </c>
      <c r="GW23" s="250"/>
      <c r="GX23" s="247"/>
      <c r="GY23" s="247"/>
      <c r="GZ23" s="247"/>
      <c r="HA23" s="247"/>
      <c r="HB23" s="247"/>
      <c r="HC23" s="247"/>
      <c r="HD23" s="247">
        <v>0</v>
      </c>
      <c r="HE23" s="247">
        <v>0</v>
      </c>
      <c r="HF23" s="247">
        <v>0</v>
      </c>
      <c r="HG23" s="247">
        <v>0</v>
      </c>
      <c r="HH23" s="247">
        <v>0</v>
      </c>
      <c r="HI23" s="250"/>
      <c r="HJ23" s="247"/>
      <c r="HK23" s="247"/>
      <c r="HL23" s="247"/>
      <c r="HM23" s="247">
        <v>1</v>
      </c>
      <c r="HN23" s="247"/>
      <c r="HO23" s="247"/>
      <c r="HP23" s="247">
        <v>50000</v>
      </c>
      <c r="HQ23" s="249">
        <v>0</v>
      </c>
      <c r="HR23" s="249">
        <v>0</v>
      </c>
      <c r="HS23" s="249">
        <v>50000</v>
      </c>
      <c r="HT23" s="249">
        <v>0</v>
      </c>
      <c r="HU23" s="250"/>
      <c r="HV23" s="247"/>
      <c r="HW23" s="247"/>
      <c r="HX23" s="247"/>
      <c r="HY23" s="247">
        <v>2</v>
      </c>
      <c r="HZ23" s="247"/>
      <c r="IA23" s="247"/>
      <c r="IB23" s="247">
        <v>100000</v>
      </c>
      <c r="IC23" s="249">
        <v>0</v>
      </c>
      <c r="ID23" s="249">
        <v>100000</v>
      </c>
      <c r="IE23" s="249">
        <v>0</v>
      </c>
      <c r="IF23" s="249">
        <v>0</v>
      </c>
      <c r="IG23" s="250"/>
      <c r="IH23" s="247"/>
      <c r="II23" s="247"/>
      <c r="IJ23" s="247"/>
      <c r="IK23" s="247">
        <v>0</v>
      </c>
      <c r="IL23" s="247">
        <v>0</v>
      </c>
      <c r="IM23" s="247">
        <v>0</v>
      </c>
      <c r="IN23" s="247">
        <v>0</v>
      </c>
      <c r="IO23" s="247">
        <v>0</v>
      </c>
      <c r="IP23" s="247">
        <v>0</v>
      </c>
      <c r="IQ23" s="247">
        <v>0</v>
      </c>
      <c r="IR23" s="247">
        <v>0</v>
      </c>
      <c r="IS23" s="250"/>
      <c r="IT23" s="247"/>
      <c r="IU23" s="247">
        <f t="shared" si="96"/>
        <v>150000</v>
      </c>
      <c r="IV23" s="247">
        <f t="shared" si="70"/>
        <v>0</v>
      </c>
      <c r="IW23" s="247">
        <f t="shared" si="70"/>
        <v>100000</v>
      </c>
      <c r="IX23" s="247">
        <f t="shared" si="70"/>
        <v>50000</v>
      </c>
      <c r="IY23" s="247">
        <f t="shared" si="70"/>
        <v>0</v>
      </c>
      <c r="IZ23" s="247"/>
      <c r="JA23" s="247"/>
      <c r="JB23" s="247"/>
      <c r="JC23" s="247"/>
      <c r="JD23" s="247"/>
      <c r="JE23" s="247"/>
      <c r="JF23" s="247"/>
      <c r="JG23" s="250"/>
      <c r="JH23" s="250"/>
      <c r="JI23" s="250"/>
      <c r="JJ23" s="250"/>
      <c r="JK23" s="250"/>
      <c r="JL23" s="247"/>
      <c r="JM23" s="247"/>
      <c r="JN23" s="247"/>
      <c r="JO23" s="247"/>
      <c r="JP23" s="247"/>
      <c r="JQ23" s="247"/>
      <c r="JR23" s="247"/>
      <c r="JS23" s="250"/>
      <c r="JT23" s="250"/>
      <c r="JU23" s="250"/>
      <c r="JV23" s="250"/>
      <c r="JW23" s="250"/>
      <c r="JX23" s="247"/>
      <c r="JY23" s="247"/>
      <c r="JZ23" s="247"/>
      <c r="KA23" s="247"/>
      <c r="KB23" s="247"/>
      <c r="KC23" s="247"/>
      <c r="KD23" s="247"/>
      <c r="KE23" s="247"/>
      <c r="KF23" s="247"/>
      <c r="KG23" s="250"/>
      <c r="KH23" s="250"/>
      <c r="KI23" s="250"/>
      <c r="KJ23" s="250"/>
      <c r="KK23" s="250"/>
      <c r="KL23" s="247"/>
      <c r="KM23" s="247"/>
      <c r="KN23" s="247"/>
      <c r="KO23" s="247"/>
      <c r="KP23" s="247"/>
      <c r="KQ23" s="247"/>
      <c r="KR23" s="247"/>
      <c r="KS23" s="247"/>
      <c r="KT23" s="247"/>
      <c r="KU23" s="250"/>
      <c r="KV23" s="250"/>
      <c r="KW23" s="250"/>
      <c r="KX23" s="250"/>
      <c r="KY23" s="250"/>
      <c r="KZ23" s="247"/>
      <c r="LA23" s="247"/>
      <c r="LB23" s="247"/>
      <c r="LC23" s="247"/>
      <c r="LD23" s="247"/>
      <c r="LE23" s="247"/>
      <c r="LF23" s="247"/>
      <c r="LG23" s="247"/>
      <c r="LH23" s="247"/>
      <c r="LI23" s="250"/>
      <c r="LJ23" s="250"/>
      <c r="LK23" s="250"/>
      <c r="LL23" s="250"/>
      <c r="LM23" s="250"/>
      <c r="LN23" s="247"/>
      <c r="LO23" s="247"/>
      <c r="LP23" s="247"/>
      <c r="LQ23" s="247"/>
      <c r="LR23" s="247"/>
      <c r="LS23" s="247"/>
      <c r="LT23" s="247"/>
      <c r="LU23" s="250"/>
      <c r="LV23" s="250"/>
      <c r="LW23" s="250"/>
      <c r="LX23" s="250"/>
      <c r="LY23" s="250"/>
      <c r="LZ23" s="247"/>
      <c r="MA23" s="247"/>
      <c r="MB23" s="247"/>
      <c r="MC23" s="247"/>
      <c r="MD23" s="247"/>
      <c r="ME23" s="247"/>
      <c r="MF23" s="247"/>
      <c r="MG23" s="247">
        <v>0</v>
      </c>
      <c r="MH23" s="247"/>
      <c r="MI23" s="247"/>
      <c r="MJ23" s="247">
        <v>0</v>
      </c>
      <c r="MK23" s="250">
        <v>0</v>
      </c>
      <c r="ML23" s="250">
        <v>0</v>
      </c>
      <c r="MM23" s="250">
        <v>0</v>
      </c>
      <c r="MN23" s="250">
        <v>0</v>
      </c>
      <c r="MO23" s="250"/>
      <c r="MP23" s="247"/>
      <c r="MQ23" s="247"/>
      <c r="MR23" s="247"/>
      <c r="MS23" s="247"/>
      <c r="MT23" s="247"/>
      <c r="MU23" s="247"/>
      <c r="MV23" s="247"/>
      <c r="MW23" s="247"/>
      <c r="MX23" s="247"/>
      <c r="MY23" s="250"/>
      <c r="MZ23" s="250"/>
      <c r="NA23" s="250"/>
      <c r="NB23" s="250"/>
      <c r="NC23" s="250"/>
      <c r="ND23" s="247"/>
      <c r="NE23" s="247"/>
      <c r="NF23" s="247"/>
      <c r="NG23" s="247"/>
      <c r="NH23" s="247"/>
      <c r="NI23" s="247">
        <v>0</v>
      </c>
      <c r="NJ23" s="247"/>
      <c r="NK23" s="247"/>
      <c r="NL23" s="247">
        <v>0</v>
      </c>
      <c r="NM23" s="247">
        <v>0</v>
      </c>
      <c r="NN23" s="247">
        <v>0</v>
      </c>
      <c r="NO23" s="247">
        <v>0</v>
      </c>
      <c r="NP23" s="247">
        <v>0</v>
      </c>
      <c r="NQ23" s="250"/>
      <c r="NR23" s="247"/>
      <c r="NS23" s="247"/>
      <c r="NT23" s="247"/>
      <c r="NU23" s="247"/>
      <c r="NV23" s="247"/>
      <c r="NW23" s="247"/>
      <c r="NX23" s="247"/>
      <c r="NY23" s="250"/>
      <c r="NZ23" s="250"/>
      <c r="OA23" s="250"/>
      <c r="OB23" s="250"/>
      <c r="OC23" s="250"/>
      <c r="OD23" s="250"/>
      <c r="OE23" s="247">
        <f t="shared" si="97"/>
        <v>0</v>
      </c>
      <c r="OF23" s="247">
        <f t="shared" si="71"/>
        <v>0</v>
      </c>
      <c r="OG23" s="247">
        <f t="shared" si="71"/>
        <v>0</v>
      </c>
      <c r="OH23" s="247">
        <f t="shared" si="71"/>
        <v>0</v>
      </c>
      <c r="OI23" s="247">
        <f t="shared" si="71"/>
        <v>0</v>
      </c>
      <c r="OJ23" s="247"/>
      <c r="OK23" s="247"/>
      <c r="OL23" s="247"/>
      <c r="OM23" s="247"/>
      <c r="ON23" s="247"/>
      <c r="OO23" s="247"/>
      <c r="OP23" s="247"/>
      <c r="OQ23" s="247"/>
      <c r="OR23" s="247"/>
      <c r="OS23" s="250"/>
      <c r="OT23" s="250"/>
      <c r="OU23" s="250"/>
      <c r="OV23" s="250"/>
      <c r="OW23" s="250"/>
      <c r="OX23" s="247"/>
      <c r="OY23" s="247"/>
      <c r="OZ23" s="247"/>
      <c r="PA23" s="247"/>
      <c r="PB23" s="247"/>
      <c r="PC23" s="247"/>
      <c r="PD23" s="247"/>
      <c r="PE23" s="250"/>
      <c r="PF23" s="250"/>
      <c r="PG23" s="250"/>
      <c r="PH23" s="250"/>
      <c r="PI23" s="250"/>
      <c r="PJ23" s="247"/>
      <c r="PK23" s="247"/>
      <c r="PL23" s="247"/>
      <c r="PM23" s="247"/>
      <c r="PN23" s="247"/>
      <c r="PO23" s="247"/>
      <c r="PP23" s="247"/>
      <c r="PQ23" s="247"/>
      <c r="PR23" s="247">
        <v>0</v>
      </c>
      <c r="PS23" s="247">
        <v>0</v>
      </c>
      <c r="PT23" s="247">
        <v>0</v>
      </c>
      <c r="PU23" s="247">
        <v>0</v>
      </c>
      <c r="PV23" s="247">
        <v>0</v>
      </c>
      <c r="PW23" s="250"/>
      <c r="PX23" s="247"/>
      <c r="PY23" s="247"/>
      <c r="PZ23" s="247"/>
      <c r="QA23" s="247"/>
      <c r="QB23" s="247"/>
      <c r="QC23" s="247"/>
      <c r="QD23" s="247"/>
      <c r="QE23" s="247"/>
      <c r="QF23" s="247">
        <v>0</v>
      </c>
      <c r="QG23" s="247">
        <v>0</v>
      </c>
      <c r="QH23" s="247">
        <v>0</v>
      </c>
      <c r="QI23" s="247">
        <v>0</v>
      </c>
      <c r="QJ23" s="247">
        <v>0</v>
      </c>
      <c r="QK23" s="250"/>
      <c r="QL23" s="247"/>
      <c r="QM23" s="247"/>
      <c r="QN23" s="247"/>
      <c r="QO23" s="247"/>
      <c r="QP23" s="247"/>
      <c r="QQ23" s="247"/>
      <c r="QR23" s="247"/>
      <c r="QS23" s="247"/>
      <c r="QT23" s="247">
        <v>5000</v>
      </c>
      <c r="QU23" s="247">
        <v>0</v>
      </c>
      <c r="QV23" s="247">
        <v>0</v>
      </c>
      <c r="QW23" s="247">
        <v>5000</v>
      </c>
      <c r="QX23" s="247">
        <v>0</v>
      </c>
      <c r="QY23" s="250"/>
      <c r="QZ23" s="247"/>
      <c r="RA23" s="124"/>
      <c r="RB23" s="18"/>
      <c r="RC23" s="5"/>
      <c r="RD23" s="5"/>
      <c r="RE23" s="18"/>
      <c r="RF23" s="18"/>
      <c r="RG23" s="18"/>
      <c r="RH23" s="129">
        <v>0</v>
      </c>
      <c r="RI23" s="129">
        <v>0</v>
      </c>
      <c r="RJ23" s="129">
        <v>0</v>
      </c>
      <c r="RK23" s="129">
        <v>0</v>
      </c>
      <c r="RL23" s="129">
        <v>0</v>
      </c>
      <c r="RM23" s="21"/>
      <c r="RO23" s="18"/>
      <c r="RP23" s="31"/>
      <c r="RQ23" s="18"/>
      <c r="RR23" s="18"/>
      <c r="RS23" s="18"/>
      <c r="RT23" s="18"/>
      <c r="RU23" s="21"/>
      <c r="RV23" s="21"/>
      <c r="RW23" s="21"/>
      <c r="RX23" s="21"/>
      <c r="RY23" s="21"/>
      <c r="RZ23" s="18"/>
      <c r="SA23" s="18"/>
      <c r="SB23" s="18"/>
      <c r="SC23" s="18"/>
      <c r="SD23" s="18"/>
      <c r="SE23" s="18"/>
      <c r="SF23" s="18"/>
      <c r="SG23" s="21"/>
      <c r="SH23" s="21"/>
      <c r="SI23" s="21"/>
      <c r="SJ23" s="21"/>
      <c r="SK23" s="21"/>
      <c r="SL23" s="18"/>
      <c r="SM23" s="18"/>
      <c r="SN23" s="18"/>
      <c r="SO23" s="18"/>
      <c r="SP23" s="18"/>
      <c r="SQ23" s="18"/>
      <c r="SR23" s="18"/>
      <c r="SS23" s="21"/>
      <c r="ST23" s="21"/>
      <c r="SU23" s="21"/>
      <c r="SV23" s="21"/>
      <c r="SW23" s="21"/>
      <c r="SX23" s="18"/>
      <c r="SY23" s="18"/>
      <c r="SZ23" s="18"/>
      <c r="TA23" s="18"/>
      <c r="TB23" s="18"/>
      <c r="TC23" s="18"/>
      <c r="TD23" s="18"/>
      <c r="TE23" s="21"/>
      <c r="TF23" s="21"/>
      <c r="TG23" s="21"/>
      <c r="TH23" s="21"/>
      <c r="TI23" s="21"/>
      <c r="TJ23" s="18"/>
      <c r="TK23" s="18"/>
      <c r="TL23" s="18"/>
      <c r="TM23" s="18"/>
      <c r="TN23" s="18"/>
      <c r="TO23" s="18"/>
      <c r="TP23" s="18"/>
      <c r="TQ23" s="21"/>
      <c r="TR23" s="21"/>
      <c r="TS23" s="21"/>
      <c r="TT23" s="21"/>
      <c r="TU23" s="21"/>
      <c r="TV23" s="18"/>
      <c r="TW23" s="18"/>
      <c r="TX23" s="18"/>
      <c r="TY23" s="18"/>
      <c r="TZ23" s="18"/>
      <c r="UA23" s="18"/>
      <c r="UB23" s="18"/>
      <c r="UC23" s="126"/>
      <c r="UD23" s="21"/>
      <c r="UE23" s="21"/>
      <c r="UF23" s="21"/>
      <c r="UG23" s="21"/>
      <c r="UI23" s="18"/>
      <c r="UJ23" s="18"/>
      <c r="UK23" s="18"/>
      <c r="UL23" s="18"/>
      <c r="UM23" s="18"/>
      <c r="UN23" s="129">
        <v>0</v>
      </c>
      <c r="UO23" s="129">
        <v>0</v>
      </c>
      <c r="UP23" s="129">
        <v>0</v>
      </c>
      <c r="UQ23" s="129">
        <v>0</v>
      </c>
      <c r="UR23" s="129">
        <v>0</v>
      </c>
      <c r="US23" s="21"/>
      <c r="UU23" s="182">
        <f t="shared" si="98"/>
        <v>5000</v>
      </c>
      <c r="UV23" s="182">
        <f t="shared" si="72"/>
        <v>0</v>
      </c>
      <c r="UW23" s="182">
        <f t="shared" si="72"/>
        <v>0</v>
      </c>
      <c r="UX23" s="182">
        <f t="shared" si="72"/>
        <v>5000</v>
      </c>
      <c r="UY23" s="182">
        <f t="shared" si="72"/>
        <v>0</v>
      </c>
      <c r="VA23" s="185">
        <f t="shared" si="99"/>
        <v>2587450</v>
      </c>
      <c r="VB23" s="185">
        <f t="shared" si="73"/>
        <v>106950</v>
      </c>
      <c r="VC23" s="185">
        <f t="shared" si="73"/>
        <v>903800</v>
      </c>
      <c r="VD23" s="185">
        <f t="shared" si="73"/>
        <v>828350</v>
      </c>
      <c r="VE23" s="185">
        <f t="shared" si="73"/>
        <v>748350</v>
      </c>
      <c r="VG23" s="257">
        <f t="shared" si="66"/>
        <v>2587450</v>
      </c>
      <c r="VH23" s="257">
        <f t="shared" si="67"/>
        <v>0</v>
      </c>
    </row>
    <row r="24" spans="1:580">
      <c r="A24" s="255">
        <v>11</v>
      </c>
      <c r="B24" s="256" t="s">
        <v>394</v>
      </c>
      <c r="C24" s="247"/>
      <c r="D24" s="247"/>
      <c r="E24" s="102">
        <v>139</v>
      </c>
      <c r="F24" s="247"/>
      <c r="G24" s="247"/>
      <c r="H24" s="247">
        <f t="shared" si="74"/>
        <v>693500</v>
      </c>
      <c r="I24" s="247">
        <v>0</v>
      </c>
      <c r="J24" s="247">
        <v>0</v>
      </c>
      <c r="K24" s="102">
        <v>346750</v>
      </c>
      <c r="L24" s="102">
        <v>346750</v>
      </c>
      <c r="M24" s="250"/>
      <c r="N24" s="247"/>
      <c r="O24" s="247"/>
      <c r="P24" s="247"/>
      <c r="Q24" s="247"/>
      <c r="R24" s="247"/>
      <c r="S24" s="247">
        <v>0</v>
      </c>
      <c r="T24" s="247">
        <v>0</v>
      </c>
      <c r="U24" s="247">
        <v>0</v>
      </c>
      <c r="V24" s="247">
        <v>0</v>
      </c>
      <c r="W24" s="247">
        <v>0</v>
      </c>
      <c r="X24" s="247">
        <v>0</v>
      </c>
      <c r="Y24" s="247">
        <v>0</v>
      </c>
      <c r="Z24" s="247">
        <v>0</v>
      </c>
      <c r="AA24" s="250"/>
      <c r="AB24" s="247"/>
      <c r="AC24" s="247"/>
      <c r="AD24" s="247"/>
      <c r="AE24" s="247"/>
      <c r="AF24" s="247"/>
      <c r="AG24" s="102">
        <v>139</v>
      </c>
      <c r="AH24" s="247"/>
      <c r="AI24" s="247"/>
      <c r="AJ24" s="251">
        <f t="shared" si="77"/>
        <v>143448</v>
      </c>
      <c r="AK24" s="102">
        <v>35862</v>
      </c>
      <c r="AL24" s="102">
        <v>35862</v>
      </c>
      <c r="AM24" s="102">
        <v>35862</v>
      </c>
      <c r="AN24" s="102">
        <v>35862</v>
      </c>
      <c r="AO24" s="250"/>
      <c r="AP24" s="247"/>
      <c r="AQ24" s="247"/>
      <c r="AR24" s="247"/>
      <c r="AS24" s="247"/>
      <c r="AT24" s="247"/>
      <c r="AU24" s="247"/>
      <c r="AV24" s="247"/>
      <c r="AW24" s="247"/>
      <c r="AX24" s="247"/>
      <c r="AY24" s="250"/>
      <c r="AZ24" s="250"/>
      <c r="BA24" s="250"/>
      <c r="BB24" s="250"/>
      <c r="BC24" s="250"/>
      <c r="BD24" s="247"/>
      <c r="BE24" s="247"/>
      <c r="BF24" s="247"/>
      <c r="BG24" s="247"/>
      <c r="BH24" s="247"/>
      <c r="BI24" s="65"/>
      <c r="BJ24" s="247"/>
      <c r="BK24" s="247"/>
      <c r="BL24" s="102">
        <v>2000</v>
      </c>
      <c r="BM24" s="247">
        <v>0</v>
      </c>
      <c r="BN24" s="102">
        <v>2000</v>
      </c>
      <c r="BO24" s="247">
        <v>0</v>
      </c>
      <c r="BP24" s="247">
        <v>0</v>
      </c>
      <c r="BQ24" s="250"/>
      <c r="BR24" s="247"/>
      <c r="BS24" s="247"/>
      <c r="BT24" s="247"/>
      <c r="BU24" s="247"/>
      <c r="BV24" s="247"/>
      <c r="BW24" s="247"/>
      <c r="BX24" s="247"/>
      <c r="BY24" s="247"/>
      <c r="BZ24" s="247">
        <v>0</v>
      </c>
      <c r="CA24" s="247">
        <v>0</v>
      </c>
      <c r="CB24" s="247">
        <v>0</v>
      </c>
      <c r="CC24" s="247">
        <v>0</v>
      </c>
      <c r="CD24" s="247">
        <v>0</v>
      </c>
      <c r="CE24" s="247">
        <v>0</v>
      </c>
      <c r="CF24" s="247">
        <v>0</v>
      </c>
      <c r="CG24" s="247">
        <v>0</v>
      </c>
      <c r="CH24" s="247">
        <v>0</v>
      </c>
      <c r="CI24" s="247">
        <v>0</v>
      </c>
      <c r="CJ24" s="247">
        <v>0</v>
      </c>
      <c r="CK24" s="247">
        <v>0</v>
      </c>
      <c r="CL24" s="247">
        <v>0</v>
      </c>
      <c r="CM24" s="247">
        <v>0</v>
      </c>
      <c r="CN24" s="247">
        <v>0</v>
      </c>
      <c r="CO24" s="247">
        <v>0</v>
      </c>
      <c r="CP24" s="247">
        <v>0</v>
      </c>
      <c r="CQ24" s="247">
        <v>0</v>
      </c>
      <c r="CR24" s="247">
        <v>0</v>
      </c>
      <c r="CS24" s="250"/>
      <c r="CT24" s="247"/>
      <c r="CU24" s="247"/>
      <c r="CV24" s="247"/>
      <c r="CW24" s="247"/>
      <c r="CX24" s="247"/>
      <c r="CY24" s="252">
        <v>7</v>
      </c>
      <c r="CZ24" s="253"/>
      <c r="DA24" s="253"/>
      <c r="DB24" s="253">
        <f t="shared" si="82"/>
        <v>174450</v>
      </c>
      <c r="DC24" s="252">
        <v>36000</v>
      </c>
      <c r="DD24" s="252">
        <v>44550</v>
      </c>
      <c r="DE24" s="252">
        <v>46950</v>
      </c>
      <c r="DF24" s="252">
        <v>46950</v>
      </c>
      <c r="DG24" s="250"/>
      <c r="DH24" s="247"/>
      <c r="DI24" s="247">
        <f t="shared" si="84"/>
        <v>1013398</v>
      </c>
      <c r="DJ24" s="247">
        <f t="shared" si="68"/>
        <v>71862</v>
      </c>
      <c r="DK24" s="247">
        <f t="shared" si="68"/>
        <v>82412</v>
      </c>
      <c r="DL24" s="247">
        <f t="shared" si="68"/>
        <v>429562</v>
      </c>
      <c r="DM24" s="247">
        <f t="shared" si="68"/>
        <v>429562</v>
      </c>
      <c r="DN24" s="247"/>
      <c r="DO24" s="247"/>
      <c r="DP24" s="247"/>
      <c r="DQ24" s="247"/>
      <c r="DR24" s="247"/>
      <c r="DS24" s="247"/>
      <c r="DT24" s="247"/>
      <c r="DU24" s="247">
        <v>0</v>
      </c>
      <c r="DV24" s="247">
        <v>0</v>
      </c>
      <c r="DW24" s="247">
        <v>0</v>
      </c>
      <c r="DX24" s="247">
        <v>0</v>
      </c>
      <c r="DY24" s="247">
        <v>0</v>
      </c>
      <c r="DZ24" s="247">
        <v>0</v>
      </c>
      <c r="EA24" s="247">
        <v>0</v>
      </c>
      <c r="EB24" s="247">
        <v>0</v>
      </c>
      <c r="EC24" s="250"/>
      <c r="ED24" s="247"/>
      <c r="EE24" s="247"/>
      <c r="EF24" s="247"/>
      <c r="EG24" s="65">
        <v>1</v>
      </c>
      <c r="EH24" s="65"/>
      <c r="EI24" s="65"/>
      <c r="EJ24" s="247">
        <v>25000</v>
      </c>
      <c r="EK24" s="249">
        <v>0</v>
      </c>
      <c r="EL24" s="249">
        <v>0</v>
      </c>
      <c r="EM24" s="249">
        <v>25000</v>
      </c>
      <c r="EN24" s="249">
        <v>0</v>
      </c>
      <c r="EO24" s="250"/>
      <c r="EP24" s="247"/>
      <c r="EQ24" s="247"/>
      <c r="ER24" s="247"/>
      <c r="ES24" s="65">
        <v>2</v>
      </c>
      <c r="ET24" s="65"/>
      <c r="EU24" s="247"/>
      <c r="EV24" s="247">
        <v>50000</v>
      </c>
      <c r="EW24" s="249">
        <v>0</v>
      </c>
      <c r="EX24" s="249">
        <v>50000</v>
      </c>
      <c r="EY24" s="249">
        <v>0</v>
      </c>
      <c r="EZ24" s="249">
        <v>0</v>
      </c>
      <c r="FA24" s="250"/>
      <c r="FB24" s="247"/>
      <c r="FC24" s="247"/>
      <c r="FD24" s="247"/>
      <c r="FE24" s="247">
        <v>20</v>
      </c>
      <c r="FF24" s="247"/>
      <c r="FG24" s="247"/>
      <c r="FH24" s="247">
        <v>200000</v>
      </c>
      <c r="FI24" s="249">
        <v>0</v>
      </c>
      <c r="FJ24" s="249">
        <v>200000</v>
      </c>
      <c r="FK24" s="249">
        <v>0</v>
      </c>
      <c r="FL24" s="249">
        <v>0</v>
      </c>
      <c r="FM24" s="250"/>
      <c r="FN24" s="247"/>
      <c r="FO24" s="247"/>
      <c r="FP24" s="247"/>
      <c r="FQ24" s="247"/>
      <c r="FR24" s="247"/>
      <c r="FS24" s="254">
        <v>41</v>
      </c>
      <c r="FT24" s="247"/>
      <c r="FU24" s="247"/>
      <c r="FV24" s="247">
        <v>410000</v>
      </c>
      <c r="FW24" s="247">
        <v>0</v>
      </c>
      <c r="FX24" s="247">
        <v>410000</v>
      </c>
      <c r="FY24" s="247">
        <v>0</v>
      </c>
      <c r="FZ24" s="247">
        <v>0</v>
      </c>
      <c r="GA24" s="250"/>
      <c r="GB24" s="247"/>
      <c r="GC24" s="247">
        <f t="shared" si="90"/>
        <v>685000</v>
      </c>
      <c r="GD24" s="247">
        <f t="shared" si="69"/>
        <v>0</v>
      </c>
      <c r="GE24" s="247">
        <f t="shared" si="69"/>
        <v>660000</v>
      </c>
      <c r="GF24" s="247">
        <f t="shared" si="69"/>
        <v>25000</v>
      </c>
      <c r="GG24" s="247">
        <f t="shared" si="69"/>
        <v>0</v>
      </c>
      <c r="GH24" s="247"/>
      <c r="GI24" s="247"/>
      <c r="GJ24" s="247"/>
      <c r="GK24" s="247"/>
      <c r="GL24" s="247"/>
      <c r="GM24" s="247"/>
      <c r="GN24" s="247"/>
      <c r="GO24" s="247">
        <v>0</v>
      </c>
      <c r="GP24" s="247">
        <v>0</v>
      </c>
      <c r="GQ24" s="247">
        <v>0</v>
      </c>
      <c r="GR24" s="247">
        <v>0</v>
      </c>
      <c r="GS24" s="247">
        <v>0</v>
      </c>
      <c r="GT24" s="247">
        <v>0</v>
      </c>
      <c r="GU24" s="247">
        <v>0</v>
      </c>
      <c r="GV24" s="247">
        <v>0</v>
      </c>
      <c r="GW24" s="250"/>
      <c r="GX24" s="247"/>
      <c r="GY24" s="247"/>
      <c r="GZ24" s="247"/>
      <c r="HA24" s="247"/>
      <c r="HB24" s="247"/>
      <c r="HC24" s="247"/>
      <c r="HD24" s="247">
        <v>0</v>
      </c>
      <c r="HE24" s="247">
        <v>0</v>
      </c>
      <c r="HF24" s="247">
        <v>0</v>
      </c>
      <c r="HG24" s="247">
        <v>0</v>
      </c>
      <c r="HH24" s="247">
        <v>0</v>
      </c>
      <c r="HI24" s="250"/>
      <c r="HJ24" s="247"/>
      <c r="HK24" s="247"/>
      <c r="HL24" s="247"/>
      <c r="HM24" s="247">
        <v>1</v>
      </c>
      <c r="HN24" s="247"/>
      <c r="HO24" s="247"/>
      <c r="HP24" s="247">
        <v>50000</v>
      </c>
      <c r="HQ24" s="249">
        <v>0</v>
      </c>
      <c r="HR24" s="249">
        <v>0</v>
      </c>
      <c r="HS24" s="249">
        <v>50000</v>
      </c>
      <c r="HT24" s="249">
        <v>0</v>
      </c>
      <c r="HU24" s="250"/>
      <c r="HV24" s="247"/>
      <c r="HW24" s="247"/>
      <c r="HX24" s="247"/>
      <c r="HY24" s="65">
        <v>1</v>
      </c>
      <c r="HZ24" s="247"/>
      <c r="IA24" s="247"/>
      <c r="IB24" s="247">
        <v>50000</v>
      </c>
      <c r="IC24" s="249">
        <v>0</v>
      </c>
      <c r="ID24" s="249">
        <v>50000</v>
      </c>
      <c r="IE24" s="249">
        <v>0</v>
      </c>
      <c r="IF24" s="249">
        <v>0</v>
      </c>
      <c r="IG24" s="250"/>
      <c r="IH24" s="247"/>
      <c r="II24" s="247"/>
      <c r="IJ24" s="247"/>
      <c r="IK24" s="247">
        <v>0</v>
      </c>
      <c r="IL24" s="247">
        <v>0</v>
      </c>
      <c r="IM24" s="247">
        <v>0</v>
      </c>
      <c r="IN24" s="247">
        <v>0</v>
      </c>
      <c r="IO24" s="247">
        <v>0</v>
      </c>
      <c r="IP24" s="247">
        <v>0</v>
      </c>
      <c r="IQ24" s="247">
        <v>0</v>
      </c>
      <c r="IR24" s="247">
        <v>0</v>
      </c>
      <c r="IS24" s="250"/>
      <c r="IT24" s="247"/>
      <c r="IU24" s="247">
        <f t="shared" si="96"/>
        <v>100000</v>
      </c>
      <c r="IV24" s="247">
        <f t="shared" si="70"/>
        <v>0</v>
      </c>
      <c r="IW24" s="247">
        <f t="shared" si="70"/>
        <v>50000</v>
      </c>
      <c r="IX24" s="247">
        <f t="shared" si="70"/>
        <v>50000</v>
      </c>
      <c r="IY24" s="247">
        <f t="shared" si="70"/>
        <v>0</v>
      </c>
      <c r="IZ24" s="247"/>
      <c r="JA24" s="247"/>
      <c r="JB24" s="247"/>
      <c r="JC24" s="247"/>
      <c r="JD24" s="247"/>
      <c r="JE24" s="247"/>
      <c r="JF24" s="247"/>
      <c r="JG24" s="250"/>
      <c r="JH24" s="250"/>
      <c r="JI24" s="250"/>
      <c r="JJ24" s="250"/>
      <c r="JK24" s="250"/>
      <c r="JL24" s="247"/>
      <c r="JM24" s="247"/>
      <c r="JN24" s="247"/>
      <c r="JO24" s="247"/>
      <c r="JP24" s="247"/>
      <c r="JQ24" s="247"/>
      <c r="JR24" s="247"/>
      <c r="JS24" s="250"/>
      <c r="JT24" s="250"/>
      <c r="JU24" s="250"/>
      <c r="JV24" s="250"/>
      <c r="JW24" s="250"/>
      <c r="JX24" s="247"/>
      <c r="JY24" s="247"/>
      <c r="JZ24" s="247"/>
      <c r="KA24" s="247"/>
      <c r="KB24" s="247"/>
      <c r="KC24" s="247"/>
      <c r="KD24" s="247"/>
      <c r="KE24" s="247"/>
      <c r="KF24" s="247"/>
      <c r="KG24" s="250"/>
      <c r="KH24" s="250"/>
      <c r="KI24" s="250"/>
      <c r="KJ24" s="250"/>
      <c r="KK24" s="250"/>
      <c r="KL24" s="247"/>
      <c r="KM24" s="247"/>
      <c r="KN24" s="247"/>
      <c r="KO24" s="247"/>
      <c r="KP24" s="247"/>
      <c r="KQ24" s="247"/>
      <c r="KR24" s="247"/>
      <c r="KS24" s="247"/>
      <c r="KT24" s="247"/>
      <c r="KU24" s="250"/>
      <c r="KV24" s="250"/>
      <c r="KW24" s="250"/>
      <c r="KX24" s="250"/>
      <c r="KY24" s="250"/>
      <c r="KZ24" s="247"/>
      <c r="LA24" s="247"/>
      <c r="LB24" s="247"/>
      <c r="LC24" s="247"/>
      <c r="LD24" s="247"/>
      <c r="LE24" s="247"/>
      <c r="LF24" s="247"/>
      <c r="LG24" s="247"/>
      <c r="LH24" s="247"/>
      <c r="LI24" s="250"/>
      <c r="LJ24" s="250"/>
      <c r="LK24" s="250"/>
      <c r="LL24" s="250"/>
      <c r="LM24" s="250"/>
      <c r="LN24" s="247"/>
      <c r="LO24" s="247"/>
      <c r="LP24" s="247"/>
      <c r="LQ24" s="247"/>
      <c r="LR24" s="247"/>
      <c r="LS24" s="247"/>
      <c r="LT24" s="247"/>
      <c r="LU24" s="250"/>
      <c r="LV24" s="250"/>
      <c r="LW24" s="250"/>
      <c r="LX24" s="250"/>
      <c r="LY24" s="250"/>
      <c r="LZ24" s="247"/>
      <c r="MA24" s="247"/>
      <c r="MB24" s="247"/>
      <c r="MC24" s="247"/>
      <c r="MD24" s="247"/>
      <c r="ME24" s="247"/>
      <c r="MF24" s="247"/>
      <c r="MG24" s="247">
        <v>0</v>
      </c>
      <c r="MH24" s="247"/>
      <c r="MI24" s="247"/>
      <c r="MJ24" s="247">
        <v>0</v>
      </c>
      <c r="MK24" s="250">
        <v>0</v>
      </c>
      <c r="ML24" s="250">
        <v>0</v>
      </c>
      <c r="MM24" s="250">
        <v>0</v>
      </c>
      <c r="MN24" s="250">
        <v>0</v>
      </c>
      <c r="MO24" s="250"/>
      <c r="MP24" s="247"/>
      <c r="MQ24" s="247"/>
      <c r="MR24" s="247"/>
      <c r="MS24" s="247"/>
      <c r="MT24" s="247"/>
      <c r="MU24" s="247"/>
      <c r="MV24" s="247"/>
      <c r="MW24" s="247"/>
      <c r="MX24" s="247"/>
      <c r="MY24" s="250"/>
      <c r="MZ24" s="250"/>
      <c r="NA24" s="250"/>
      <c r="NB24" s="250"/>
      <c r="NC24" s="250"/>
      <c r="ND24" s="247"/>
      <c r="NE24" s="247"/>
      <c r="NF24" s="247"/>
      <c r="NG24" s="247"/>
      <c r="NH24" s="247"/>
      <c r="NI24" s="247">
        <v>0</v>
      </c>
      <c r="NJ24" s="247"/>
      <c r="NK24" s="247"/>
      <c r="NL24" s="247">
        <v>0</v>
      </c>
      <c r="NM24" s="247">
        <v>0</v>
      </c>
      <c r="NN24" s="247">
        <v>0</v>
      </c>
      <c r="NO24" s="247">
        <v>0</v>
      </c>
      <c r="NP24" s="247">
        <v>0</v>
      </c>
      <c r="NQ24" s="250"/>
      <c r="NR24" s="247"/>
      <c r="NS24" s="247"/>
      <c r="NT24" s="247"/>
      <c r="NU24" s="247"/>
      <c r="NV24" s="247"/>
      <c r="NW24" s="247"/>
      <c r="NX24" s="247"/>
      <c r="NY24" s="250"/>
      <c r="NZ24" s="250"/>
      <c r="OA24" s="250"/>
      <c r="OB24" s="250"/>
      <c r="OC24" s="250"/>
      <c r="OD24" s="250"/>
      <c r="OE24" s="247">
        <f t="shared" si="97"/>
        <v>0</v>
      </c>
      <c r="OF24" s="247">
        <f t="shared" si="71"/>
        <v>0</v>
      </c>
      <c r="OG24" s="247">
        <f t="shared" si="71"/>
        <v>0</v>
      </c>
      <c r="OH24" s="247">
        <f t="shared" si="71"/>
        <v>0</v>
      </c>
      <c r="OI24" s="247">
        <f t="shared" si="71"/>
        <v>0</v>
      </c>
      <c r="OJ24" s="247"/>
      <c r="OK24" s="247"/>
      <c r="OL24" s="247"/>
      <c r="OM24" s="247"/>
      <c r="ON24" s="247"/>
      <c r="OO24" s="247"/>
      <c r="OP24" s="247"/>
      <c r="OQ24" s="247"/>
      <c r="OR24" s="247"/>
      <c r="OS24" s="250"/>
      <c r="OT24" s="250"/>
      <c r="OU24" s="250"/>
      <c r="OV24" s="250"/>
      <c r="OW24" s="250"/>
      <c r="OX24" s="247"/>
      <c r="OY24" s="247"/>
      <c r="OZ24" s="247"/>
      <c r="PA24" s="247"/>
      <c r="PB24" s="247"/>
      <c r="PC24" s="247"/>
      <c r="PD24" s="247"/>
      <c r="PE24" s="250"/>
      <c r="PF24" s="250"/>
      <c r="PG24" s="250"/>
      <c r="PH24" s="250"/>
      <c r="PI24" s="250"/>
      <c r="PJ24" s="247"/>
      <c r="PK24" s="247"/>
      <c r="PL24" s="247"/>
      <c r="PM24" s="247"/>
      <c r="PN24" s="247"/>
      <c r="PO24" s="247"/>
      <c r="PP24" s="247"/>
      <c r="PQ24" s="247"/>
      <c r="PR24" s="247">
        <v>0</v>
      </c>
      <c r="PS24" s="247">
        <v>0</v>
      </c>
      <c r="PT24" s="247">
        <v>0</v>
      </c>
      <c r="PU24" s="247">
        <v>0</v>
      </c>
      <c r="PV24" s="247">
        <v>0</v>
      </c>
      <c r="PW24" s="250"/>
      <c r="PX24" s="247"/>
      <c r="PY24" s="247"/>
      <c r="PZ24" s="247"/>
      <c r="QA24" s="247"/>
      <c r="QB24" s="247"/>
      <c r="QC24" s="247"/>
      <c r="QD24" s="247"/>
      <c r="QE24" s="247"/>
      <c r="QF24" s="247">
        <v>0</v>
      </c>
      <c r="QG24" s="247">
        <v>0</v>
      </c>
      <c r="QH24" s="247">
        <v>0</v>
      </c>
      <c r="QI24" s="247">
        <v>0</v>
      </c>
      <c r="QJ24" s="247">
        <v>0</v>
      </c>
      <c r="QK24" s="250"/>
      <c r="QL24" s="247"/>
      <c r="QM24" s="247"/>
      <c r="QN24" s="247"/>
      <c r="QO24" s="247"/>
      <c r="QP24" s="247"/>
      <c r="QQ24" s="247"/>
      <c r="QR24" s="247"/>
      <c r="QS24" s="247"/>
      <c r="QT24" s="247">
        <v>5000</v>
      </c>
      <c r="QU24" s="247">
        <v>0</v>
      </c>
      <c r="QV24" s="247">
        <v>0</v>
      </c>
      <c r="QW24" s="247">
        <v>5000</v>
      </c>
      <c r="QX24" s="247">
        <v>0</v>
      </c>
      <c r="QY24" s="250"/>
      <c r="QZ24" s="247"/>
      <c r="RA24" s="124"/>
      <c r="RB24" s="18"/>
      <c r="RC24" s="5"/>
      <c r="RD24" s="5"/>
      <c r="RE24" s="18"/>
      <c r="RF24" s="18"/>
      <c r="RG24" s="18"/>
      <c r="RH24" s="129">
        <v>0</v>
      </c>
      <c r="RI24" s="129">
        <v>0</v>
      </c>
      <c r="RJ24" s="129">
        <v>0</v>
      </c>
      <c r="RK24" s="129">
        <v>0</v>
      </c>
      <c r="RL24" s="129">
        <v>0</v>
      </c>
      <c r="RM24" s="21"/>
      <c r="RO24" s="18"/>
      <c r="RP24" s="31"/>
      <c r="RQ24" s="18"/>
      <c r="RR24" s="18"/>
      <c r="RS24" s="18"/>
      <c r="RT24" s="18"/>
      <c r="RU24" s="21"/>
      <c r="RV24" s="21"/>
      <c r="RW24" s="21"/>
      <c r="RX24" s="21"/>
      <c r="RY24" s="21"/>
      <c r="RZ24" s="18"/>
      <c r="SA24" s="18"/>
      <c r="SB24" s="18"/>
      <c r="SC24" s="18"/>
      <c r="SD24" s="18"/>
      <c r="SE24" s="18"/>
      <c r="SF24" s="18"/>
      <c r="SG24" s="21"/>
      <c r="SH24" s="21"/>
      <c r="SI24" s="21"/>
      <c r="SJ24" s="21"/>
      <c r="SK24" s="21"/>
      <c r="SL24" s="18"/>
      <c r="SM24" s="18"/>
      <c r="SN24" s="18"/>
      <c r="SO24" s="18"/>
      <c r="SP24" s="18"/>
      <c r="SQ24" s="18"/>
      <c r="SR24" s="18"/>
      <c r="SS24" s="21"/>
      <c r="ST24" s="21"/>
      <c r="SU24" s="21"/>
      <c r="SV24" s="21"/>
      <c r="SW24" s="21"/>
      <c r="SX24" s="18"/>
      <c r="SY24" s="18"/>
      <c r="SZ24" s="18"/>
      <c r="TA24" s="18"/>
      <c r="TB24" s="18"/>
      <c r="TC24" s="18"/>
      <c r="TD24" s="18"/>
      <c r="TE24" s="21"/>
      <c r="TF24" s="21"/>
      <c r="TG24" s="21"/>
      <c r="TH24" s="21"/>
      <c r="TI24" s="21"/>
      <c r="TJ24" s="18"/>
      <c r="TK24" s="18"/>
      <c r="TL24" s="18"/>
      <c r="TM24" s="18"/>
      <c r="TN24" s="18"/>
      <c r="TO24" s="18"/>
      <c r="TP24" s="18"/>
      <c r="TQ24" s="21"/>
      <c r="TR24" s="21"/>
      <c r="TS24" s="21"/>
      <c r="TT24" s="21"/>
      <c r="TU24" s="21"/>
      <c r="TV24" s="18"/>
      <c r="TW24" s="18"/>
      <c r="TX24" s="18"/>
      <c r="TY24" s="18"/>
      <c r="TZ24" s="18"/>
      <c r="UA24" s="18"/>
      <c r="UB24" s="18"/>
      <c r="UC24" s="126"/>
      <c r="UD24" s="21"/>
      <c r="UE24" s="21"/>
      <c r="UF24" s="21"/>
      <c r="UG24" s="21"/>
      <c r="UI24" s="18"/>
      <c r="UJ24" s="18"/>
      <c r="UK24" s="18"/>
      <c r="UL24" s="18"/>
      <c r="UM24" s="18"/>
      <c r="UN24" s="129">
        <v>0</v>
      </c>
      <c r="UO24" s="129">
        <v>0</v>
      </c>
      <c r="UP24" s="129">
        <v>0</v>
      </c>
      <c r="UQ24" s="129">
        <v>0</v>
      </c>
      <c r="UR24" s="129">
        <v>0</v>
      </c>
      <c r="US24" s="21"/>
      <c r="UU24" s="182">
        <f t="shared" si="98"/>
        <v>5000</v>
      </c>
      <c r="UV24" s="182">
        <f t="shared" si="72"/>
        <v>0</v>
      </c>
      <c r="UW24" s="182">
        <f t="shared" si="72"/>
        <v>0</v>
      </c>
      <c r="UX24" s="182">
        <f t="shared" si="72"/>
        <v>5000</v>
      </c>
      <c r="UY24" s="182">
        <f t="shared" si="72"/>
        <v>0</v>
      </c>
      <c r="VA24" s="185">
        <f t="shared" si="99"/>
        <v>1803398</v>
      </c>
      <c r="VB24" s="185">
        <f t="shared" si="73"/>
        <v>71862</v>
      </c>
      <c r="VC24" s="185">
        <f t="shared" si="73"/>
        <v>792412</v>
      </c>
      <c r="VD24" s="185">
        <f t="shared" si="73"/>
        <v>509562</v>
      </c>
      <c r="VE24" s="185">
        <f t="shared" si="73"/>
        <v>429562</v>
      </c>
      <c r="VG24" s="257">
        <f t="shared" si="66"/>
        <v>1803398</v>
      </c>
      <c r="VH24" s="257">
        <f t="shared" si="67"/>
        <v>0</v>
      </c>
    </row>
    <row r="25" spans="1:580">
      <c r="A25" s="255">
        <v>12</v>
      </c>
      <c r="B25" s="256" t="s">
        <v>395</v>
      </c>
      <c r="C25" s="247"/>
      <c r="D25" s="247"/>
      <c r="E25" s="102">
        <v>157</v>
      </c>
      <c r="F25" s="247"/>
      <c r="G25" s="247"/>
      <c r="H25" s="247">
        <f t="shared" si="74"/>
        <v>693500</v>
      </c>
      <c r="I25" s="247">
        <v>0</v>
      </c>
      <c r="J25" s="247">
        <v>0</v>
      </c>
      <c r="K25" s="102">
        <v>346750</v>
      </c>
      <c r="L25" s="102">
        <v>346750</v>
      </c>
      <c r="M25" s="250"/>
      <c r="N25" s="247"/>
      <c r="O25" s="247"/>
      <c r="P25" s="247"/>
      <c r="Q25" s="247"/>
      <c r="R25" s="247"/>
      <c r="S25" s="247">
        <v>0</v>
      </c>
      <c r="T25" s="247">
        <v>0</v>
      </c>
      <c r="U25" s="247">
        <v>0</v>
      </c>
      <c r="V25" s="247">
        <v>0</v>
      </c>
      <c r="W25" s="247">
        <v>0</v>
      </c>
      <c r="X25" s="247">
        <v>0</v>
      </c>
      <c r="Y25" s="247">
        <v>0</v>
      </c>
      <c r="Z25" s="247">
        <v>0</v>
      </c>
      <c r="AA25" s="250"/>
      <c r="AB25" s="247"/>
      <c r="AC25" s="247"/>
      <c r="AD25" s="247"/>
      <c r="AE25" s="247"/>
      <c r="AF25" s="247"/>
      <c r="AG25" s="102">
        <v>157</v>
      </c>
      <c r="AH25" s="247"/>
      <c r="AI25" s="247"/>
      <c r="AJ25" s="251">
        <f t="shared" si="77"/>
        <v>162024</v>
      </c>
      <c r="AK25" s="102">
        <v>40506</v>
      </c>
      <c r="AL25" s="102">
        <v>40506</v>
      </c>
      <c r="AM25" s="102">
        <v>40506</v>
      </c>
      <c r="AN25" s="102">
        <v>40506</v>
      </c>
      <c r="AO25" s="250"/>
      <c r="AP25" s="247"/>
      <c r="AQ25" s="247"/>
      <c r="AR25" s="247"/>
      <c r="AS25" s="247"/>
      <c r="AT25" s="247"/>
      <c r="AU25" s="247"/>
      <c r="AV25" s="247"/>
      <c r="AW25" s="247"/>
      <c r="AX25" s="247"/>
      <c r="AY25" s="250"/>
      <c r="AZ25" s="250"/>
      <c r="BA25" s="250"/>
      <c r="BB25" s="250"/>
      <c r="BC25" s="250"/>
      <c r="BD25" s="247"/>
      <c r="BE25" s="247"/>
      <c r="BF25" s="247"/>
      <c r="BG25" s="247"/>
      <c r="BH25" s="247"/>
      <c r="BI25" s="65"/>
      <c r="BJ25" s="247"/>
      <c r="BK25" s="247"/>
      <c r="BL25" s="102">
        <v>2000</v>
      </c>
      <c r="BM25" s="247">
        <v>0</v>
      </c>
      <c r="BN25" s="102">
        <v>2000</v>
      </c>
      <c r="BO25" s="247">
        <v>0</v>
      </c>
      <c r="BP25" s="247">
        <v>0</v>
      </c>
      <c r="BQ25" s="250"/>
      <c r="BR25" s="247"/>
      <c r="BS25" s="247"/>
      <c r="BT25" s="247"/>
      <c r="BU25" s="247"/>
      <c r="BV25" s="247"/>
      <c r="BW25" s="247"/>
      <c r="BX25" s="247"/>
      <c r="BY25" s="247"/>
      <c r="BZ25" s="247">
        <v>0</v>
      </c>
      <c r="CA25" s="247">
        <v>0</v>
      </c>
      <c r="CB25" s="247">
        <v>0</v>
      </c>
      <c r="CC25" s="247">
        <v>0</v>
      </c>
      <c r="CD25" s="247">
        <v>0</v>
      </c>
      <c r="CE25" s="247">
        <v>0</v>
      </c>
      <c r="CF25" s="247">
        <v>0</v>
      </c>
      <c r="CG25" s="247">
        <v>0</v>
      </c>
      <c r="CH25" s="247">
        <v>0</v>
      </c>
      <c r="CI25" s="247">
        <v>0</v>
      </c>
      <c r="CJ25" s="247">
        <v>0</v>
      </c>
      <c r="CK25" s="247">
        <v>0</v>
      </c>
      <c r="CL25" s="247">
        <v>0</v>
      </c>
      <c r="CM25" s="247">
        <v>0</v>
      </c>
      <c r="CN25" s="247">
        <v>0</v>
      </c>
      <c r="CO25" s="247">
        <v>0</v>
      </c>
      <c r="CP25" s="247">
        <v>0</v>
      </c>
      <c r="CQ25" s="247">
        <v>0</v>
      </c>
      <c r="CR25" s="247">
        <v>0</v>
      </c>
      <c r="CS25" s="250"/>
      <c r="CT25" s="247"/>
      <c r="CU25" s="247"/>
      <c r="CV25" s="247"/>
      <c r="CW25" s="247"/>
      <c r="CX25" s="247"/>
      <c r="CY25" s="252">
        <v>8</v>
      </c>
      <c r="CZ25" s="253"/>
      <c r="DA25" s="253"/>
      <c r="DB25" s="253">
        <f t="shared" si="82"/>
        <v>141600</v>
      </c>
      <c r="DC25" s="252">
        <v>0</v>
      </c>
      <c r="DD25" s="252">
        <v>45600</v>
      </c>
      <c r="DE25" s="252">
        <v>48000</v>
      </c>
      <c r="DF25" s="252">
        <v>48000</v>
      </c>
      <c r="DG25" s="250"/>
      <c r="DH25" s="247"/>
      <c r="DI25" s="247">
        <f t="shared" si="84"/>
        <v>999124</v>
      </c>
      <c r="DJ25" s="247">
        <f t="shared" si="68"/>
        <v>40506</v>
      </c>
      <c r="DK25" s="247">
        <f t="shared" si="68"/>
        <v>88106</v>
      </c>
      <c r="DL25" s="247">
        <f t="shared" si="68"/>
        <v>435256</v>
      </c>
      <c r="DM25" s="247">
        <f t="shared" si="68"/>
        <v>435256</v>
      </c>
      <c r="DN25" s="247"/>
      <c r="DO25" s="247"/>
      <c r="DP25" s="247"/>
      <c r="DQ25" s="247"/>
      <c r="DR25" s="247"/>
      <c r="DS25" s="247"/>
      <c r="DT25" s="247"/>
      <c r="DU25" s="247">
        <v>0</v>
      </c>
      <c r="DV25" s="247">
        <v>0</v>
      </c>
      <c r="DW25" s="247">
        <v>0</v>
      </c>
      <c r="DX25" s="247">
        <v>0</v>
      </c>
      <c r="DY25" s="247">
        <v>0</v>
      </c>
      <c r="DZ25" s="247">
        <v>0</v>
      </c>
      <c r="EA25" s="247">
        <v>0</v>
      </c>
      <c r="EB25" s="247">
        <v>0</v>
      </c>
      <c r="EC25" s="250"/>
      <c r="ED25" s="247"/>
      <c r="EE25" s="247"/>
      <c r="EF25" s="247"/>
      <c r="EG25" s="65">
        <v>1</v>
      </c>
      <c r="EH25" s="65"/>
      <c r="EI25" s="65"/>
      <c r="EJ25" s="247">
        <v>25000</v>
      </c>
      <c r="EK25" s="249">
        <v>0</v>
      </c>
      <c r="EL25" s="249">
        <v>0</v>
      </c>
      <c r="EM25" s="249">
        <v>25000</v>
      </c>
      <c r="EN25" s="249">
        <v>0</v>
      </c>
      <c r="EO25" s="250"/>
      <c r="EP25" s="247"/>
      <c r="EQ25" s="247"/>
      <c r="ER25" s="247"/>
      <c r="ES25" s="65">
        <v>2</v>
      </c>
      <c r="ET25" s="65"/>
      <c r="EU25" s="247"/>
      <c r="EV25" s="247">
        <v>50000</v>
      </c>
      <c r="EW25" s="249">
        <v>0</v>
      </c>
      <c r="EX25" s="249">
        <v>50000</v>
      </c>
      <c r="EY25" s="249">
        <v>0</v>
      </c>
      <c r="EZ25" s="249">
        <v>0</v>
      </c>
      <c r="FA25" s="250"/>
      <c r="FB25" s="247"/>
      <c r="FC25" s="247"/>
      <c r="FD25" s="247"/>
      <c r="FE25" s="247">
        <v>11</v>
      </c>
      <c r="FF25" s="247"/>
      <c r="FG25" s="247"/>
      <c r="FH25" s="247">
        <v>110000</v>
      </c>
      <c r="FI25" s="249">
        <v>0</v>
      </c>
      <c r="FJ25" s="249">
        <v>110000</v>
      </c>
      <c r="FK25" s="249">
        <v>0</v>
      </c>
      <c r="FL25" s="249">
        <v>0</v>
      </c>
      <c r="FM25" s="250"/>
      <c r="FN25" s="247"/>
      <c r="FO25" s="247"/>
      <c r="FP25" s="247"/>
      <c r="FQ25" s="247"/>
      <c r="FR25" s="247"/>
      <c r="FS25" s="254">
        <v>65</v>
      </c>
      <c r="FT25" s="247"/>
      <c r="FU25" s="247"/>
      <c r="FV25" s="247">
        <v>650000</v>
      </c>
      <c r="FW25" s="247">
        <v>0</v>
      </c>
      <c r="FX25" s="247">
        <v>650000</v>
      </c>
      <c r="FY25" s="247">
        <v>0</v>
      </c>
      <c r="FZ25" s="247">
        <v>0</v>
      </c>
      <c r="GA25" s="250"/>
      <c r="GB25" s="247"/>
      <c r="GC25" s="247">
        <f t="shared" si="90"/>
        <v>835000</v>
      </c>
      <c r="GD25" s="247">
        <f t="shared" si="69"/>
        <v>0</v>
      </c>
      <c r="GE25" s="247">
        <f t="shared" si="69"/>
        <v>810000</v>
      </c>
      <c r="GF25" s="247">
        <f t="shared" si="69"/>
        <v>25000</v>
      </c>
      <c r="GG25" s="247">
        <f t="shared" si="69"/>
        <v>0</v>
      </c>
      <c r="GH25" s="247"/>
      <c r="GI25" s="247"/>
      <c r="GJ25" s="247"/>
      <c r="GK25" s="247"/>
      <c r="GL25" s="247"/>
      <c r="GM25" s="247"/>
      <c r="GN25" s="247"/>
      <c r="GO25" s="247">
        <v>0</v>
      </c>
      <c r="GP25" s="247">
        <v>0</v>
      </c>
      <c r="GQ25" s="247">
        <v>0</v>
      </c>
      <c r="GR25" s="247">
        <v>0</v>
      </c>
      <c r="GS25" s="247">
        <v>0</v>
      </c>
      <c r="GT25" s="247">
        <v>0</v>
      </c>
      <c r="GU25" s="247">
        <v>0</v>
      </c>
      <c r="GV25" s="247">
        <v>0</v>
      </c>
      <c r="GW25" s="250"/>
      <c r="GX25" s="247"/>
      <c r="GY25" s="247"/>
      <c r="GZ25" s="247"/>
      <c r="HA25" s="247"/>
      <c r="HB25" s="247"/>
      <c r="HC25" s="247"/>
      <c r="HD25" s="247">
        <v>0</v>
      </c>
      <c r="HE25" s="247">
        <v>0</v>
      </c>
      <c r="HF25" s="247">
        <v>0</v>
      </c>
      <c r="HG25" s="247">
        <v>0</v>
      </c>
      <c r="HH25" s="247">
        <v>0</v>
      </c>
      <c r="HI25" s="250"/>
      <c r="HJ25" s="247"/>
      <c r="HK25" s="247"/>
      <c r="HL25" s="247"/>
      <c r="HM25" s="247">
        <v>0</v>
      </c>
      <c r="HN25" s="247"/>
      <c r="HO25" s="247"/>
      <c r="HP25" s="247">
        <v>0</v>
      </c>
      <c r="HQ25" s="249">
        <v>0</v>
      </c>
      <c r="HR25" s="249">
        <v>0</v>
      </c>
      <c r="HS25" s="249">
        <v>0</v>
      </c>
      <c r="HT25" s="249">
        <v>0</v>
      </c>
      <c r="HU25" s="250"/>
      <c r="HV25" s="247"/>
      <c r="HW25" s="247"/>
      <c r="HX25" s="247"/>
      <c r="HY25" s="65">
        <v>1</v>
      </c>
      <c r="HZ25" s="247"/>
      <c r="IA25" s="247"/>
      <c r="IB25" s="247">
        <v>50000</v>
      </c>
      <c r="IC25" s="249">
        <v>0</v>
      </c>
      <c r="ID25" s="249">
        <v>50000</v>
      </c>
      <c r="IE25" s="249">
        <v>0</v>
      </c>
      <c r="IF25" s="249">
        <v>0</v>
      </c>
      <c r="IG25" s="250"/>
      <c r="IH25" s="247"/>
      <c r="II25" s="247"/>
      <c r="IJ25" s="247"/>
      <c r="IK25" s="247">
        <v>0</v>
      </c>
      <c r="IL25" s="247">
        <v>0</v>
      </c>
      <c r="IM25" s="247">
        <v>0</v>
      </c>
      <c r="IN25" s="247">
        <v>0</v>
      </c>
      <c r="IO25" s="247">
        <v>0</v>
      </c>
      <c r="IP25" s="247">
        <v>0</v>
      </c>
      <c r="IQ25" s="247">
        <v>0</v>
      </c>
      <c r="IR25" s="247">
        <v>0</v>
      </c>
      <c r="IS25" s="250"/>
      <c r="IT25" s="247"/>
      <c r="IU25" s="247">
        <f t="shared" si="96"/>
        <v>50000</v>
      </c>
      <c r="IV25" s="247">
        <f t="shared" si="70"/>
        <v>0</v>
      </c>
      <c r="IW25" s="247">
        <f t="shared" si="70"/>
        <v>50000</v>
      </c>
      <c r="IX25" s="247">
        <f t="shared" si="70"/>
        <v>0</v>
      </c>
      <c r="IY25" s="247">
        <f t="shared" si="70"/>
        <v>0</v>
      </c>
      <c r="IZ25" s="247"/>
      <c r="JA25" s="247"/>
      <c r="JB25" s="247"/>
      <c r="JC25" s="247"/>
      <c r="JD25" s="247"/>
      <c r="JE25" s="247"/>
      <c r="JF25" s="247"/>
      <c r="JG25" s="250"/>
      <c r="JH25" s="250"/>
      <c r="JI25" s="250"/>
      <c r="JJ25" s="250"/>
      <c r="JK25" s="250"/>
      <c r="JL25" s="247"/>
      <c r="JM25" s="247"/>
      <c r="JN25" s="247"/>
      <c r="JO25" s="247"/>
      <c r="JP25" s="247"/>
      <c r="JQ25" s="247"/>
      <c r="JR25" s="247"/>
      <c r="JS25" s="250"/>
      <c r="JT25" s="250"/>
      <c r="JU25" s="250"/>
      <c r="JV25" s="250"/>
      <c r="JW25" s="250"/>
      <c r="JX25" s="247"/>
      <c r="JY25" s="247"/>
      <c r="JZ25" s="247"/>
      <c r="KA25" s="247"/>
      <c r="KB25" s="247"/>
      <c r="KC25" s="247"/>
      <c r="KD25" s="247"/>
      <c r="KE25" s="247"/>
      <c r="KF25" s="247"/>
      <c r="KG25" s="250"/>
      <c r="KH25" s="250"/>
      <c r="KI25" s="250"/>
      <c r="KJ25" s="250"/>
      <c r="KK25" s="250"/>
      <c r="KL25" s="247"/>
      <c r="KM25" s="247"/>
      <c r="KN25" s="247"/>
      <c r="KO25" s="247"/>
      <c r="KP25" s="247"/>
      <c r="KQ25" s="247"/>
      <c r="KR25" s="247"/>
      <c r="KS25" s="247"/>
      <c r="KT25" s="247"/>
      <c r="KU25" s="250"/>
      <c r="KV25" s="250"/>
      <c r="KW25" s="250"/>
      <c r="KX25" s="250"/>
      <c r="KY25" s="250"/>
      <c r="KZ25" s="247"/>
      <c r="LA25" s="247"/>
      <c r="LB25" s="247"/>
      <c r="LC25" s="247"/>
      <c r="LD25" s="247"/>
      <c r="LE25" s="247"/>
      <c r="LF25" s="247"/>
      <c r="LG25" s="247"/>
      <c r="LH25" s="247"/>
      <c r="LI25" s="250"/>
      <c r="LJ25" s="250"/>
      <c r="LK25" s="250"/>
      <c r="LL25" s="250"/>
      <c r="LM25" s="250"/>
      <c r="LN25" s="247"/>
      <c r="LO25" s="247"/>
      <c r="LP25" s="247"/>
      <c r="LQ25" s="247"/>
      <c r="LR25" s="247"/>
      <c r="LS25" s="247"/>
      <c r="LT25" s="247"/>
      <c r="LU25" s="250"/>
      <c r="LV25" s="250"/>
      <c r="LW25" s="250"/>
      <c r="LX25" s="250"/>
      <c r="LY25" s="250"/>
      <c r="LZ25" s="247"/>
      <c r="MA25" s="247"/>
      <c r="MB25" s="247"/>
      <c r="MC25" s="247"/>
      <c r="MD25" s="247"/>
      <c r="ME25" s="247"/>
      <c r="MF25" s="247"/>
      <c r="MG25" s="247">
        <v>0</v>
      </c>
      <c r="MH25" s="247"/>
      <c r="MI25" s="247"/>
      <c r="MJ25" s="247">
        <v>0</v>
      </c>
      <c r="MK25" s="250">
        <v>0</v>
      </c>
      <c r="ML25" s="250">
        <v>0</v>
      </c>
      <c r="MM25" s="250">
        <v>0</v>
      </c>
      <c r="MN25" s="250">
        <v>0</v>
      </c>
      <c r="MO25" s="250"/>
      <c r="MP25" s="247"/>
      <c r="MQ25" s="247"/>
      <c r="MR25" s="247"/>
      <c r="MS25" s="247"/>
      <c r="MT25" s="247"/>
      <c r="MU25" s="247"/>
      <c r="MV25" s="247"/>
      <c r="MW25" s="247"/>
      <c r="MX25" s="247"/>
      <c r="MY25" s="250"/>
      <c r="MZ25" s="250"/>
      <c r="NA25" s="250"/>
      <c r="NB25" s="250"/>
      <c r="NC25" s="250"/>
      <c r="ND25" s="247"/>
      <c r="NE25" s="247"/>
      <c r="NF25" s="247"/>
      <c r="NG25" s="247"/>
      <c r="NH25" s="247"/>
      <c r="NI25" s="247">
        <v>0</v>
      </c>
      <c r="NJ25" s="247"/>
      <c r="NK25" s="247"/>
      <c r="NL25" s="247">
        <v>0</v>
      </c>
      <c r="NM25" s="247">
        <v>0</v>
      </c>
      <c r="NN25" s="247">
        <v>0</v>
      </c>
      <c r="NO25" s="247">
        <v>0</v>
      </c>
      <c r="NP25" s="247">
        <v>0</v>
      </c>
      <c r="NQ25" s="250"/>
      <c r="NR25" s="247"/>
      <c r="NS25" s="247"/>
      <c r="NT25" s="247"/>
      <c r="NU25" s="247"/>
      <c r="NV25" s="247"/>
      <c r="NW25" s="247"/>
      <c r="NX25" s="247"/>
      <c r="NY25" s="250"/>
      <c r="NZ25" s="250"/>
      <c r="OA25" s="250"/>
      <c r="OB25" s="250"/>
      <c r="OC25" s="250"/>
      <c r="OD25" s="250"/>
      <c r="OE25" s="247">
        <f t="shared" si="97"/>
        <v>0</v>
      </c>
      <c r="OF25" s="247">
        <f t="shared" si="71"/>
        <v>0</v>
      </c>
      <c r="OG25" s="247">
        <f t="shared" si="71"/>
        <v>0</v>
      </c>
      <c r="OH25" s="247">
        <f t="shared" si="71"/>
        <v>0</v>
      </c>
      <c r="OI25" s="247">
        <f t="shared" si="71"/>
        <v>0</v>
      </c>
      <c r="OJ25" s="247"/>
      <c r="OK25" s="247"/>
      <c r="OL25" s="247"/>
      <c r="OM25" s="247"/>
      <c r="ON25" s="247"/>
      <c r="OO25" s="247"/>
      <c r="OP25" s="247"/>
      <c r="OQ25" s="247"/>
      <c r="OR25" s="247"/>
      <c r="OS25" s="250"/>
      <c r="OT25" s="250"/>
      <c r="OU25" s="250"/>
      <c r="OV25" s="250"/>
      <c r="OW25" s="250"/>
      <c r="OX25" s="247"/>
      <c r="OY25" s="247"/>
      <c r="OZ25" s="247"/>
      <c r="PA25" s="247"/>
      <c r="PB25" s="247"/>
      <c r="PC25" s="247"/>
      <c r="PD25" s="247"/>
      <c r="PE25" s="250"/>
      <c r="PF25" s="250"/>
      <c r="PG25" s="250"/>
      <c r="PH25" s="250"/>
      <c r="PI25" s="250"/>
      <c r="PJ25" s="247"/>
      <c r="PK25" s="247"/>
      <c r="PL25" s="247"/>
      <c r="PM25" s="247"/>
      <c r="PN25" s="247"/>
      <c r="PO25" s="247"/>
      <c r="PP25" s="247"/>
      <c r="PQ25" s="247"/>
      <c r="PR25" s="247">
        <v>0</v>
      </c>
      <c r="PS25" s="247">
        <v>0</v>
      </c>
      <c r="PT25" s="247">
        <v>0</v>
      </c>
      <c r="PU25" s="247">
        <v>0</v>
      </c>
      <c r="PV25" s="247">
        <v>0</v>
      </c>
      <c r="PW25" s="250"/>
      <c r="PX25" s="247"/>
      <c r="PY25" s="247"/>
      <c r="PZ25" s="247"/>
      <c r="QA25" s="247"/>
      <c r="QB25" s="247"/>
      <c r="QC25" s="247"/>
      <c r="QD25" s="247"/>
      <c r="QE25" s="247"/>
      <c r="QF25" s="247">
        <v>0</v>
      </c>
      <c r="QG25" s="247">
        <v>0</v>
      </c>
      <c r="QH25" s="247">
        <v>0</v>
      </c>
      <c r="QI25" s="247">
        <v>0</v>
      </c>
      <c r="QJ25" s="247">
        <v>0</v>
      </c>
      <c r="QK25" s="250"/>
      <c r="QL25" s="247"/>
      <c r="QM25" s="247"/>
      <c r="QN25" s="247"/>
      <c r="QO25" s="247"/>
      <c r="QP25" s="247"/>
      <c r="QQ25" s="247"/>
      <c r="QR25" s="247"/>
      <c r="QS25" s="247"/>
      <c r="QT25" s="247">
        <v>5000</v>
      </c>
      <c r="QU25" s="247">
        <v>0</v>
      </c>
      <c r="QV25" s="247">
        <v>0</v>
      </c>
      <c r="QW25" s="247">
        <v>5000</v>
      </c>
      <c r="QX25" s="247">
        <v>0</v>
      </c>
      <c r="QY25" s="250"/>
      <c r="QZ25" s="247"/>
      <c r="RA25" s="124"/>
      <c r="RB25" s="18"/>
      <c r="RC25" s="5"/>
      <c r="RD25" s="5"/>
      <c r="RE25" s="18"/>
      <c r="RF25" s="18"/>
      <c r="RG25" s="18"/>
      <c r="RH25" s="129">
        <v>0</v>
      </c>
      <c r="RI25" s="129">
        <v>0</v>
      </c>
      <c r="RJ25" s="129">
        <v>0</v>
      </c>
      <c r="RK25" s="129">
        <v>0</v>
      </c>
      <c r="RL25" s="129">
        <v>0</v>
      </c>
      <c r="RM25" s="21"/>
      <c r="RO25" s="18"/>
      <c r="RP25" s="31"/>
      <c r="RQ25" s="18"/>
      <c r="RR25" s="18"/>
      <c r="RS25" s="18"/>
      <c r="RT25" s="18"/>
      <c r="RU25" s="21"/>
      <c r="RV25" s="21"/>
      <c r="RW25" s="21"/>
      <c r="RX25" s="21"/>
      <c r="RY25" s="21"/>
      <c r="RZ25" s="18"/>
      <c r="SA25" s="18"/>
      <c r="SB25" s="18"/>
      <c r="SC25" s="18"/>
      <c r="SD25" s="18"/>
      <c r="SE25" s="18"/>
      <c r="SF25" s="18"/>
      <c r="SG25" s="21"/>
      <c r="SH25" s="21"/>
      <c r="SI25" s="21"/>
      <c r="SJ25" s="21"/>
      <c r="SK25" s="21"/>
      <c r="SL25" s="18"/>
      <c r="SM25" s="18"/>
      <c r="SN25" s="18"/>
      <c r="SO25" s="18"/>
      <c r="SP25" s="18"/>
      <c r="SQ25" s="18"/>
      <c r="SR25" s="18"/>
      <c r="SS25" s="21"/>
      <c r="ST25" s="21"/>
      <c r="SU25" s="21"/>
      <c r="SV25" s="21"/>
      <c r="SW25" s="21"/>
      <c r="SX25" s="18"/>
      <c r="SY25" s="18"/>
      <c r="SZ25" s="18"/>
      <c r="TA25" s="18"/>
      <c r="TB25" s="18"/>
      <c r="TC25" s="18"/>
      <c r="TD25" s="18"/>
      <c r="TE25" s="21"/>
      <c r="TF25" s="21"/>
      <c r="TG25" s="21"/>
      <c r="TH25" s="21"/>
      <c r="TI25" s="21"/>
      <c r="TJ25" s="18"/>
      <c r="TK25" s="18"/>
      <c r="TL25" s="18"/>
      <c r="TM25" s="18"/>
      <c r="TN25" s="18"/>
      <c r="TO25" s="18"/>
      <c r="TP25" s="18"/>
      <c r="TQ25" s="21"/>
      <c r="TR25" s="21"/>
      <c r="TS25" s="21"/>
      <c r="TT25" s="21"/>
      <c r="TU25" s="21"/>
      <c r="TV25" s="18"/>
      <c r="TW25" s="18"/>
      <c r="TX25" s="18"/>
      <c r="TY25" s="18"/>
      <c r="TZ25" s="18"/>
      <c r="UA25" s="18"/>
      <c r="UB25" s="18"/>
      <c r="UC25" s="126"/>
      <c r="UD25" s="21"/>
      <c r="UE25" s="21"/>
      <c r="UF25" s="21"/>
      <c r="UG25" s="21"/>
      <c r="UI25" s="18"/>
      <c r="UJ25" s="18"/>
      <c r="UK25" s="18"/>
      <c r="UL25" s="18"/>
      <c r="UM25" s="18"/>
      <c r="UN25" s="129">
        <v>0</v>
      </c>
      <c r="UO25" s="129">
        <v>0</v>
      </c>
      <c r="UP25" s="129">
        <v>0</v>
      </c>
      <c r="UQ25" s="129">
        <v>0</v>
      </c>
      <c r="UR25" s="129">
        <v>0</v>
      </c>
      <c r="US25" s="21"/>
      <c r="UU25" s="182">
        <f t="shared" si="98"/>
        <v>5000</v>
      </c>
      <c r="UV25" s="182">
        <f t="shared" si="72"/>
        <v>0</v>
      </c>
      <c r="UW25" s="182">
        <f t="shared" si="72"/>
        <v>0</v>
      </c>
      <c r="UX25" s="182">
        <f t="shared" si="72"/>
        <v>5000</v>
      </c>
      <c r="UY25" s="182">
        <f t="shared" si="72"/>
        <v>0</v>
      </c>
      <c r="VA25" s="185">
        <f t="shared" si="99"/>
        <v>1889124</v>
      </c>
      <c r="VB25" s="185">
        <f t="shared" si="73"/>
        <v>40506</v>
      </c>
      <c r="VC25" s="185">
        <f t="shared" si="73"/>
        <v>948106</v>
      </c>
      <c r="VD25" s="185">
        <f t="shared" si="73"/>
        <v>465256</v>
      </c>
      <c r="VE25" s="185">
        <f t="shared" si="73"/>
        <v>435256</v>
      </c>
      <c r="VG25" s="257">
        <f t="shared" si="66"/>
        <v>1889124</v>
      </c>
      <c r="VH25" s="257">
        <f t="shared" si="67"/>
        <v>0</v>
      </c>
    </row>
    <row r="26" spans="1:580">
      <c r="A26" s="255">
        <v>13</v>
      </c>
      <c r="B26" s="256" t="s">
        <v>396</v>
      </c>
      <c r="C26" s="247"/>
      <c r="D26" s="247"/>
      <c r="E26" s="102">
        <v>276</v>
      </c>
      <c r="F26" s="247"/>
      <c r="G26" s="247"/>
      <c r="H26" s="247">
        <f t="shared" si="74"/>
        <v>1248300</v>
      </c>
      <c r="I26" s="247">
        <v>0</v>
      </c>
      <c r="J26" s="247">
        <v>0</v>
      </c>
      <c r="K26" s="102">
        <v>624150</v>
      </c>
      <c r="L26" s="102">
        <v>624150</v>
      </c>
      <c r="M26" s="250"/>
      <c r="N26" s="247"/>
      <c r="O26" s="247"/>
      <c r="P26" s="247"/>
      <c r="Q26" s="247"/>
      <c r="R26" s="247"/>
      <c r="S26" s="247">
        <v>0</v>
      </c>
      <c r="T26" s="247">
        <v>0</v>
      </c>
      <c r="U26" s="247">
        <v>0</v>
      </c>
      <c r="V26" s="247">
        <v>0</v>
      </c>
      <c r="W26" s="247">
        <v>0</v>
      </c>
      <c r="X26" s="247">
        <v>0</v>
      </c>
      <c r="Y26" s="247">
        <v>0</v>
      </c>
      <c r="Z26" s="247">
        <v>0</v>
      </c>
      <c r="AA26" s="250"/>
      <c r="AB26" s="247"/>
      <c r="AC26" s="247"/>
      <c r="AD26" s="247"/>
      <c r="AE26" s="247"/>
      <c r="AF26" s="247"/>
      <c r="AG26" s="102">
        <v>276</v>
      </c>
      <c r="AH26" s="247"/>
      <c r="AI26" s="247"/>
      <c r="AJ26" s="251">
        <f t="shared" si="77"/>
        <v>284832</v>
      </c>
      <c r="AK26" s="102">
        <v>71208</v>
      </c>
      <c r="AL26" s="102">
        <v>71208</v>
      </c>
      <c r="AM26" s="102">
        <v>71208</v>
      </c>
      <c r="AN26" s="102">
        <v>71208</v>
      </c>
      <c r="AO26" s="250"/>
      <c r="AP26" s="247"/>
      <c r="AQ26" s="247"/>
      <c r="AR26" s="247"/>
      <c r="AS26" s="247"/>
      <c r="AT26" s="247"/>
      <c r="AU26" s="247"/>
      <c r="AV26" s="247"/>
      <c r="AW26" s="247"/>
      <c r="AX26" s="247"/>
      <c r="AY26" s="250"/>
      <c r="AZ26" s="250"/>
      <c r="BA26" s="250"/>
      <c r="BB26" s="250"/>
      <c r="BC26" s="250"/>
      <c r="BD26" s="247"/>
      <c r="BE26" s="247"/>
      <c r="BF26" s="247"/>
      <c r="BG26" s="247"/>
      <c r="BH26" s="247"/>
      <c r="BI26" s="65"/>
      <c r="BJ26" s="247"/>
      <c r="BK26" s="247"/>
      <c r="BL26" s="102">
        <v>2000</v>
      </c>
      <c r="BM26" s="247">
        <v>0</v>
      </c>
      <c r="BN26" s="102">
        <v>2000</v>
      </c>
      <c r="BO26" s="247">
        <v>0</v>
      </c>
      <c r="BP26" s="247">
        <v>0</v>
      </c>
      <c r="BQ26" s="250"/>
      <c r="BR26" s="247"/>
      <c r="BS26" s="247"/>
      <c r="BT26" s="247"/>
      <c r="BU26" s="247"/>
      <c r="BV26" s="247"/>
      <c r="BW26" s="247"/>
      <c r="BX26" s="247"/>
      <c r="BY26" s="247"/>
      <c r="BZ26" s="247">
        <v>0</v>
      </c>
      <c r="CA26" s="247">
        <v>0</v>
      </c>
      <c r="CB26" s="247">
        <v>0</v>
      </c>
      <c r="CC26" s="247">
        <v>0</v>
      </c>
      <c r="CD26" s="247">
        <v>0</v>
      </c>
      <c r="CE26" s="247">
        <v>0</v>
      </c>
      <c r="CF26" s="247">
        <v>0</v>
      </c>
      <c r="CG26" s="247">
        <v>0</v>
      </c>
      <c r="CH26" s="247">
        <v>0</v>
      </c>
      <c r="CI26" s="247">
        <v>0</v>
      </c>
      <c r="CJ26" s="247">
        <v>0</v>
      </c>
      <c r="CK26" s="247">
        <v>0</v>
      </c>
      <c r="CL26" s="247">
        <v>0</v>
      </c>
      <c r="CM26" s="247">
        <v>0</v>
      </c>
      <c r="CN26" s="247">
        <v>0</v>
      </c>
      <c r="CO26" s="247">
        <v>0</v>
      </c>
      <c r="CP26" s="247">
        <v>0</v>
      </c>
      <c r="CQ26" s="247">
        <v>0</v>
      </c>
      <c r="CR26" s="247">
        <v>0</v>
      </c>
      <c r="CS26" s="250"/>
      <c r="CT26" s="247"/>
      <c r="CU26" s="247"/>
      <c r="CV26" s="247"/>
      <c r="CW26" s="247"/>
      <c r="CX26" s="247"/>
      <c r="CY26" s="252">
        <v>13</v>
      </c>
      <c r="CZ26" s="253"/>
      <c r="DA26" s="253"/>
      <c r="DB26" s="253">
        <f t="shared" si="82"/>
        <v>157350</v>
      </c>
      <c r="DC26" s="252">
        <v>0</v>
      </c>
      <c r="DD26" s="252">
        <v>50850</v>
      </c>
      <c r="DE26" s="252">
        <v>53250</v>
      </c>
      <c r="DF26" s="252">
        <v>53250</v>
      </c>
      <c r="DG26" s="250"/>
      <c r="DH26" s="247"/>
      <c r="DI26" s="247">
        <f t="shared" si="84"/>
        <v>1692482</v>
      </c>
      <c r="DJ26" s="247">
        <f t="shared" si="68"/>
        <v>71208</v>
      </c>
      <c r="DK26" s="247">
        <f t="shared" si="68"/>
        <v>124058</v>
      </c>
      <c r="DL26" s="247">
        <f t="shared" si="68"/>
        <v>748608</v>
      </c>
      <c r="DM26" s="247">
        <f t="shared" si="68"/>
        <v>748608</v>
      </c>
      <c r="DN26" s="247"/>
      <c r="DO26" s="247"/>
      <c r="DP26" s="247"/>
      <c r="DQ26" s="247"/>
      <c r="DR26" s="247"/>
      <c r="DS26" s="247"/>
      <c r="DT26" s="247"/>
      <c r="DU26" s="247">
        <v>0</v>
      </c>
      <c r="DV26" s="247">
        <v>0</v>
      </c>
      <c r="DW26" s="247">
        <v>0</v>
      </c>
      <c r="DX26" s="247">
        <v>0</v>
      </c>
      <c r="DY26" s="247">
        <v>0</v>
      </c>
      <c r="DZ26" s="247">
        <v>0</v>
      </c>
      <c r="EA26" s="247">
        <v>0</v>
      </c>
      <c r="EB26" s="247">
        <v>0</v>
      </c>
      <c r="EC26" s="250"/>
      <c r="ED26" s="247"/>
      <c r="EE26" s="247"/>
      <c r="EF26" s="247"/>
      <c r="EG26" s="65">
        <v>1</v>
      </c>
      <c r="EH26" s="65"/>
      <c r="EI26" s="65"/>
      <c r="EJ26" s="247">
        <v>25000</v>
      </c>
      <c r="EK26" s="249">
        <v>0</v>
      </c>
      <c r="EL26" s="249">
        <v>0</v>
      </c>
      <c r="EM26" s="249">
        <v>25000</v>
      </c>
      <c r="EN26" s="249">
        <v>0</v>
      </c>
      <c r="EO26" s="250"/>
      <c r="EP26" s="247"/>
      <c r="EQ26" s="247"/>
      <c r="ER26" s="247"/>
      <c r="ES26" s="65">
        <v>1</v>
      </c>
      <c r="ET26" s="65"/>
      <c r="EU26" s="247"/>
      <c r="EV26" s="247">
        <v>25000</v>
      </c>
      <c r="EW26" s="249">
        <v>0</v>
      </c>
      <c r="EX26" s="249">
        <v>25000</v>
      </c>
      <c r="EY26" s="249">
        <v>0</v>
      </c>
      <c r="EZ26" s="249">
        <v>0</v>
      </c>
      <c r="FA26" s="250"/>
      <c r="FB26" s="247"/>
      <c r="FC26" s="247"/>
      <c r="FD26" s="247"/>
      <c r="FE26" s="247">
        <v>23</v>
      </c>
      <c r="FF26" s="247"/>
      <c r="FG26" s="247"/>
      <c r="FH26" s="247">
        <v>230000</v>
      </c>
      <c r="FI26" s="249">
        <v>0</v>
      </c>
      <c r="FJ26" s="249">
        <v>230000</v>
      </c>
      <c r="FK26" s="249">
        <v>0</v>
      </c>
      <c r="FL26" s="249">
        <v>0</v>
      </c>
      <c r="FM26" s="250"/>
      <c r="FN26" s="247"/>
      <c r="FO26" s="247"/>
      <c r="FP26" s="247"/>
      <c r="FQ26" s="247"/>
      <c r="FR26" s="247"/>
      <c r="FS26" s="254">
        <v>109</v>
      </c>
      <c r="FT26" s="247"/>
      <c r="FU26" s="247"/>
      <c r="FV26" s="247">
        <v>1090000</v>
      </c>
      <c r="FW26" s="247">
        <v>0</v>
      </c>
      <c r="FX26" s="247">
        <v>1090000</v>
      </c>
      <c r="FY26" s="247">
        <v>0</v>
      </c>
      <c r="FZ26" s="247">
        <v>0</v>
      </c>
      <c r="GA26" s="250"/>
      <c r="GB26" s="247"/>
      <c r="GC26" s="247">
        <f t="shared" si="90"/>
        <v>1370000</v>
      </c>
      <c r="GD26" s="247">
        <f t="shared" si="69"/>
        <v>0</v>
      </c>
      <c r="GE26" s="247">
        <f t="shared" si="69"/>
        <v>1345000</v>
      </c>
      <c r="GF26" s="247">
        <f t="shared" si="69"/>
        <v>25000</v>
      </c>
      <c r="GG26" s="247">
        <f t="shared" si="69"/>
        <v>0</v>
      </c>
      <c r="GH26" s="247"/>
      <c r="GI26" s="247"/>
      <c r="GJ26" s="247"/>
      <c r="GK26" s="247"/>
      <c r="GL26" s="247"/>
      <c r="GM26" s="247"/>
      <c r="GN26" s="247"/>
      <c r="GO26" s="247">
        <v>0</v>
      </c>
      <c r="GP26" s="247">
        <v>0</v>
      </c>
      <c r="GQ26" s="247">
        <v>0</v>
      </c>
      <c r="GR26" s="247">
        <v>0</v>
      </c>
      <c r="GS26" s="247">
        <v>0</v>
      </c>
      <c r="GT26" s="247">
        <v>0</v>
      </c>
      <c r="GU26" s="247">
        <v>0</v>
      </c>
      <c r="GV26" s="247">
        <v>0</v>
      </c>
      <c r="GW26" s="250"/>
      <c r="GX26" s="247"/>
      <c r="GY26" s="247"/>
      <c r="GZ26" s="247"/>
      <c r="HA26" s="247"/>
      <c r="HB26" s="247"/>
      <c r="HC26" s="247"/>
      <c r="HD26" s="247">
        <v>0</v>
      </c>
      <c r="HE26" s="247">
        <v>0</v>
      </c>
      <c r="HF26" s="247">
        <v>0</v>
      </c>
      <c r="HG26" s="247">
        <v>0</v>
      </c>
      <c r="HH26" s="247">
        <v>0</v>
      </c>
      <c r="HI26" s="250"/>
      <c r="HJ26" s="247"/>
      <c r="HK26" s="247"/>
      <c r="HL26" s="247"/>
      <c r="HM26" s="65">
        <v>1</v>
      </c>
      <c r="HN26" s="65"/>
      <c r="HO26" s="247"/>
      <c r="HP26" s="247">
        <v>50000</v>
      </c>
      <c r="HQ26" s="249">
        <v>0</v>
      </c>
      <c r="HR26" s="249">
        <v>0</v>
      </c>
      <c r="HS26" s="249">
        <v>50000</v>
      </c>
      <c r="HT26" s="249">
        <v>0</v>
      </c>
      <c r="HU26" s="250"/>
      <c r="HV26" s="247"/>
      <c r="HW26" s="247"/>
      <c r="HX26" s="247"/>
      <c r="HY26" s="65">
        <v>1</v>
      </c>
      <c r="HZ26" s="65"/>
      <c r="IA26" s="247"/>
      <c r="IB26" s="247">
        <v>50000</v>
      </c>
      <c r="IC26" s="249">
        <v>0</v>
      </c>
      <c r="ID26" s="249">
        <v>50000</v>
      </c>
      <c r="IE26" s="249">
        <v>0</v>
      </c>
      <c r="IF26" s="249">
        <v>0</v>
      </c>
      <c r="IG26" s="250"/>
      <c r="IH26" s="247"/>
      <c r="II26" s="247"/>
      <c r="IJ26" s="247"/>
      <c r="IK26" s="247">
        <v>0</v>
      </c>
      <c r="IL26" s="247">
        <v>0</v>
      </c>
      <c r="IM26" s="247">
        <v>0</v>
      </c>
      <c r="IN26" s="247">
        <v>0</v>
      </c>
      <c r="IO26" s="247">
        <v>0</v>
      </c>
      <c r="IP26" s="247">
        <v>0</v>
      </c>
      <c r="IQ26" s="247">
        <v>0</v>
      </c>
      <c r="IR26" s="247">
        <v>0</v>
      </c>
      <c r="IS26" s="250"/>
      <c r="IT26" s="247"/>
      <c r="IU26" s="247">
        <f t="shared" si="96"/>
        <v>100000</v>
      </c>
      <c r="IV26" s="247">
        <f t="shared" si="70"/>
        <v>0</v>
      </c>
      <c r="IW26" s="247">
        <f t="shared" si="70"/>
        <v>50000</v>
      </c>
      <c r="IX26" s="247">
        <f t="shared" si="70"/>
        <v>50000</v>
      </c>
      <c r="IY26" s="247">
        <f t="shared" si="70"/>
        <v>0</v>
      </c>
      <c r="IZ26" s="247"/>
      <c r="JA26" s="247"/>
      <c r="JB26" s="247"/>
      <c r="JC26" s="247"/>
      <c r="JD26" s="247"/>
      <c r="JE26" s="247"/>
      <c r="JF26" s="247"/>
      <c r="JG26" s="250"/>
      <c r="JH26" s="250"/>
      <c r="JI26" s="250"/>
      <c r="JJ26" s="250"/>
      <c r="JK26" s="250"/>
      <c r="JL26" s="247"/>
      <c r="JM26" s="247"/>
      <c r="JN26" s="247"/>
      <c r="JO26" s="247"/>
      <c r="JP26" s="247"/>
      <c r="JQ26" s="247"/>
      <c r="JR26" s="247"/>
      <c r="JS26" s="250"/>
      <c r="JT26" s="250"/>
      <c r="JU26" s="250"/>
      <c r="JV26" s="250"/>
      <c r="JW26" s="250"/>
      <c r="JX26" s="247"/>
      <c r="JY26" s="247"/>
      <c r="JZ26" s="247"/>
      <c r="KA26" s="247"/>
      <c r="KB26" s="247"/>
      <c r="KC26" s="247"/>
      <c r="KD26" s="247"/>
      <c r="KE26" s="247"/>
      <c r="KF26" s="247"/>
      <c r="KG26" s="250"/>
      <c r="KH26" s="250"/>
      <c r="KI26" s="250"/>
      <c r="KJ26" s="250"/>
      <c r="KK26" s="250"/>
      <c r="KL26" s="247"/>
      <c r="KM26" s="247"/>
      <c r="KN26" s="247"/>
      <c r="KO26" s="247"/>
      <c r="KP26" s="247"/>
      <c r="KQ26" s="247"/>
      <c r="KR26" s="247"/>
      <c r="KS26" s="247"/>
      <c r="KT26" s="247"/>
      <c r="KU26" s="250"/>
      <c r="KV26" s="250"/>
      <c r="KW26" s="250"/>
      <c r="KX26" s="250"/>
      <c r="KY26" s="250"/>
      <c r="KZ26" s="247"/>
      <c r="LA26" s="247"/>
      <c r="LB26" s="247"/>
      <c r="LC26" s="247"/>
      <c r="LD26" s="247"/>
      <c r="LE26" s="247"/>
      <c r="LF26" s="247"/>
      <c r="LG26" s="247"/>
      <c r="LH26" s="247"/>
      <c r="LI26" s="250"/>
      <c r="LJ26" s="250"/>
      <c r="LK26" s="250"/>
      <c r="LL26" s="250"/>
      <c r="LM26" s="250"/>
      <c r="LN26" s="247"/>
      <c r="LO26" s="247"/>
      <c r="LP26" s="247"/>
      <c r="LQ26" s="247"/>
      <c r="LR26" s="247"/>
      <c r="LS26" s="247"/>
      <c r="LT26" s="247"/>
      <c r="LU26" s="250"/>
      <c r="LV26" s="250"/>
      <c r="LW26" s="250"/>
      <c r="LX26" s="250"/>
      <c r="LY26" s="250"/>
      <c r="LZ26" s="247"/>
      <c r="MA26" s="247"/>
      <c r="MB26" s="247"/>
      <c r="MC26" s="247"/>
      <c r="MD26" s="247"/>
      <c r="ME26" s="247"/>
      <c r="MF26" s="247"/>
      <c r="MG26" s="247">
        <v>1</v>
      </c>
      <c r="MH26" s="247"/>
      <c r="MI26" s="247"/>
      <c r="MJ26" s="247">
        <v>38500</v>
      </c>
      <c r="MK26" s="250">
        <v>0</v>
      </c>
      <c r="ML26" s="250">
        <v>38500</v>
      </c>
      <c r="MM26" s="250">
        <v>0</v>
      </c>
      <c r="MN26" s="250">
        <v>0</v>
      </c>
      <c r="MO26" s="250"/>
      <c r="MP26" s="247"/>
      <c r="MQ26" s="247"/>
      <c r="MR26" s="247"/>
      <c r="MS26" s="247"/>
      <c r="MT26" s="247"/>
      <c r="MU26" s="247"/>
      <c r="MV26" s="247"/>
      <c r="MW26" s="247"/>
      <c r="MX26" s="247"/>
      <c r="MY26" s="250"/>
      <c r="MZ26" s="250"/>
      <c r="NA26" s="250"/>
      <c r="NB26" s="250"/>
      <c r="NC26" s="250"/>
      <c r="ND26" s="247"/>
      <c r="NE26" s="247"/>
      <c r="NF26" s="247"/>
      <c r="NG26" s="247"/>
      <c r="NH26" s="247"/>
      <c r="NI26" s="247">
        <v>0</v>
      </c>
      <c r="NJ26" s="247"/>
      <c r="NK26" s="247"/>
      <c r="NL26" s="247">
        <v>0</v>
      </c>
      <c r="NM26" s="247">
        <v>0</v>
      </c>
      <c r="NN26" s="247">
        <v>0</v>
      </c>
      <c r="NO26" s="247">
        <v>0</v>
      </c>
      <c r="NP26" s="247">
        <v>0</v>
      </c>
      <c r="NQ26" s="250"/>
      <c r="NR26" s="247"/>
      <c r="NS26" s="247"/>
      <c r="NT26" s="247"/>
      <c r="NU26" s="247"/>
      <c r="NV26" s="247"/>
      <c r="NW26" s="247"/>
      <c r="NX26" s="247"/>
      <c r="NY26" s="250"/>
      <c r="NZ26" s="250"/>
      <c r="OA26" s="250"/>
      <c r="OB26" s="250"/>
      <c r="OC26" s="250"/>
      <c r="OD26" s="250"/>
      <c r="OE26" s="247">
        <f t="shared" si="97"/>
        <v>38500</v>
      </c>
      <c r="OF26" s="247">
        <f t="shared" si="71"/>
        <v>0</v>
      </c>
      <c r="OG26" s="247">
        <f t="shared" si="71"/>
        <v>38500</v>
      </c>
      <c r="OH26" s="247">
        <f t="shared" si="71"/>
        <v>0</v>
      </c>
      <c r="OI26" s="247">
        <f t="shared" si="71"/>
        <v>0</v>
      </c>
      <c r="OJ26" s="247"/>
      <c r="OK26" s="247"/>
      <c r="OL26" s="247"/>
      <c r="OM26" s="247"/>
      <c r="ON26" s="247"/>
      <c r="OO26" s="247"/>
      <c r="OP26" s="247"/>
      <c r="OQ26" s="247"/>
      <c r="OR26" s="247"/>
      <c r="OS26" s="250"/>
      <c r="OT26" s="250"/>
      <c r="OU26" s="250"/>
      <c r="OV26" s="250"/>
      <c r="OW26" s="250"/>
      <c r="OX26" s="247"/>
      <c r="OY26" s="247"/>
      <c r="OZ26" s="247"/>
      <c r="PA26" s="247"/>
      <c r="PB26" s="247"/>
      <c r="PC26" s="247"/>
      <c r="PD26" s="247"/>
      <c r="PE26" s="250"/>
      <c r="PF26" s="250"/>
      <c r="PG26" s="250"/>
      <c r="PH26" s="250"/>
      <c r="PI26" s="250"/>
      <c r="PJ26" s="247"/>
      <c r="PK26" s="247"/>
      <c r="PL26" s="247"/>
      <c r="PM26" s="247"/>
      <c r="PN26" s="247"/>
      <c r="PO26" s="247"/>
      <c r="PP26" s="247"/>
      <c r="PQ26" s="247"/>
      <c r="PR26" s="247">
        <v>0</v>
      </c>
      <c r="PS26" s="247">
        <v>0</v>
      </c>
      <c r="PT26" s="247">
        <v>0</v>
      </c>
      <c r="PU26" s="247">
        <v>0</v>
      </c>
      <c r="PV26" s="247">
        <v>0</v>
      </c>
      <c r="PW26" s="250"/>
      <c r="PX26" s="247"/>
      <c r="PY26" s="247"/>
      <c r="PZ26" s="247"/>
      <c r="QA26" s="247"/>
      <c r="QB26" s="247"/>
      <c r="QC26" s="247"/>
      <c r="QD26" s="247"/>
      <c r="QE26" s="247"/>
      <c r="QF26" s="247">
        <v>0</v>
      </c>
      <c r="QG26" s="247">
        <v>0</v>
      </c>
      <c r="QH26" s="247">
        <v>0</v>
      </c>
      <c r="QI26" s="247">
        <v>0</v>
      </c>
      <c r="QJ26" s="247">
        <v>0</v>
      </c>
      <c r="QK26" s="250"/>
      <c r="QL26" s="247"/>
      <c r="QM26" s="247"/>
      <c r="QN26" s="247"/>
      <c r="QO26" s="247"/>
      <c r="QP26" s="247"/>
      <c r="QQ26" s="247"/>
      <c r="QR26" s="247"/>
      <c r="QS26" s="247"/>
      <c r="QT26" s="247">
        <v>5000</v>
      </c>
      <c r="QU26" s="247">
        <v>0</v>
      </c>
      <c r="QV26" s="247">
        <v>0</v>
      </c>
      <c r="QW26" s="247">
        <v>5000</v>
      </c>
      <c r="QX26" s="247">
        <v>0</v>
      </c>
      <c r="QY26" s="250"/>
      <c r="QZ26" s="247"/>
      <c r="RA26" s="124"/>
      <c r="RB26" s="18"/>
      <c r="RC26" s="5"/>
      <c r="RD26" s="5"/>
      <c r="RE26" s="18"/>
      <c r="RF26" s="18"/>
      <c r="RG26" s="18"/>
      <c r="RH26" s="129">
        <v>0</v>
      </c>
      <c r="RI26" s="129">
        <v>0</v>
      </c>
      <c r="RJ26" s="129">
        <v>0</v>
      </c>
      <c r="RK26" s="129">
        <v>0</v>
      </c>
      <c r="RL26" s="129">
        <v>0</v>
      </c>
      <c r="RM26" s="21"/>
      <c r="RO26" s="18"/>
      <c r="RP26" s="31"/>
      <c r="RQ26" s="18"/>
      <c r="RR26" s="18"/>
      <c r="RS26" s="18"/>
      <c r="RT26" s="18"/>
      <c r="RU26" s="21"/>
      <c r="RV26" s="21"/>
      <c r="RW26" s="21"/>
      <c r="RX26" s="21"/>
      <c r="RY26" s="21"/>
      <c r="RZ26" s="18"/>
      <c r="SA26" s="18"/>
      <c r="SB26" s="18"/>
      <c r="SC26" s="18"/>
      <c r="SD26" s="18"/>
      <c r="SE26" s="18"/>
      <c r="SF26" s="18"/>
      <c r="SG26" s="21"/>
      <c r="SH26" s="21"/>
      <c r="SI26" s="21"/>
      <c r="SJ26" s="21"/>
      <c r="SK26" s="21"/>
      <c r="SL26" s="18"/>
      <c r="SM26" s="18"/>
      <c r="SN26" s="18"/>
      <c r="SO26" s="18"/>
      <c r="SP26" s="18"/>
      <c r="SQ26" s="18"/>
      <c r="SR26" s="18"/>
      <c r="SS26" s="21"/>
      <c r="ST26" s="21"/>
      <c r="SU26" s="21"/>
      <c r="SV26" s="21"/>
      <c r="SW26" s="21"/>
      <c r="SX26" s="18"/>
      <c r="SY26" s="18"/>
      <c r="SZ26" s="18"/>
      <c r="TA26" s="18"/>
      <c r="TB26" s="18"/>
      <c r="TC26" s="18"/>
      <c r="TD26" s="18"/>
      <c r="TE26" s="21"/>
      <c r="TF26" s="21"/>
      <c r="TG26" s="21"/>
      <c r="TH26" s="21"/>
      <c r="TI26" s="21"/>
      <c r="TJ26" s="18"/>
      <c r="TK26" s="18"/>
      <c r="TL26" s="18"/>
      <c r="TM26" s="18"/>
      <c r="TN26" s="18"/>
      <c r="TO26" s="18"/>
      <c r="TP26" s="18"/>
      <c r="TQ26" s="21"/>
      <c r="TR26" s="21"/>
      <c r="TS26" s="21"/>
      <c r="TT26" s="21"/>
      <c r="TU26" s="21"/>
      <c r="TV26" s="18"/>
      <c r="TW26" s="18"/>
      <c r="TX26" s="18"/>
      <c r="TY26" s="18"/>
      <c r="TZ26" s="18"/>
      <c r="UA26" s="18"/>
      <c r="UB26" s="18"/>
      <c r="UC26" s="126"/>
      <c r="UD26" s="21"/>
      <c r="UE26" s="21"/>
      <c r="UF26" s="21"/>
      <c r="UG26" s="21"/>
      <c r="UI26" s="18"/>
      <c r="UJ26" s="18"/>
      <c r="UK26" s="18"/>
      <c r="UL26" s="18"/>
      <c r="UM26" s="18"/>
      <c r="UN26" s="129">
        <v>0</v>
      </c>
      <c r="UO26" s="129">
        <v>0</v>
      </c>
      <c r="UP26" s="129">
        <v>0</v>
      </c>
      <c r="UQ26" s="129">
        <v>0</v>
      </c>
      <c r="UR26" s="129">
        <v>0</v>
      </c>
      <c r="US26" s="21"/>
      <c r="UU26" s="182">
        <f t="shared" si="98"/>
        <v>5000</v>
      </c>
      <c r="UV26" s="182">
        <f t="shared" si="72"/>
        <v>0</v>
      </c>
      <c r="UW26" s="182">
        <f t="shared" si="72"/>
        <v>0</v>
      </c>
      <c r="UX26" s="182">
        <f t="shared" si="72"/>
        <v>5000</v>
      </c>
      <c r="UY26" s="182">
        <f t="shared" si="72"/>
        <v>0</v>
      </c>
      <c r="VA26" s="185">
        <f t="shared" si="99"/>
        <v>3205982</v>
      </c>
      <c r="VB26" s="185">
        <f t="shared" si="73"/>
        <v>71208</v>
      </c>
      <c r="VC26" s="185">
        <f t="shared" si="73"/>
        <v>1557558</v>
      </c>
      <c r="VD26" s="185">
        <f t="shared" si="73"/>
        <v>828608</v>
      </c>
      <c r="VE26" s="185">
        <f t="shared" si="73"/>
        <v>748608</v>
      </c>
      <c r="VG26" s="257">
        <f t="shared" si="66"/>
        <v>3205982</v>
      </c>
      <c r="VH26" s="257">
        <f t="shared" si="67"/>
        <v>0</v>
      </c>
    </row>
    <row r="27" spans="1:580">
      <c r="A27" s="255">
        <v>14</v>
      </c>
      <c r="B27" s="256" t="s">
        <v>397</v>
      </c>
      <c r="C27" s="247"/>
      <c r="D27" s="247"/>
      <c r="E27" s="102">
        <v>90</v>
      </c>
      <c r="F27" s="247"/>
      <c r="G27" s="247"/>
      <c r="H27" s="247">
        <f t="shared" si="74"/>
        <v>416100</v>
      </c>
      <c r="I27" s="249">
        <v>0</v>
      </c>
      <c r="J27" s="249">
        <v>0</v>
      </c>
      <c r="K27" s="102">
        <v>208050</v>
      </c>
      <c r="L27" s="102">
        <v>208050</v>
      </c>
      <c r="M27" s="250">
        <f t="shared" si="75"/>
        <v>0</v>
      </c>
      <c r="N27" s="247"/>
      <c r="O27" s="247"/>
      <c r="P27" s="247"/>
      <c r="Q27" s="247"/>
      <c r="R27" s="247"/>
      <c r="S27" s="247">
        <v>0</v>
      </c>
      <c r="T27" s="247">
        <v>0</v>
      </c>
      <c r="U27" s="247">
        <v>0</v>
      </c>
      <c r="V27" s="247">
        <v>0</v>
      </c>
      <c r="W27" s="249">
        <v>0</v>
      </c>
      <c r="X27" s="249">
        <v>0</v>
      </c>
      <c r="Y27" s="249">
        <v>0</v>
      </c>
      <c r="Z27" s="249">
        <v>0</v>
      </c>
      <c r="AA27" s="250">
        <f t="shared" si="76"/>
        <v>0</v>
      </c>
      <c r="AB27" s="247"/>
      <c r="AC27" s="247"/>
      <c r="AD27" s="247"/>
      <c r="AE27" s="247"/>
      <c r="AF27" s="247"/>
      <c r="AG27" s="102">
        <v>90</v>
      </c>
      <c r="AH27" s="247"/>
      <c r="AI27" s="247"/>
      <c r="AJ27" s="251">
        <f t="shared" si="77"/>
        <v>92880</v>
      </c>
      <c r="AK27" s="102">
        <v>23220</v>
      </c>
      <c r="AL27" s="102">
        <v>23220</v>
      </c>
      <c r="AM27" s="102">
        <v>23220</v>
      </c>
      <c r="AN27" s="102">
        <v>23220</v>
      </c>
      <c r="AO27" s="250">
        <f t="shared" si="78"/>
        <v>0</v>
      </c>
      <c r="AP27" s="247"/>
      <c r="AQ27" s="247"/>
      <c r="AR27" s="247"/>
      <c r="AS27" s="247"/>
      <c r="AT27" s="247"/>
      <c r="AU27" s="247"/>
      <c r="AV27" s="247"/>
      <c r="AW27" s="247"/>
      <c r="AX27" s="247">
        <v>0</v>
      </c>
      <c r="AY27" s="250">
        <v>0</v>
      </c>
      <c r="AZ27" s="250">
        <v>0</v>
      </c>
      <c r="BA27" s="250">
        <v>0</v>
      </c>
      <c r="BB27" s="250">
        <v>0</v>
      </c>
      <c r="BC27" s="250">
        <f t="shared" si="79"/>
        <v>0</v>
      </c>
      <c r="BD27" s="247"/>
      <c r="BE27" s="247"/>
      <c r="BF27" s="247"/>
      <c r="BG27" s="247"/>
      <c r="BH27" s="247"/>
      <c r="BI27" s="65"/>
      <c r="BJ27" s="247"/>
      <c r="BK27" s="247"/>
      <c r="BL27" s="102">
        <v>2000</v>
      </c>
      <c r="BM27" s="249">
        <v>0</v>
      </c>
      <c r="BN27" s="102">
        <v>2000</v>
      </c>
      <c r="BO27" s="249">
        <v>0</v>
      </c>
      <c r="BP27" s="249">
        <v>0</v>
      </c>
      <c r="BQ27" s="250">
        <f t="shared" si="80"/>
        <v>0</v>
      </c>
      <c r="BR27" s="247"/>
      <c r="BS27" s="247"/>
      <c r="BT27" s="247"/>
      <c r="BU27" s="247"/>
      <c r="BV27" s="247"/>
      <c r="BW27" s="247"/>
      <c r="BX27" s="247"/>
      <c r="BY27" s="247"/>
      <c r="BZ27" s="247">
        <v>0</v>
      </c>
      <c r="CA27" s="247">
        <v>0</v>
      </c>
      <c r="CB27" s="247">
        <v>0</v>
      </c>
      <c r="CC27" s="247">
        <v>0</v>
      </c>
      <c r="CD27" s="247">
        <v>0</v>
      </c>
      <c r="CE27" s="247">
        <v>0</v>
      </c>
      <c r="CF27" s="247">
        <v>0</v>
      </c>
      <c r="CG27" s="247">
        <v>0</v>
      </c>
      <c r="CH27" s="247">
        <v>0</v>
      </c>
      <c r="CI27" s="247">
        <v>0</v>
      </c>
      <c r="CJ27" s="247">
        <v>0</v>
      </c>
      <c r="CK27" s="247">
        <v>0</v>
      </c>
      <c r="CL27" s="247">
        <v>0</v>
      </c>
      <c r="CM27" s="247">
        <v>0</v>
      </c>
      <c r="CN27" s="247">
        <v>0</v>
      </c>
      <c r="CO27" s="247">
        <v>0</v>
      </c>
      <c r="CP27" s="247">
        <v>0</v>
      </c>
      <c r="CQ27" s="247">
        <v>0</v>
      </c>
      <c r="CR27" s="247">
        <v>0</v>
      </c>
      <c r="CS27" s="250">
        <f t="shared" si="81"/>
        <v>0</v>
      </c>
      <c r="CT27" s="247"/>
      <c r="CU27" s="247"/>
      <c r="CV27" s="247"/>
      <c r="CW27" s="247"/>
      <c r="CX27" s="247"/>
      <c r="CY27" s="252">
        <v>4</v>
      </c>
      <c r="CZ27" s="253"/>
      <c r="DA27" s="253"/>
      <c r="DB27" s="253">
        <f t="shared" si="82"/>
        <v>165000</v>
      </c>
      <c r="DC27" s="252">
        <v>36000</v>
      </c>
      <c r="DD27" s="252">
        <v>41400</v>
      </c>
      <c r="DE27" s="252">
        <v>43800</v>
      </c>
      <c r="DF27" s="252">
        <v>43800</v>
      </c>
      <c r="DG27" s="250">
        <f t="shared" si="83"/>
        <v>0</v>
      </c>
      <c r="DH27" s="247"/>
      <c r="DI27" s="247">
        <f t="shared" si="84"/>
        <v>675980</v>
      </c>
      <c r="DJ27" s="247">
        <f t="shared" si="68"/>
        <v>59220</v>
      </c>
      <c r="DK27" s="247">
        <f t="shared" si="68"/>
        <v>66620</v>
      </c>
      <c r="DL27" s="247">
        <f t="shared" si="68"/>
        <v>275070</v>
      </c>
      <c r="DM27" s="247">
        <f t="shared" si="68"/>
        <v>275070</v>
      </c>
      <c r="DN27" s="247"/>
      <c r="DO27" s="247"/>
      <c r="DP27" s="247"/>
      <c r="DQ27" s="247"/>
      <c r="DR27" s="247"/>
      <c r="DS27" s="247"/>
      <c r="DT27" s="247"/>
      <c r="DU27" s="247">
        <v>0</v>
      </c>
      <c r="DV27" s="247">
        <v>0</v>
      </c>
      <c r="DW27" s="247">
        <v>0</v>
      </c>
      <c r="DX27" s="247">
        <v>0</v>
      </c>
      <c r="DY27" s="247">
        <v>0</v>
      </c>
      <c r="DZ27" s="247">
        <v>0</v>
      </c>
      <c r="EA27" s="247">
        <v>0</v>
      </c>
      <c r="EB27" s="247">
        <v>0</v>
      </c>
      <c r="EC27" s="250">
        <f t="shared" si="85"/>
        <v>0</v>
      </c>
      <c r="ED27" s="247"/>
      <c r="EE27" s="247"/>
      <c r="EF27" s="247"/>
      <c r="EG27" s="65">
        <v>1</v>
      </c>
      <c r="EH27" s="65"/>
      <c r="EI27" s="65"/>
      <c r="EJ27" s="247">
        <v>25000</v>
      </c>
      <c r="EK27" s="249">
        <v>0</v>
      </c>
      <c r="EL27" s="249">
        <v>0</v>
      </c>
      <c r="EM27" s="249">
        <v>25000</v>
      </c>
      <c r="EN27" s="249">
        <v>0</v>
      </c>
      <c r="EO27" s="250">
        <f t="shared" si="86"/>
        <v>0</v>
      </c>
      <c r="EP27" s="247"/>
      <c r="EQ27" s="247"/>
      <c r="ER27" s="247"/>
      <c r="ES27" s="65">
        <v>2</v>
      </c>
      <c r="ET27" s="65"/>
      <c r="EU27" s="65"/>
      <c r="EV27" s="247">
        <v>50000</v>
      </c>
      <c r="EW27" s="249">
        <v>0</v>
      </c>
      <c r="EX27" s="249">
        <v>50000</v>
      </c>
      <c r="EY27" s="249">
        <v>0</v>
      </c>
      <c r="EZ27" s="249">
        <v>0</v>
      </c>
      <c r="FA27" s="250">
        <f t="shared" si="87"/>
        <v>0</v>
      </c>
      <c r="FB27" s="247"/>
      <c r="FC27" s="247"/>
      <c r="FD27" s="247"/>
      <c r="FE27" s="65">
        <v>5</v>
      </c>
      <c r="FF27" s="65"/>
      <c r="FG27" s="65"/>
      <c r="FH27" s="247">
        <v>50000</v>
      </c>
      <c r="FI27" s="249">
        <v>0</v>
      </c>
      <c r="FJ27" s="249">
        <v>50000</v>
      </c>
      <c r="FK27" s="249">
        <v>0</v>
      </c>
      <c r="FL27" s="249">
        <v>0</v>
      </c>
      <c r="FM27" s="250">
        <f t="shared" si="88"/>
        <v>0</v>
      </c>
      <c r="FN27" s="247"/>
      <c r="FO27" s="247"/>
      <c r="FP27" s="247"/>
      <c r="FQ27" s="247"/>
      <c r="FR27" s="247"/>
      <c r="FS27" s="254">
        <v>22</v>
      </c>
      <c r="FT27" s="247"/>
      <c r="FU27" s="247"/>
      <c r="FV27" s="247">
        <v>220000</v>
      </c>
      <c r="FW27" s="249">
        <v>0</v>
      </c>
      <c r="FX27" s="247">
        <v>220000</v>
      </c>
      <c r="FY27" s="249">
        <v>0</v>
      </c>
      <c r="FZ27" s="249">
        <v>0</v>
      </c>
      <c r="GA27" s="250">
        <f t="shared" si="89"/>
        <v>0</v>
      </c>
      <c r="GB27" s="247"/>
      <c r="GC27" s="247">
        <f t="shared" si="90"/>
        <v>345000</v>
      </c>
      <c r="GD27" s="247">
        <f t="shared" si="69"/>
        <v>0</v>
      </c>
      <c r="GE27" s="247">
        <f t="shared" si="69"/>
        <v>320000</v>
      </c>
      <c r="GF27" s="247">
        <f t="shared" si="69"/>
        <v>25000</v>
      </c>
      <c r="GG27" s="247">
        <f t="shared" si="69"/>
        <v>0</v>
      </c>
      <c r="GH27" s="247"/>
      <c r="GI27" s="247"/>
      <c r="GJ27" s="247"/>
      <c r="GK27" s="247"/>
      <c r="GL27" s="247"/>
      <c r="GM27" s="247"/>
      <c r="GN27" s="247"/>
      <c r="GO27" s="247">
        <v>0</v>
      </c>
      <c r="GP27" s="247">
        <v>0</v>
      </c>
      <c r="GQ27" s="247">
        <v>0</v>
      </c>
      <c r="GR27" s="247">
        <v>0</v>
      </c>
      <c r="GS27" s="247">
        <v>0</v>
      </c>
      <c r="GT27" s="247">
        <v>0</v>
      </c>
      <c r="GU27" s="249">
        <v>0</v>
      </c>
      <c r="GV27" s="249">
        <v>0</v>
      </c>
      <c r="GW27" s="250">
        <f>GR15-(GS15+GT15+GU15+GV15)</f>
        <v>0</v>
      </c>
      <c r="GX27" s="247"/>
      <c r="GY27" s="247"/>
      <c r="GZ27" s="247"/>
      <c r="HA27" s="247"/>
      <c r="HB27" s="247"/>
      <c r="HC27" s="247"/>
      <c r="HD27" s="247">
        <v>0</v>
      </c>
      <c r="HE27" s="249">
        <v>0</v>
      </c>
      <c r="HF27" s="249">
        <v>0</v>
      </c>
      <c r="HG27" s="249">
        <v>0</v>
      </c>
      <c r="HH27" s="249">
        <v>0</v>
      </c>
      <c r="HI27" s="250">
        <f>HD15-(HE15+HF15+HG15+HH15)</f>
        <v>0</v>
      </c>
      <c r="HJ27" s="247"/>
      <c r="HK27" s="247"/>
      <c r="HL27" s="247"/>
      <c r="HM27" s="65">
        <v>1</v>
      </c>
      <c r="HN27" s="65"/>
      <c r="HO27" s="65"/>
      <c r="HP27" s="247">
        <v>50000</v>
      </c>
      <c r="HQ27" s="249">
        <v>0</v>
      </c>
      <c r="HR27" s="249">
        <v>0</v>
      </c>
      <c r="HS27" s="249">
        <v>50000</v>
      </c>
      <c r="HT27" s="249">
        <v>0</v>
      </c>
      <c r="HU27" s="250">
        <f>HP15-(HQ15+HR15+HS15+HT15)</f>
        <v>0</v>
      </c>
      <c r="HV27" s="247"/>
      <c r="HW27" s="247"/>
      <c r="HX27" s="247"/>
      <c r="HY27" s="65">
        <v>2</v>
      </c>
      <c r="HZ27" s="65"/>
      <c r="IA27" s="65"/>
      <c r="IB27" s="247">
        <v>100000</v>
      </c>
      <c r="IC27" s="249">
        <v>0</v>
      </c>
      <c r="ID27" s="249">
        <v>100000</v>
      </c>
      <c r="IE27" s="249">
        <v>0</v>
      </c>
      <c r="IF27" s="249">
        <v>0</v>
      </c>
      <c r="IG27" s="250">
        <f>IB15-(IC15+ID15+IE15+IF15)</f>
        <v>0</v>
      </c>
      <c r="IH27" s="247"/>
      <c r="II27" s="247"/>
      <c r="IJ27" s="247"/>
      <c r="IK27" s="247">
        <v>0</v>
      </c>
      <c r="IL27" s="247">
        <v>0</v>
      </c>
      <c r="IM27" s="247">
        <v>0</v>
      </c>
      <c r="IN27" s="247">
        <v>0</v>
      </c>
      <c r="IO27" s="247">
        <v>0</v>
      </c>
      <c r="IP27" s="247">
        <v>0</v>
      </c>
      <c r="IQ27" s="247">
        <v>0</v>
      </c>
      <c r="IR27" s="247">
        <v>0</v>
      </c>
      <c r="IS27" s="250">
        <f>IN15-(IO15+IP15+IQ15+IR15)</f>
        <v>0</v>
      </c>
      <c r="IT27" s="247"/>
      <c r="IU27" s="247">
        <f t="shared" si="96"/>
        <v>150000</v>
      </c>
      <c r="IV27" s="247">
        <f t="shared" si="70"/>
        <v>0</v>
      </c>
      <c r="IW27" s="247">
        <f t="shared" si="70"/>
        <v>100000</v>
      </c>
      <c r="IX27" s="247">
        <f t="shared" si="70"/>
        <v>50000</v>
      </c>
      <c r="IY27" s="247">
        <f t="shared" si="70"/>
        <v>0</v>
      </c>
      <c r="IZ27" s="247"/>
      <c r="JA27" s="247"/>
      <c r="JB27" s="247"/>
      <c r="JC27" s="247"/>
      <c r="JD27" s="247"/>
      <c r="JE27" s="247"/>
      <c r="JF27" s="247"/>
      <c r="JG27" s="250"/>
      <c r="JH27" s="250"/>
      <c r="JI27" s="250"/>
      <c r="JJ27" s="250"/>
      <c r="JK27" s="250"/>
      <c r="JL27" s="247"/>
      <c r="JM27" s="247"/>
      <c r="JN27" s="247"/>
      <c r="JO27" s="247"/>
      <c r="JP27" s="247"/>
      <c r="JQ27" s="247"/>
      <c r="JR27" s="247"/>
      <c r="JS27" s="250"/>
      <c r="JT27" s="250"/>
      <c r="JU27" s="250"/>
      <c r="JV27" s="250"/>
      <c r="JW27" s="250"/>
      <c r="JX27" s="247"/>
      <c r="JY27" s="247"/>
      <c r="JZ27" s="247"/>
      <c r="KA27" s="247"/>
      <c r="KB27" s="247"/>
      <c r="KC27" s="247"/>
      <c r="KD27" s="247"/>
      <c r="KE27" s="247"/>
      <c r="KF27" s="247">
        <v>0</v>
      </c>
      <c r="KG27" s="250">
        <v>0</v>
      </c>
      <c r="KH27" s="250">
        <v>0</v>
      </c>
      <c r="KI27" s="250">
        <v>0</v>
      </c>
      <c r="KJ27" s="250">
        <v>0</v>
      </c>
      <c r="KK27" s="250">
        <f t="shared" ref="KK27:KK38" si="100">KF27-(KG27+KH27+KI27+KJ27)</f>
        <v>0</v>
      </c>
      <c r="KL27" s="247"/>
      <c r="KM27" s="247"/>
      <c r="KN27" s="247"/>
      <c r="KO27" s="247"/>
      <c r="KP27" s="247"/>
      <c r="KQ27" s="247"/>
      <c r="KR27" s="247"/>
      <c r="KS27" s="247"/>
      <c r="KT27" s="247"/>
      <c r="KU27" s="247"/>
      <c r="KV27" s="247"/>
      <c r="KW27" s="247"/>
      <c r="KX27" s="247"/>
      <c r="KY27" s="247"/>
      <c r="KZ27" s="247"/>
      <c r="LA27" s="247"/>
      <c r="LB27" s="247"/>
      <c r="LC27" s="247"/>
      <c r="LD27" s="247"/>
      <c r="LE27" s="247"/>
      <c r="LF27" s="247"/>
      <c r="LG27" s="247"/>
      <c r="LH27" s="247"/>
      <c r="LI27" s="247"/>
      <c r="LJ27" s="247"/>
      <c r="LK27" s="247"/>
      <c r="LL27" s="247"/>
      <c r="LM27" s="247"/>
      <c r="LN27" s="247"/>
      <c r="LO27" s="247"/>
      <c r="LP27" s="247"/>
      <c r="LQ27" s="247"/>
      <c r="LR27" s="247"/>
      <c r="LS27" s="247"/>
      <c r="LT27" s="247"/>
      <c r="LU27" s="247"/>
      <c r="LV27" s="247"/>
      <c r="LW27" s="247"/>
      <c r="LX27" s="247"/>
      <c r="LY27" s="247"/>
      <c r="LZ27" s="247"/>
      <c r="MA27" s="247"/>
      <c r="MB27" s="247"/>
      <c r="MC27" s="247"/>
      <c r="MD27" s="247"/>
      <c r="ME27" s="247"/>
      <c r="MF27" s="247"/>
      <c r="MG27" s="247">
        <v>0</v>
      </c>
      <c r="MH27" s="247"/>
      <c r="MI27" s="247"/>
      <c r="MJ27" s="247">
        <v>0</v>
      </c>
      <c r="MK27" s="250">
        <v>0</v>
      </c>
      <c r="ML27" s="250">
        <v>0</v>
      </c>
      <c r="MM27" s="250">
        <v>0</v>
      </c>
      <c r="MN27" s="250">
        <v>0</v>
      </c>
      <c r="MO27" s="247"/>
      <c r="MP27" s="247"/>
      <c r="MQ27" s="247"/>
      <c r="MR27" s="247"/>
      <c r="MS27" s="247"/>
      <c r="MT27" s="247"/>
      <c r="MU27" s="247"/>
      <c r="MV27" s="247"/>
      <c r="MW27" s="247"/>
      <c r="MX27" s="247"/>
      <c r="MY27" s="247"/>
      <c r="MZ27" s="247"/>
      <c r="NA27" s="247"/>
      <c r="NB27" s="247"/>
      <c r="NC27" s="247"/>
      <c r="ND27" s="247"/>
      <c r="NE27" s="247"/>
      <c r="NF27" s="247"/>
      <c r="NG27" s="247"/>
      <c r="NH27" s="247"/>
      <c r="NI27" s="247">
        <v>0</v>
      </c>
      <c r="NJ27" s="247"/>
      <c r="NK27" s="247"/>
      <c r="NL27" s="247">
        <v>0</v>
      </c>
      <c r="NM27" s="249">
        <v>0</v>
      </c>
      <c r="NN27" s="249">
        <v>0</v>
      </c>
      <c r="NO27" s="249">
        <v>0</v>
      </c>
      <c r="NP27" s="249">
        <v>0</v>
      </c>
      <c r="NQ27" s="247"/>
      <c r="NR27" s="247"/>
      <c r="NS27" s="247"/>
      <c r="NT27" s="247"/>
      <c r="NU27" s="247"/>
      <c r="NV27" s="247"/>
      <c r="NW27" s="247"/>
      <c r="NX27" s="247"/>
      <c r="NY27" s="247"/>
      <c r="NZ27" s="247"/>
      <c r="OA27" s="247"/>
      <c r="OB27" s="247"/>
      <c r="OC27" s="247"/>
      <c r="OD27" s="247"/>
      <c r="OE27" s="247">
        <f t="shared" si="97"/>
        <v>0</v>
      </c>
      <c r="OF27" s="247">
        <f t="shared" si="71"/>
        <v>0</v>
      </c>
      <c r="OG27" s="247">
        <f t="shared" si="71"/>
        <v>0</v>
      </c>
      <c r="OH27" s="247">
        <f t="shared" si="71"/>
        <v>0</v>
      </c>
      <c r="OI27" s="247">
        <f t="shared" si="71"/>
        <v>0</v>
      </c>
      <c r="OJ27" s="247"/>
      <c r="OK27" s="247"/>
      <c r="OL27" s="247"/>
      <c r="OM27" s="247"/>
      <c r="ON27" s="247"/>
      <c r="OO27" s="247"/>
      <c r="OP27" s="247"/>
      <c r="OQ27" s="247"/>
      <c r="OR27" s="247"/>
      <c r="OS27" s="247"/>
      <c r="OT27" s="247"/>
      <c r="OU27" s="247"/>
      <c r="OV27" s="247"/>
      <c r="OW27" s="247"/>
      <c r="OX27" s="247"/>
      <c r="OY27" s="247"/>
      <c r="OZ27" s="247"/>
      <c r="PA27" s="247"/>
      <c r="PB27" s="247"/>
      <c r="PC27" s="247"/>
      <c r="PD27" s="247"/>
      <c r="PE27" s="247"/>
      <c r="PF27" s="247"/>
      <c r="PG27" s="247"/>
      <c r="PH27" s="247"/>
      <c r="PI27" s="247"/>
      <c r="PJ27" s="247"/>
      <c r="PK27" s="247"/>
      <c r="PL27" s="247"/>
      <c r="PM27" s="247"/>
      <c r="PN27" s="247"/>
      <c r="PO27" s="247"/>
      <c r="PP27" s="247"/>
      <c r="PQ27" s="247"/>
      <c r="PR27" s="247">
        <v>0</v>
      </c>
      <c r="PS27" s="249">
        <v>0</v>
      </c>
      <c r="PT27" s="249">
        <v>0</v>
      </c>
      <c r="PU27" s="249">
        <v>0</v>
      </c>
      <c r="PV27" s="249">
        <v>0</v>
      </c>
      <c r="PW27" s="247"/>
      <c r="PX27" s="247"/>
      <c r="PY27" s="247"/>
      <c r="PZ27" s="247"/>
      <c r="QA27" s="247"/>
      <c r="QB27" s="247"/>
      <c r="QC27" s="247"/>
      <c r="QD27" s="247"/>
      <c r="QE27" s="247"/>
      <c r="QF27" s="247">
        <v>0</v>
      </c>
      <c r="QG27" s="249">
        <v>0</v>
      </c>
      <c r="QH27" s="249">
        <v>0</v>
      </c>
      <c r="QI27" s="249">
        <v>0</v>
      </c>
      <c r="QJ27" s="249">
        <v>0</v>
      </c>
      <c r="QK27" s="247"/>
      <c r="QL27" s="247"/>
      <c r="QM27" s="247"/>
      <c r="QN27" s="247"/>
      <c r="QO27" s="247"/>
      <c r="QP27" s="247"/>
      <c r="QQ27" s="247"/>
      <c r="QR27" s="247"/>
      <c r="QS27" s="247"/>
      <c r="QT27" s="247">
        <v>5000</v>
      </c>
      <c r="QU27" s="249">
        <v>0</v>
      </c>
      <c r="QV27" s="249">
        <v>0</v>
      </c>
      <c r="QW27" s="247">
        <v>5000</v>
      </c>
      <c r="QX27" s="249">
        <v>0</v>
      </c>
      <c r="QY27" s="247"/>
      <c r="QZ27" s="247"/>
      <c r="RA27" s="124"/>
      <c r="RB27" s="18"/>
      <c r="RC27" s="5"/>
      <c r="RD27" s="5"/>
      <c r="RE27" s="18"/>
      <c r="RF27" s="18"/>
      <c r="RG27" s="18"/>
      <c r="RH27" s="129">
        <v>0</v>
      </c>
      <c r="RI27" s="130">
        <v>0</v>
      </c>
      <c r="RJ27" s="130">
        <v>0</v>
      </c>
      <c r="RK27" s="130">
        <v>0</v>
      </c>
      <c r="RL27" s="130">
        <v>0</v>
      </c>
      <c r="RM27" s="18"/>
      <c r="RO27" s="18"/>
      <c r="RP27" s="31"/>
      <c r="RQ27" s="18"/>
      <c r="RR27" s="18"/>
      <c r="RS27" s="18"/>
      <c r="RT27" s="18"/>
      <c r="RU27" s="18"/>
      <c r="RV27" s="18"/>
      <c r="RW27" s="18"/>
      <c r="RX27" s="18"/>
      <c r="RY27" s="18"/>
      <c r="RZ27" s="18"/>
      <c r="SA27" s="18"/>
      <c r="SB27" s="18"/>
      <c r="SC27" s="18"/>
      <c r="SD27" s="18"/>
      <c r="SE27" s="18"/>
      <c r="SF27" s="18"/>
      <c r="SG27" s="18"/>
      <c r="SH27" s="18"/>
      <c r="SI27" s="18"/>
      <c r="SJ27" s="18"/>
      <c r="SK27" s="18"/>
      <c r="SL27" s="18"/>
      <c r="SM27" s="18"/>
      <c r="SN27" s="18"/>
      <c r="SO27" s="18"/>
      <c r="SP27" s="18"/>
      <c r="SQ27" s="18"/>
      <c r="SR27" s="18"/>
      <c r="SS27" s="18"/>
      <c r="ST27" s="18"/>
      <c r="SU27" s="18"/>
      <c r="SV27" s="18"/>
      <c r="SW27" s="18"/>
      <c r="SX27" s="18"/>
      <c r="SY27" s="18"/>
      <c r="SZ27" s="18"/>
      <c r="TA27" s="18"/>
      <c r="TB27" s="18"/>
      <c r="TC27" s="18"/>
      <c r="TD27" s="18"/>
      <c r="TE27" s="18"/>
      <c r="TF27" s="18"/>
      <c r="TG27" s="18"/>
      <c r="TH27" s="18"/>
      <c r="TI27" s="18"/>
      <c r="TJ27" s="18"/>
      <c r="TK27" s="18"/>
      <c r="TL27" s="18"/>
      <c r="TM27" s="18"/>
      <c r="TN27" s="18"/>
      <c r="TO27" s="18"/>
      <c r="TP27" s="18"/>
      <c r="TQ27" s="18"/>
      <c r="TR27" s="18"/>
      <c r="TS27" s="18"/>
      <c r="TT27" s="18"/>
      <c r="TU27" s="18"/>
      <c r="TV27" s="18"/>
      <c r="TW27" s="18"/>
      <c r="TX27" s="18"/>
      <c r="TY27" s="18"/>
      <c r="TZ27" s="18"/>
      <c r="UA27" s="18"/>
      <c r="UB27" s="18"/>
      <c r="UC27" s="124"/>
      <c r="UD27" s="18"/>
      <c r="UE27" s="18"/>
      <c r="UF27" s="18"/>
      <c r="UG27" s="18"/>
      <c r="UI27" s="18"/>
      <c r="UJ27" s="18"/>
      <c r="UK27" s="18"/>
      <c r="UL27" s="18"/>
      <c r="UM27" s="18"/>
      <c r="UN27" s="129">
        <v>0</v>
      </c>
      <c r="UO27" s="130">
        <v>0</v>
      </c>
      <c r="UP27" s="130">
        <v>0</v>
      </c>
      <c r="UQ27" s="130">
        <v>0</v>
      </c>
      <c r="UR27" s="130">
        <v>0</v>
      </c>
      <c r="US27" s="18"/>
      <c r="UU27" s="182">
        <f t="shared" si="98"/>
        <v>5000</v>
      </c>
      <c r="UV27" s="182">
        <f t="shared" si="72"/>
        <v>0</v>
      </c>
      <c r="UW27" s="182">
        <f t="shared" si="72"/>
        <v>0</v>
      </c>
      <c r="UX27" s="182">
        <f t="shared" si="72"/>
        <v>5000</v>
      </c>
      <c r="UY27" s="182">
        <f t="shared" si="72"/>
        <v>0</v>
      </c>
      <c r="VA27" s="185">
        <f t="shared" si="99"/>
        <v>1175980</v>
      </c>
      <c r="VB27" s="185">
        <f t="shared" si="73"/>
        <v>59220</v>
      </c>
      <c r="VC27" s="185">
        <f t="shared" si="73"/>
        <v>486620</v>
      </c>
      <c r="VD27" s="185">
        <f t="shared" si="73"/>
        <v>355070</v>
      </c>
      <c r="VE27" s="185">
        <f t="shared" si="73"/>
        <v>275070</v>
      </c>
      <c r="VG27" s="257">
        <f t="shared" si="66"/>
        <v>1175980</v>
      </c>
      <c r="VH27" s="257">
        <f t="shared" si="67"/>
        <v>0</v>
      </c>
    </row>
    <row r="28" spans="1:580">
      <c r="A28" s="255">
        <v>15</v>
      </c>
      <c r="B28" s="256" t="s">
        <v>398</v>
      </c>
      <c r="C28" s="247"/>
      <c r="D28" s="247"/>
      <c r="E28" s="102">
        <v>182</v>
      </c>
      <c r="F28" s="247"/>
      <c r="G28" s="247"/>
      <c r="H28" s="247">
        <f t="shared" si="74"/>
        <v>832200</v>
      </c>
      <c r="I28" s="249">
        <v>0</v>
      </c>
      <c r="J28" s="249">
        <v>0</v>
      </c>
      <c r="K28" s="102">
        <v>416100</v>
      </c>
      <c r="L28" s="102">
        <v>416100</v>
      </c>
      <c r="M28" s="250">
        <f t="shared" si="75"/>
        <v>0</v>
      </c>
      <c r="N28" s="247"/>
      <c r="O28" s="247"/>
      <c r="P28" s="247"/>
      <c r="Q28" s="247"/>
      <c r="R28" s="247"/>
      <c r="S28" s="247">
        <v>0</v>
      </c>
      <c r="T28" s="247">
        <v>0</v>
      </c>
      <c r="U28" s="247">
        <v>0</v>
      </c>
      <c r="V28" s="247">
        <v>0</v>
      </c>
      <c r="W28" s="249">
        <v>0</v>
      </c>
      <c r="X28" s="249">
        <v>0</v>
      </c>
      <c r="Y28" s="249">
        <v>0</v>
      </c>
      <c r="Z28" s="249">
        <v>0</v>
      </c>
      <c r="AA28" s="250">
        <f t="shared" si="76"/>
        <v>0</v>
      </c>
      <c r="AB28" s="247"/>
      <c r="AC28" s="247"/>
      <c r="AD28" s="247"/>
      <c r="AE28" s="247"/>
      <c r="AF28" s="247"/>
      <c r="AG28" s="102">
        <v>182</v>
      </c>
      <c r="AH28" s="247"/>
      <c r="AI28" s="247"/>
      <c r="AJ28" s="251">
        <f t="shared" si="77"/>
        <v>187824</v>
      </c>
      <c r="AK28" s="102">
        <v>46956</v>
      </c>
      <c r="AL28" s="102">
        <v>46956</v>
      </c>
      <c r="AM28" s="102">
        <v>46956</v>
      </c>
      <c r="AN28" s="102">
        <v>46956</v>
      </c>
      <c r="AO28" s="250">
        <f t="shared" si="78"/>
        <v>0</v>
      </c>
      <c r="AP28" s="247"/>
      <c r="AQ28" s="247"/>
      <c r="AR28" s="247"/>
      <c r="AS28" s="247"/>
      <c r="AT28" s="247"/>
      <c r="AU28" s="247"/>
      <c r="AV28" s="247"/>
      <c r="AW28" s="247"/>
      <c r="AX28" s="247">
        <v>0</v>
      </c>
      <c r="AY28" s="250">
        <v>0</v>
      </c>
      <c r="AZ28" s="250">
        <v>0</v>
      </c>
      <c r="BA28" s="250">
        <v>0</v>
      </c>
      <c r="BB28" s="250">
        <v>0</v>
      </c>
      <c r="BC28" s="250">
        <f t="shared" si="79"/>
        <v>0</v>
      </c>
      <c r="BD28" s="247"/>
      <c r="BE28" s="247"/>
      <c r="BF28" s="247"/>
      <c r="BG28" s="247"/>
      <c r="BH28" s="247"/>
      <c r="BI28" s="65"/>
      <c r="BJ28" s="247"/>
      <c r="BK28" s="247"/>
      <c r="BL28" s="102">
        <v>2000</v>
      </c>
      <c r="BM28" s="249">
        <v>0</v>
      </c>
      <c r="BN28" s="102">
        <v>2000</v>
      </c>
      <c r="BO28" s="249">
        <v>0</v>
      </c>
      <c r="BP28" s="249">
        <v>0</v>
      </c>
      <c r="BQ28" s="250">
        <f t="shared" si="80"/>
        <v>0</v>
      </c>
      <c r="BR28" s="247"/>
      <c r="BS28" s="247"/>
      <c r="BT28" s="247"/>
      <c r="BU28" s="247"/>
      <c r="BV28" s="247"/>
      <c r="BW28" s="247"/>
      <c r="BX28" s="247"/>
      <c r="BY28" s="247"/>
      <c r="BZ28" s="247">
        <v>0</v>
      </c>
      <c r="CA28" s="247">
        <v>0</v>
      </c>
      <c r="CB28" s="247">
        <v>0</v>
      </c>
      <c r="CC28" s="247">
        <v>0</v>
      </c>
      <c r="CD28" s="247">
        <v>0</v>
      </c>
      <c r="CE28" s="247">
        <v>0</v>
      </c>
      <c r="CF28" s="247">
        <v>0</v>
      </c>
      <c r="CG28" s="247">
        <v>0</v>
      </c>
      <c r="CH28" s="247">
        <v>0</v>
      </c>
      <c r="CI28" s="247">
        <v>0</v>
      </c>
      <c r="CJ28" s="247">
        <v>0</v>
      </c>
      <c r="CK28" s="247">
        <v>0</v>
      </c>
      <c r="CL28" s="247">
        <v>0</v>
      </c>
      <c r="CM28" s="247">
        <v>0</v>
      </c>
      <c r="CN28" s="247">
        <v>0</v>
      </c>
      <c r="CO28" s="247">
        <v>0</v>
      </c>
      <c r="CP28" s="247">
        <v>0</v>
      </c>
      <c r="CQ28" s="247">
        <v>0</v>
      </c>
      <c r="CR28" s="247">
        <v>0</v>
      </c>
      <c r="CS28" s="250">
        <f t="shared" si="81"/>
        <v>0</v>
      </c>
      <c r="CT28" s="247"/>
      <c r="CU28" s="247"/>
      <c r="CV28" s="247"/>
      <c r="CW28" s="247"/>
      <c r="CX28" s="247"/>
      <c r="CY28" s="252">
        <v>9</v>
      </c>
      <c r="CZ28" s="253"/>
      <c r="DA28" s="253"/>
      <c r="DB28" s="253">
        <f t="shared" si="82"/>
        <v>180750</v>
      </c>
      <c r="DC28" s="252">
        <v>36000</v>
      </c>
      <c r="DD28" s="252">
        <v>46650</v>
      </c>
      <c r="DE28" s="252">
        <v>49050</v>
      </c>
      <c r="DF28" s="252">
        <v>49050</v>
      </c>
      <c r="DG28" s="250">
        <f t="shared" si="83"/>
        <v>0</v>
      </c>
      <c r="DH28" s="247"/>
      <c r="DI28" s="247">
        <f t="shared" si="84"/>
        <v>1202774</v>
      </c>
      <c r="DJ28" s="247">
        <f t="shared" si="68"/>
        <v>82956</v>
      </c>
      <c r="DK28" s="247">
        <f t="shared" si="68"/>
        <v>95606</v>
      </c>
      <c r="DL28" s="247">
        <f t="shared" si="68"/>
        <v>512106</v>
      </c>
      <c r="DM28" s="247">
        <f t="shared" si="68"/>
        <v>512106</v>
      </c>
      <c r="DN28" s="247"/>
      <c r="DO28" s="247"/>
      <c r="DP28" s="247"/>
      <c r="DQ28" s="247"/>
      <c r="DR28" s="247"/>
      <c r="DS28" s="247"/>
      <c r="DT28" s="247"/>
      <c r="DU28" s="247">
        <v>0</v>
      </c>
      <c r="DV28" s="247">
        <v>0</v>
      </c>
      <c r="DW28" s="247">
        <v>0</v>
      </c>
      <c r="DX28" s="247">
        <v>0</v>
      </c>
      <c r="DY28" s="247">
        <v>0</v>
      </c>
      <c r="DZ28" s="247">
        <v>0</v>
      </c>
      <c r="EA28" s="247">
        <v>0</v>
      </c>
      <c r="EB28" s="247">
        <v>0</v>
      </c>
      <c r="EC28" s="250">
        <f t="shared" si="85"/>
        <v>0</v>
      </c>
      <c r="ED28" s="247"/>
      <c r="EE28" s="247"/>
      <c r="EF28" s="247"/>
      <c r="EG28" s="65">
        <v>1</v>
      </c>
      <c r="EH28" s="65"/>
      <c r="EI28" s="65"/>
      <c r="EJ28" s="247">
        <v>25000</v>
      </c>
      <c r="EK28" s="249">
        <v>0</v>
      </c>
      <c r="EL28" s="249">
        <v>0</v>
      </c>
      <c r="EM28" s="249">
        <v>25000</v>
      </c>
      <c r="EN28" s="249">
        <v>0</v>
      </c>
      <c r="EO28" s="250">
        <f t="shared" si="86"/>
        <v>0</v>
      </c>
      <c r="EP28" s="247"/>
      <c r="EQ28" s="247"/>
      <c r="ER28" s="247"/>
      <c r="ES28" s="65">
        <v>4</v>
      </c>
      <c r="ET28" s="65"/>
      <c r="EU28" s="65"/>
      <c r="EV28" s="247">
        <v>100000</v>
      </c>
      <c r="EW28" s="249">
        <v>0</v>
      </c>
      <c r="EX28" s="249">
        <v>100000</v>
      </c>
      <c r="EY28" s="249">
        <v>0</v>
      </c>
      <c r="EZ28" s="249">
        <v>0</v>
      </c>
      <c r="FA28" s="250">
        <f t="shared" si="87"/>
        <v>0</v>
      </c>
      <c r="FB28" s="247"/>
      <c r="FC28" s="247"/>
      <c r="FD28" s="247"/>
      <c r="FE28" s="65">
        <v>18</v>
      </c>
      <c r="FF28" s="65"/>
      <c r="FG28" s="65"/>
      <c r="FH28" s="247">
        <v>180000</v>
      </c>
      <c r="FI28" s="249">
        <v>0</v>
      </c>
      <c r="FJ28" s="249">
        <v>180000</v>
      </c>
      <c r="FK28" s="249">
        <v>0</v>
      </c>
      <c r="FL28" s="249">
        <v>0</v>
      </c>
      <c r="FM28" s="250">
        <f t="shared" si="88"/>
        <v>0</v>
      </c>
      <c r="FN28" s="247"/>
      <c r="FO28" s="247"/>
      <c r="FP28" s="247"/>
      <c r="FQ28" s="247"/>
      <c r="FR28" s="247"/>
      <c r="FS28" s="254">
        <v>49</v>
      </c>
      <c r="FT28" s="247"/>
      <c r="FU28" s="247"/>
      <c r="FV28" s="247">
        <v>490000</v>
      </c>
      <c r="FW28" s="249">
        <v>0</v>
      </c>
      <c r="FX28" s="247">
        <v>490000</v>
      </c>
      <c r="FY28" s="249">
        <v>0</v>
      </c>
      <c r="FZ28" s="249">
        <v>0</v>
      </c>
      <c r="GA28" s="250">
        <f t="shared" si="89"/>
        <v>0</v>
      </c>
      <c r="GB28" s="247"/>
      <c r="GC28" s="247">
        <f t="shared" si="90"/>
        <v>795000</v>
      </c>
      <c r="GD28" s="247">
        <f t="shared" si="69"/>
        <v>0</v>
      </c>
      <c r="GE28" s="247">
        <f t="shared" si="69"/>
        <v>770000</v>
      </c>
      <c r="GF28" s="247">
        <f t="shared" si="69"/>
        <v>25000</v>
      </c>
      <c r="GG28" s="247">
        <f t="shared" si="69"/>
        <v>0</v>
      </c>
      <c r="GH28" s="247"/>
      <c r="GI28" s="247"/>
      <c r="GJ28" s="247"/>
      <c r="GK28" s="247"/>
      <c r="GL28" s="247"/>
      <c r="GM28" s="247"/>
      <c r="GN28" s="247"/>
      <c r="GO28" s="247">
        <v>0</v>
      </c>
      <c r="GP28" s="247">
        <v>0</v>
      </c>
      <c r="GQ28" s="247">
        <v>0</v>
      </c>
      <c r="GR28" s="247">
        <v>0</v>
      </c>
      <c r="GS28" s="247">
        <v>0</v>
      </c>
      <c r="GT28" s="247">
        <v>0</v>
      </c>
      <c r="GU28" s="249">
        <v>0</v>
      </c>
      <c r="GV28" s="249">
        <v>0</v>
      </c>
      <c r="GW28" s="250">
        <f t="shared" si="91"/>
        <v>0</v>
      </c>
      <c r="GX28" s="247"/>
      <c r="GY28" s="247"/>
      <c r="GZ28" s="247"/>
      <c r="HA28" s="247"/>
      <c r="HB28" s="247"/>
      <c r="HC28" s="247"/>
      <c r="HD28" s="247">
        <v>0</v>
      </c>
      <c r="HE28" s="249">
        <v>0</v>
      </c>
      <c r="HF28" s="249">
        <v>0</v>
      </c>
      <c r="HG28" s="249">
        <v>0</v>
      </c>
      <c r="HH28" s="249">
        <v>0</v>
      </c>
      <c r="HI28" s="250">
        <f t="shared" si="92"/>
        <v>0</v>
      </c>
      <c r="HJ28" s="247"/>
      <c r="HK28" s="247"/>
      <c r="HL28" s="247"/>
      <c r="HM28" s="65">
        <v>1</v>
      </c>
      <c r="HN28" s="65"/>
      <c r="HO28" s="65"/>
      <c r="HP28" s="247">
        <v>50000</v>
      </c>
      <c r="HQ28" s="249">
        <v>0</v>
      </c>
      <c r="HR28" s="249">
        <v>0</v>
      </c>
      <c r="HS28" s="249">
        <v>50000</v>
      </c>
      <c r="HT28" s="249">
        <v>0</v>
      </c>
      <c r="HU28" s="250">
        <f t="shared" si="93"/>
        <v>0</v>
      </c>
      <c r="HV28" s="247"/>
      <c r="HW28" s="247"/>
      <c r="HX28" s="247"/>
      <c r="HY28" s="65">
        <v>4</v>
      </c>
      <c r="HZ28" s="65"/>
      <c r="IA28" s="65"/>
      <c r="IB28" s="247">
        <v>200000</v>
      </c>
      <c r="IC28" s="249">
        <v>0</v>
      </c>
      <c r="ID28" s="249">
        <v>200000</v>
      </c>
      <c r="IE28" s="249">
        <v>0</v>
      </c>
      <c r="IF28" s="249">
        <v>0</v>
      </c>
      <c r="IG28" s="250">
        <f t="shared" si="94"/>
        <v>0</v>
      </c>
      <c r="IH28" s="247"/>
      <c r="II28" s="247"/>
      <c r="IJ28" s="247"/>
      <c r="IK28" s="247">
        <v>0</v>
      </c>
      <c r="IL28" s="247">
        <v>0</v>
      </c>
      <c r="IM28" s="247">
        <v>0</v>
      </c>
      <c r="IN28" s="247">
        <v>0</v>
      </c>
      <c r="IO28" s="247">
        <v>0</v>
      </c>
      <c r="IP28" s="247">
        <v>0</v>
      </c>
      <c r="IQ28" s="247">
        <v>0</v>
      </c>
      <c r="IR28" s="247">
        <v>0</v>
      </c>
      <c r="IS28" s="250">
        <f t="shared" si="95"/>
        <v>0</v>
      </c>
      <c r="IT28" s="247"/>
      <c r="IU28" s="247">
        <f t="shared" si="96"/>
        <v>250000</v>
      </c>
      <c r="IV28" s="247">
        <f t="shared" si="70"/>
        <v>0</v>
      </c>
      <c r="IW28" s="247">
        <f t="shared" si="70"/>
        <v>200000</v>
      </c>
      <c r="IX28" s="247">
        <f t="shared" si="70"/>
        <v>50000</v>
      </c>
      <c r="IY28" s="247">
        <f t="shared" si="70"/>
        <v>0</v>
      </c>
      <c r="IZ28" s="247"/>
      <c r="JA28" s="247"/>
      <c r="JB28" s="247"/>
      <c r="JC28" s="247"/>
      <c r="JD28" s="247"/>
      <c r="JE28" s="247"/>
      <c r="JF28" s="247"/>
      <c r="JG28" s="250"/>
      <c r="JH28" s="250"/>
      <c r="JI28" s="250"/>
      <c r="JJ28" s="250"/>
      <c r="JK28" s="250"/>
      <c r="JL28" s="247"/>
      <c r="JM28" s="247"/>
      <c r="JN28" s="247"/>
      <c r="JO28" s="247"/>
      <c r="JP28" s="247"/>
      <c r="JQ28" s="247"/>
      <c r="JR28" s="247"/>
      <c r="JS28" s="250"/>
      <c r="JT28" s="250"/>
      <c r="JU28" s="250"/>
      <c r="JV28" s="250"/>
      <c r="JW28" s="250"/>
      <c r="JX28" s="247"/>
      <c r="JY28" s="247"/>
      <c r="JZ28" s="247"/>
      <c r="KA28" s="247"/>
      <c r="KB28" s="247"/>
      <c r="KC28" s="247"/>
      <c r="KD28" s="247"/>
      <c r="KE28" s="247"/>
      <c r="KF28" s="247">
        <v>0</v>
      </c>
      <c r="KG28" s="250">
        <v>0</v>
      </c>
      <c r="KH28" s="250">
        <v>0</v>
      </c>
      <c r="KI28" s="250">
        <v>0</v>
      </c>
      <c r="KJ28" s="250">
        <v>0</v>
      </c>
      <c r="KK28" s="250">
        <f t="shared" si="100"/>
        <v>0</v>
      </c>
      <c r="KL28" s="247"/>
      <c r="KM28" s="247"/>
      <c r="KN28" s="247"/>
      <c r="KO28" s="247"/>
      <c r="KP28" s="247"/>
      <c r="KQ28" s="247"/>
      <c r="KR28" s="247"/>
      <c r="KS28" s="247"/>
      <c r="KT28" s="247"/>
      <c r="KU28" s="247"/>
      <c r="KV28" s="247"/>
      <c r="KW28" s="247"/>
      <c r="KX28" s="247"/>
      <c r="KY28" s="247"/>
      <c r="KZ28" s="247"/>
      <c r="LA28" s="247"/>
      <c r="LB28" s="247"/>
      <c r="LC28" s="247"/>
      <c r="LD28" s="247"/>
      <c r="LE28" s="247"/>
      <c r="LF28" s="247"/>
      <c r="LG28" s="247"/>
      <c r="LH28" s="247"/>
      <c r="LI28" s="247"/>
      <c r="LJ28" s="247"/>
      <c r="LK28" s="247"/>
      <c r="LL28" s="247"/>
      <c r="LM28" s="247"/>
      <c r="LN28" s="247"/>
      <c r="LO28" s="247"/>
      <c r="LP28" s="247"/>
      <c r="LQ28" s="247"/>
      <c r="LR28" s="247"/>
      <c r="LS28" s="247"/>
      <c r="LT28" s="247"/>
      <c r="LU28" s="247"/>
      <c r="LV28" s="247"/>
      <c r="LW28" s="247"/>
      <c r="LX28" s="247"/>
      <c r="LY28" s="247"/>
      <c r="LZ28" s="247"/>
      <c r="MA28" s="247"/>
      <c r="MB28" s="247"/>
      <c r="MC28" s="247"/>
      <c r="MD28" s="247"/>
      <c r="ME28" s="247"/>
      <c r="MF28" s="247"/>
      <c r="MG28" s="247">
        <v>0</v>
      </c>
      <c r="MH28" s="247"/>
      <c r="MI28" s="247"/>
      <c r="MJ28" s="247">
        <v>0</v>
      </c>
      <c r="MK28" s="250">
        <v>0</v>
      </c>
      <c r="ML28" s="250">
        <v>0</v>
      </c>
      <c r="MM28" s="250">
        <v>0</v>
      </c>
      <c r="MN28" s="250">
        <v>0</v>
      </c>
      <c r="MO28" s="247"/>
      <c r="MP28" s="247"/>
      <c r="MQ28" s="247"/>
      <c r="MR28" s="247"/>
      <c r="MS28" s="247"/>
      <c r="MT28" s="247"/>
      <c r="MU28" s="247"/>
      <c r="MV28" s="247"/>
      <c r="MW28" s="247"/>
      <c r="MX28" s="247"/>
      <c r="MY28" s="247"/>
      <c r="MZ28" s="247"/>
      <c r="NA28" s="247"/>
      <c r="NB28" s="247"/>
      <c r="NC28" s="247"/>
      <c r="ND28" s="247"/>
      <c r="NE28" s="247"/>
      <c r="NF28" s="247"/>
      <c r="NG28" s="247"/>
      <c r="NH28" s="247"/>
      <c r="NI28" s="247">
        <v>0</v>
      </c>
      <c r="NJ28" s="247"/>
      <c r="NK28" s="247"/>
      <c r="NL28" s="247">
        <v>0</v>
      </c>
      <c r="NM28" s="249">
        <v>0</v>
      </c>
      <c r="NN28" s="249">
        <v>0</v>
      </c>
      <c r="NO28" s="249">
        <v>0</v>
      </c>
      <c r="NP28" s="249">
        <v>0</v>
      </c>
      <c r="NQ28" s="247"/>
      <c r="NR28" s="247"/>
      <c r="NS28" s="247"/>
      <c r="NT28" s="247"/>
      <c r="NU28" s="247"/>
      <c r="NV28" s="247"/>
      <c r="NW28" s="247"/>
      <c r="NX28" s="247"/>
      <c r="NY28" s="247"/>
      <c r="NZ28" s="247"/>
      <c r="OA28" s="247"/>
      <c r="OB28" s="247"/>
      <c r="OC28" s="247"/>
      <c r="OD28" s="247"/>
      <c r="OE28" s="247">
        <f t="shared" si="97"/>
        <v>0</v>
      </c>
      <c r="OF28" s="247">
        <f t="shared" si="71"/>
        <v>0</v>
      </c>
      <c r="OG28" s="247">
        <f t="shared" si="71"/>
        <v>0</v>
      </c>
      <c r="OH28" s="247">
        <f t="shared" si="71"/>
        <v>0</v>
      </c>
      <c r="OI28" s="247">
        <f t="shared" si="71"/>
        <v>0</v>
      </c>
      <c r="OJ28" s="247"/>
      <c r="OK28" s="247"/>
      <c r="OL28" s="247"/>
      <c r="OM28" s="247"/>
      <c r="ON28" s="247"/>
      <c r="OO28" s="247"/>
      <c r="OP28" s="247"/>
      <c r="OQ28" s="247"/>
      <c r="OR28" s="247"/>
      <c r="OS28" s="247"/>
      <c r="OT28" s="247"/>
      <c r="OU28" s="247"/>
      <c r="OV28" s="247"/>
      <c r="OW28" s="247"/>
      <c r="OX28" s="247"/>
      <c r="OY28" s="247"/>
      <c r="OZ28" s="247"/>
      <c r="PA28" s="247"/>
      <c r="PB28" s="247"/>
      <c r="PC28" s="247"/>
      <c r="PD28" s="247"/>
      <c r="PE28" s="247"/>
      <c r="PF28" s="247"/>
      <c r="PG28" s="247"/>
      <c r="PH28" s="247"/>
      <c r="PI28" s="247"/>
      <c r="PJ28" s="247"/>
      <c r="PK28" s="247"/>
      <c r="PL28" s="247"/>
      <c r="PM28" s="247"/>
      <c r="PN28" s="247"/>
      <c r="PO28" s="247"/>
      <c r="PP28" s="247"/>
      <c r="PQ28" s="247"/>
      <c r="PR28" s="247">
        <v>0</v>
      </c>
      <c r="PS28" s="249">
        <v>0</v>
      </c>
      <c r="PT28" s="249">
        <v>0</v>
      </c>
      <c r="PU28" s="249">
        <v>0</v>
      </c>
      <c r="PV28" s="249">
        <v>0</v>
      </c>
      <c r="PW28" s="247"/>
      <c r="PX28" s="247"/>
      <c r="PY28" s="247"/>
      <c r="PZ28" s="247"/>
      <c r="QA28" s="247"/>
      <c r="QB28" s="247"/>
      <c r="QC28" s="247"/>
      <c r="QD28" s="247"/>
      <c r="QE28" s="247"/>
      <c r="QF28" s="247">
        <v>0</v>
      </c>
      <c r="QG28" s="249">
        <v>0</v>
      </c>
      <c r="QH28" s="249">
        <v>0</v>
      </c>
      <c r="QI28" s="249">
        <v>0</v>
      </c>
      <c r="QJ28" s="249">
        <v>0</v>
      </c>
      <c r="QK28" s="247"/>
      <c r="QL28" s="247"/>
      <c r="QM28" s="247"/>
      <c r="QN28" s="247"/>
      <c r="QO28" s="247"/>
      <c r="QP28" s="247"/>
      <c r="QQ28" s="247"/>
      <c r="QR28" s="247"/>
      <c r="QS28" s="247"/>
      <c r="QT28" s="247">
        <v>5000</v>
      </c>
      <c r="QU28" s="249">
        <v>0</v>
      </c>
      <c r="QV28" s="249">
        <v>0</v>
      </c>
      <c r="QW28" s="247">
        <v>5000</v>
      </c>
      <c r="QX28" s="249">
        <v>0</v>
      </c>
      <c r="QY28" s="247"/>
      <c r="QZ28" s="247"/>
      <c r="RA28" s="124"/>
      <c r="RB28" s="18"/>
      <c r="RC28" s="5"/>
      <c r="RD28" s="5"/>
      <c r="RE28" s="18"/>
      <c r="RF28" s="18"/>
      <c r="RG28" s="18"/>
      <c r="RH28" s="129">
        <v>0</v>
      </c>
      <c r="RI28" s="130">
        <v>0</v>
      </c>
      <c r="RJ28" s="130">
        <v>0</v>
      </c>
      <c r="RK28" s="130">
        <v>0</v>
      </c>
      <c r="RL28" s="130">
        <v>0</v>
      </c>
      <c r="RM28" s="18"/>
      <c r="RO28" s="18"/>
      <c r="RP28" s="31"/>
      <c r="RQ28" s="18"/>
      <c r="RR28" s="18"/>
      <c r="RS28" s="18"/>
      <c r="RT28" s="18"/>
      <c r="RU28" s="18"/>
      <c r="RV28" s="18"/>
      <c r="RW28" s="18"/>
      <c r="RX28" s="18"/>
      <c r="RY28" s="18"/>
      <c r="RZ28" s="18"/>
      <c r="SA28" s="18"/>
      <c r="SB28" s="18"/>
      <c r="SC28" s="18"/>
      <c r="SD28" s="18"/>
      <c r="SE28" s="18"/>
      <c r="SF28" s="18"/>
      <c r="SG28" s="18"/>
      <c r="SH28" s="18"/>
      <c r="SI28" s="18"/>
      <c r="SJ28" s="18"/>
      <c r="SK28" s="18"/>
      <c r="SL28" s="18"/>
      <c r="SM28" s="18"/>
      <c r="SN28" s="18"/>
      <c r="SO28" s="18"/>
      <c r="SP28" s="18"/>
      <c r="SQ28" s="18"/>
      <c r="SR28" s="18"/>
      <c r="SS28" s="18"/>
      <c r="ST28" s="18"/>
      <c r="SU28" s="18"/>
      <c r="SV28" s="18"/>
      <c r="SW28" s="18"/>
      <c r="SX28" s="18"/>
      <c r="SY28" s="18"/>
      <c r="SZ28" s="18"/>
      <c r="TA28" s="18"/>
      <c r="TB28" s="18"/>
      <c r="TC28" s="18"/>
      <c r="TD28" s="18"/>
      <c r="TE28" s="18"/>
      <c r="TF28" s="18"/>
      <c r="TG28" s="18"/>
      <c r="TH28" s="18"/>
      <c r="TI28" s="18"/>
      <c r="TJ28" s="18"/>
      <c r="TK28" s="18"/>
      <c r="TL28" s="18"/>
      <c r="TM28" s="18"/>
      <c r="TN28" s="18"/>
      <c r="TO28" s="18"/>
      <c r="TP28" s="18"/>
      <c r="TQ28" s="18"/>
      <c r="TR28" s="18"/>
      <c r="TS28" s="18"/>
      <c r="TT28" s="18"/>
      <c r="TU28" s="18"/>
      <c r="TV28" s="18"/>
      <c r="TW28" s="18"/>
      <c r="TX28" s="18"/>
      <c r="TY28" s="18"/>
      <c r="TZ28" s="18"/>
      <c r="UA28" s="18"/>
      <c r="UB28" s="18"/>
      <c r="UC28" s="124"/>
      <c r="UD28" s="18"/>
      <c r="UE28" s="18"/>
      <c r="UF28" s="18"/>
      <c r="UG28" s="18"/>
      <c r="UI28" s="18"/>
      <c r="UJ28" s="18"/>
      <c r="UK28" s="18"/>
      <c r="UL28" s="18"/>
      <c r="UM28" s="18"/>
      <c r="UN28" s="129">
        <v>0</v>
      </c>
      <c r="UO28" s="130">
        <v>0</v>
      </c>
      <c r="UP28" s="130">
        <v>0</v>
      </c>
      <c r="UQ28" s="130">
        <v>0</v>
      </c>
      <c r="UR28" s="130">
        <v>0</v>
      </c>
      <c r="US28" s="18"/>
      <c r="UU28" s="182">
        <f t="shared" si="98"/>
        <v>5000</v>
      </c>
      <c r="UV28" s="182">
        <f t="shared" si="72"/>
        <v>0</v>
      </c>
      <c r="UW28" s="182">
        <f t="shared" si="72"/>
        <v>0</v>
      </c>
      <c r="UX28" s="182">
        <f t="shared" si="72"/>
        <v>5000</v>
      </c>
      <c r="UY28" s="182">
        <f t="shared" si="72"/>
        <v>0</v>
      </c>
      <c r="VA28" s="185">
        <f t="shared" si="99"/>
        <v>2252774</v>
      </c>
      <c r="VB28" s="185">
        <f t="shared" si="73"/>
        <v>82956</v>
      </c>
      <c r="VC28" s="185">
        <f t="shared" si="73"/>
        <v>1065606</v>
      </c>
      <c r="VD28" s="185">
        <f t="shared" si="73"/>
        <v>592106</v>
      </c>
      <c r="VE28" s="185">
        <f t="shared" si="73"/>
        <v>512106</v>
      </c>
      <c r="VG28" s="257">
        <f t="shared" si="66"/>
        <v>2252774</v>
      </c>
      <c r="VH28" s="257">
        <f t="shared" si="67"/>
        <v>0</v>
      </c>
    </row>
    <row r="29" spans="1:580">
      <c r="A29" s="255">
        <v>16</v>
      </c>
      <c r="B29" s="256" t="s">
        <v>399</v>
      </c>
      <c r="C29" s="247"/>
      <c r="D29" s="247"/>
      <c r="E29" s="102">
        <v>275</v>
      </c>
      <c r="F29" s="247"/>
      <c r="G29" s="247"/>
      <c r="H29" s="247">
        <f t="shared" si="74"/>
        <v>1248300</v>
      </c>
      <c r="I29" s="249">
        <v>0</v>
      </c>
      <c r="J29" s="249">
        <v>0</v>
      </c>
      <c r="K29" s="102">
        <v>624150</v>
      </c>
      <c r="L29" s="102">
        <v>624150</v>
      </c>
      <c r="M29" s="250">
        <f t="shared" si="75"/>
        <v>0</v>
      </c>
      <c r="N29" s="247"/>
      <c r="O29" s="247"/>
      <c r="P29" s="247"/>
      <c r="Q29" s="247"/>
      <c r="R29" s="247"/>
      <c r="S29" s="247">
        <v>0</v>
      </c>
      <c r="T29" s="247">
        <v>0</v>
      </c>
      <c r="U29" s="247">
        <v>0</v>
      </c>
      <c r="V29" s="247">
        <v>0</v>
      </c>
      <c r="W29" s="249">
        <v>0</v>
      </c>
      <c r="X29" s="249">
        <v>0</v>
      </c>
      <c r="Y29" s="249">
        <v>0</v>
      </c>
      <c r="Z29" s="249">
        <v>0</v>
      </c>
      <c r="AA29" s="250">
        <f t="shared" si="76"/>
        <v>0</v>
      </c>
      <c r="AB29" s="247"/>
      <c r="AC29" s="247"/>
      <c r="AD29" s="247"/>
      <c r="AE29" s="247"/>
      <c r="AF29" s="247"/>
      <c r="AG29" s="102">
        <v>275</v>
      </c>
      <c r="AH29" s="247"/>
      <c r="AI29" s="247"/>
      <c r="AJ29" s="251">
        <f t="shared" si="77"/>
        <v>283800</v>
      </c>
      <c r="AK29" s="102">
        <v>70950</v>
      </c>
      <c r="AL29" s="102">
        <v>70950</v>
      </c>
      <c r="AM29" s="102">
        <v>70950</v>
      </c>
      <c r="AN29" s="102">
        <v>70950</v>
      </c>
      <c r="AO29" s="250">
        <f t="shared" si="78"/>
        <v>0</v>
      </c>
      <c r="AP29" s="247"/>
      <c r="AQ29" s="247"/>
      <c r="AR29" s="247"/>
      <c r="AS29" s="247"/>
      <c r="AT29" s="247"/>
      <c r="AU29" s="247"/>
      <c r="AV29" s="247"/>
      <c r="AW29" s="247"/>
      <c r="AX29" s="247">
        <v>0</v>
      </c>
      <c r="AY29" s="250">
        <v>0</v>
      </c>
      <c r="AZ29" s="250">
        <v>0</v>
      </c>
      <c r="BA29" s="250">
        <v>0</v>
      </c>
      <c r="BB29" s="250">
        <v>0</v>
      </c>
      <c r="BC29" s="250">
        <f t="shared" si="79"/>
        <v>0</v>
      </c>
      <c r="BD29" s="247"/>
      <c r="BE29" s="247"/>
      <c r="BF29" s="247"/>
      <c r="BG29" s="247"/>
      <c r="BH29" s="247"/>
      <c r="BI29" s="65"/>
      <c r="BJ29" s="247"/>
      <c r="BK29" s="247"/>
      <c r="BL29" s="102">
        <v>2000</v>
      </c>
      <c r="BM29" s="249">
        <v>0</v>
      </c>
      <c r="BN29" s="102">
        <v>2000</v>
      </c>
      <c r="BO29" s="249">
        <v>0</v>
      </c>
      <c r="BP29" s="249">
        <v>0</v>
      </c>
      <c r="BQ29" s="250">
        <f t="shared" si="80"/>
        <v>0</v>
      </c>
      <c r="BR29" s="247"/>
      <c r="BS29" s="247"/>
      <c r="BT29" s="247"/>
      <c r="BU29" s="247"/>
      <c r="BV29" s="247"/>
      <c r="BW29" s="247"/>
      <c r="BX29" s="247"/>
      <c r="BY29" s="247"/>
      <c r="BZ29" s="247">
        <v>0</v>
      </c>
      <c r="CA29" s="247">
        <v>0</v>
      </c>
      <c r="CB29" s="247">
        <v>0</v>
      </c>
      <c r="CC29" s="247">
        <v>0</v>
      </c>
      <c r="CD29" s="247">
        <v>0</v>
      </c>
      <c r="CE29" s="247">
        <v>0</v>
      </c>
      <c r="CF29" s="247">
        <v>0</v>
      </c>
      <c r="CG29" s="247">
        <v>0</v>
      </c>
      <c r="CH29" s="247">
        <v>0</v>
      </c>
      <c r="CI29" s="247">
        <v>0</v>
      </c>
      <c r="CJ29" s="247">
        <v>0</v>
      </c>
      <c r="CK29" s="247">
        <v>0</v>
      </c>
      <c r="CL29" s="247">
        <v>0</v>
      </c>
      <c r="CM29" s="247">
        <v>0</v>
      </c>
      <c r="CN29" s="247">
        <v>0</v>
      </c>
      <c r="CO29" s="247">
        <v>0</v>
      </c>
      <c r="CP29" s="247">
        <v>0</v>
      </c>
      <c r="CQ29" s="247">
        <v>0</v>
      </c>
      <c r="CR29" s="247">
        <v>0</v>
      </c>
      <c r="CS29" s="250">
        <f t="shared" si="81"/>
        <v>0</v>
      </c>
      <c r="CT29" s="247"/>
      <c r="CU29" s="247"/>
      <c r="CV29" s="247"/>
      <c r="CW29" s="247"/>
      <c r="CX29" s="247"/>
      <c r="CY29" s="252">
        <v>13</v>
      </c>
      <c r="CZ29" s="253"/>
      <c r="DA29" s="253"/>
      <c r="DB29" s="253">
        <f t="shared" si="82"/>
        <v>193350</v>
      </c>
      <c r="DC29" s="252">
        <v>36000</v>
      </c>
      <c r="DD29" s="252">
        <v>50850</v>
      </c>
      <c r="DE29" s="252">
        <v>53250</v>
      </c>
      <c r="DF29" s="252">
        <v>53250</v>
      </c>
      <c r="DG29" s="250">
        <f t="shared" si="83"/>
        <v>0</v>
      </c>
      <c r="DH29" s="247"/>
      <c r="DI29" s="247">
        <f t="shared" si="84"/>
        <v>1727450</v>
      </c>
      <c r="DJ29" s="247">
        <f t="shared" si="68"/>
        <v>106950</v>
      </c>
      <c r="DK29" s="247">
        <f t="shared" si="68"/>
        <v>123800</v>
      </c>
      <c r="DL29" s="247">
        <f t="shared" si="68"/>
        <v>748350</v>
      </c>
      <c r="DM29" s="247">
        <f t="shared" si="68"/>
        <v>748350</v>
      </c>
      <c r="DN29" s="247"/>
      <c r="DO29" s="247"/>
      <c r="DP29" s="247"/>
      <c r="DQ29" s="247"/>
      <c r="DR29" s="247"/>
      <c r="DS29" s="247"/>
      <c r="DT29" s="247"/>
      <c r="DU29" s="247">
        <v>0</v>
      </c>
      <c r="DV29" s="247">
        <v>0</v>
      </c>
      <c r="DW29" s="247">
        <v>0</v>
      </c>
      <c r="DX29" s="247">
        <v>0</v>
      </c>
      <c r="DY29" s="247">
        <v>0</v>
      </c>
      <c r="DZ29" s="247">
        <v>0</v>
      </c>
      <c r="EA29" s="247">
        <v>0</v>
      </c>
      <c r="EB29" s="247">
        <v>0</v>
      </c>
      <c r="EC29" s="250">
        <f t="shared" si="85"/>
        <v>0</v>
      </c>
      <c r="ED29" s="247"/>
      <c r="EE29" s="247"/>
      <c r="EF29" s="247"/>
      <c r="EG29" s="65">
        <v>1</v>
      </c>
      <c r="EH29" s="65"/>
      <c r="EI29" s="65"/>
      <c r="EJ29" s="247">
        <v>25000</v>
      </c>
      <c r="EK29" s="249">
        <v>0</v>
      </c>
      <c r="EL29" s="249">
        <v>0</v>
      </c>
      <c r="EM29" s="249">
        <v>25000</v>
      </c>
      <c r="EN29" s="249">
        <v>0</v>
      </c>
      <c r="EO29" s="250">
        <f t="shared" si="86"/>
        <v>0</v>
      </c>
      <c r="EP29" s="247"/>
      <c r="EQ29" s="247"/>
      <c r="ER29" s="247"/>
      <c r="ES29" s="65">
        <v>2</v>
      </c>
      <c r="ET29" s="65"/>
      <c r="EU29" s="65"/>
      <c r="EV29" s="247">
        <v>50000</v>
      </c>
      <c r="EW29" s="249">
        <v>0</v>
      </c>
      <c r="EX29" s="249">
        <v>50000</v>
      </c>
      <c r="EY29" s="249">
        <v>0</v>
      </c>
      <c r="EZ29" s="249">
        <v>0</v>
      </c>
      <c r="FA29" s="250">
        <f t="shared" si="87"/>
        <v>0</v>
      </c>
      <c r="FB29" s="247"/>
      <c r="FC29" s="247"/>
      <c r="FD29" s="247"/>
      <c r="FE29" s="65">
        <v>18</v>
      </c>
      <c r="FF29" s="65"/>
      <c r="FG29" s="65"/>
      <c r="FH29" s="247">
        <v>180000</v>
      </c>
      <c r="FI29" s="249">
        <v>0</v>
      </c>
      <c r="FJ29" s="249">
        <v>180000</v>
      </c>
      <c r="FK29" s="249">
        <v>0</v>
      </c>
      <c r="FL29" s="249">
        <v>0</v>
      </c>
      <c r="FM29" s="250">
        <f t="shared" si="88"/>
        <v>0</v>
      </c>
      <c r="FN29" s="247"/>
      <c r="FO29" s="247"/>
      <c r="FP29" s="247"/>
      <c r="FQ29" s="247"/>
      <c r="FR29" s="247"/>
      <c r="FS29" s="254">
        <v>93</v>
      </c>
      <c r="FT29" s="247"/>
      <c r="FU29" s="247"/>
      <c r="FV29" s="247">
        <v>930000</v>
      </c>
      <c r="FW29" s="249">
        <v>0</v>
      </c>
      <c r="FX29" s="247">
        <v>930000</v>
      </c>
      <c r="FY29" s="249">
        <v>0</v>
      </c>
      <c r="FZ29" s="249">
        <v>0</v>
      </c>
      <c r="GA29" s="250">
        <f t="shared" si="89"/>
        <v>0</v>
      </c>
      <c r="GB29" s="247"/>
      <c r="GC29" s="247">
        <f t="shared" si="90"/>
        <v>1185000</v>
      </c>
      <c r="GD29" s="247">
        <f t="shared" si="69"/>
        <v>0</v>
      </c>
      <c r="GE29" s="247">
        <f t="shared" si="69"/>
        <v>1160000</v>
      </c>
      <c r="GF29" s="247">
        <f t="shared" si="69"/>
        <v>25000</v>
      </c>
      <c r="GG29" s="247">
        <f t="shared" si="69"/>
        <v>0</v>
      </c>
      <c r="GH29" s="247"/>
      <c r="GI29" s="247"/>
      <c r="GJ29" s="247"/>
      <c r="GK29" s="247"/>
      <c r="GL29" s="247"/>
      <c r="GM29" s="247"/>
      <c r="GN29" s="247"/>
      <c r="GO29" s="247">
        <v>0</v>
      </c>
      <c r="GP29" s="247">
        <v>0</v>
      </c>
      <c r="GQ29" s="247">
        <v>0</v>
      </c>
      <c r="GR29" s="247">
        <v>0</v>
      </c>
      <c r="GS29" s="247">
        <v>0</v>
      </c>
      <c r="GT29" s="247">
        <v>0</v>
      </c>
      <c r="GU29" s="249">
        <v>0</v>
      </c>
      <c r="GV29" s="249">
        <v>0</v>
      </c>
      <c r="GW29" s="250">
        <f t="shared" si="91"/>
        <v>0</v>
      </c>
      <c r="GX29" s="247"/>
      <c r="GY29" s="247"/>
      <c r="GZ29" s="247"/>
      <c r="HA29" s="247"/>
      <c r="HB29" s="247"/>
      <c r="HC29" s="247"/>
      <c r="HD29" s="247">
        <v>0</v>
      </c>
      <c r="HE29" s="249">
        <v>0</v>
      </c>
      <c r="HF29" s="249">
        <v>0</v>
      </c>
      <c r="HG29" s="249">
        <v>0</v>
      </c>
      <c r="HH29" s="249">
        <v>0</v>
      </c>
      <c r="HI29" s="250">
        <f t="shared" si="92"/>
        <v>0</v>
      </c>
      <c r="HJ29" s="247"/>
      <c r="HK29" s="247"/>
      <c r="HL29" s="247"/>
      <c r="HM29" s="65">
        <v>1</v>
      </c>
      <c r="HN29" s="65"/>
      <c r="HO29" s="65"/>
      <c r="HP29" s="247">
        <v>50000</v>
      </c>
      <c r="HQ29" s="249">
        <v>0</v>
      </c>
      <c r="HR29" s="249">
        <v>0</v>
      </c>
      <c r="HS29" s="249">
        <v>50000</v>
      </c>
      <c r="HT29" s="249">
        <v>0</v>
      </c>
      <c r="HU29" s="250">
        <f t="shared" si="93"/>
        <v>0</v>
      </c>
      <c r="HV29" s="247"/>
      <c r="HW29" s="247"/>
      <c r="HX29" s="247"/>
      <c r="HY29" s="65">
        <v>2</v>
      </c>
      <c r="HZ29" s="65"/>
      <c r="IA29" s="65"/>
      <c r="IB29" s="247">
        <v>100000</v>
      </c>
      <c r="IC29" s="249">
        <v>0</v>
      </c>
      <c r="ID29" s="249">
        <v>100000</v>
      </c>
      <c r="IE29" s="249">
        <v>0</v>
      </c>
      <c r="IF29" s="249">
        <v>0</v>
      </c>
      <c r="IG29" s="250">
        <f t="shared" si="94"/>
        <v>0</v>
      </c>
      <c r="IH29" s="247"/>
      <c r="II29" s="247"/>
      <c r="IJ29" s="247"/>
      <c r="IK29" s="247">
        <v>0</v>
      </c>
      <c r="IL29" s="247">
        <v>0</v>
      </c>
      <c r="IM29" s="247">
        <v>0</v>
      </c>
      <c r="IN29" s="247">
        <v>0</v>
      </c>
      <c r="IO29" s="247">
        <v>0</v>
      </c>
      <c r="IP29" s="247">
        <v>0</v>
      </c>
      <c r="IQ29" s="247">
        <v>0</v>
      </c>
      <c r="IR29" s="247">
        <v>0</v>
      </c>
      <c r="IS29" s="250">
        <f t="shared" si="95"/>
        <v>0</v>
      </c>
      <c r="IT29" s="247"/>
      <c r="IU29" s="247">
        <f t="shared" si="96"/>
        <v>150000</v>
      </c>
      <c r="IV29" s="247">
        <f t="shared" si="70"/>
        <v>0</v>
      </c>
      <c r="IW29" s="247">
        <f t="shared" si="70"/>
        <v>100000</v>
      </c>
      <c r="IX29" s="247">
        <f t="shared" si="70"/>
        <v>50000</v>
      </c>
      <c r="IY29" s="247">
        <f t="shared" si="70"/>
        <v>0</v>
      </c>
      <c r="IZ29" s="247"/>
      <c r="JA29" s="247"/>
      <c r="JB29" s="247"/>
      <c r="JC29" s="247"/>
      <c r="JD29" s="247"/>
      <c r="JE29" s="247"/>
      <c r="JF29" s="247"/>
      <c r="JG29" s="250"/>
      <c r="JH29" s="250"/>
      <c r="JI29" s="250"/>
      <c r="JJ29" s="250"/>
      <c r="JK29" s="250"/>
      <c r="JL29" s="247"/>
      <c r="JM29" s="247"/>
      <c r="JN29" s="247"/>
      <c r="JO29" s="247"/>
      <c r="JP29" s="247"/>
      <c r="JQ29" s="247"/>
      <c r="JR29" s="247"/>
      <c r="JS29" s="250"/>
      <c r="JT29" s="250"/>
      <c r="JU29" s="250"/>
      <c r="JV29" s="250"/>
      <c r="JW29" s="250"/>
      <c r="JX29" s="247"/>
      <c r="JY29" s="247"/>
      <c r="JZ29" s="247"/>
      <c r="KA29" s="247"/>
      <c r="KB29" s="247"/>
      <c r="KC29" s="247"/>
      <c r="KD29" s="247"/>
      <c r="KE29" s="247"/>
      <c r="KF29" s="247">
        <v>0</v>
      </c>
      <c r="KG29" s="250">
        <v>0</v>
      </c>
      <c r="KH29" s="250">
        <v>0</v>
      </c>
      <c r="KI29" s="250">
        <v>0</v>
      </c>
      <c r="KJ29" s="250">
        <v>0</v>
      </c>
      <c r="KK29" s="250">
        <f t="shared" si="100"/>
        <v>0</v>
      </c>
      <c r="KL29" s="247"/>
      <c r="KM29" s="247"/>
      <c r="KN29" s="247"/>
      <c r="KO29" s="247"/>
      <c r="KP29" s="247"/>
      <c r="KQ29" s="247"/>
      <c r="KR29" s="247"/>
      <c r="KS29" s="247"/>
      <c r="KT29" s="247"/>
      <c r="KU29" s="247"/>
      <c r="KV29" s="247"/>
      <c r="KW29" s="247"/>
      <c r="KX29" s="247"/>
      <c r="KY29" s="247"/>
      <c r="KZ29" s="247"/>
      <c r="LA29" s="247"/>
      <c r="LB29" s="247"/>
      <c r="LC29" s="247"/>
      <c r="LD29" s="247"/>
      <c r="LE29" s="247"/>
      <c r="LF29" s="247"/>
      <c r="LG29" s="247"/>
      <c r="LH29" s="247"/>
      <c r="LI29" s="247"/>
      <c r="LJ29" s="247"/>
      <c r="LK29" s="247"/>
      <c r="LL29" s="247"/>
      <c r="LM29" s="247"/>
      <c r="LN29" s="247"/>
      <c r="LO29" s="247"/>
      <c r="LP29" s="247"/>
      <c r="LQ29" s="247"/>
      <c r="LR29" s="247"/>
      <c r="LS29" s="247"/>
      <c r="LT29" s="247"/>
      <c r="LU29" s="247"/>
      <c r="LV29" s="247"/>
      <c r="LW29" s="247"/>
      <c r="LX29" s="247"/>
      <c r="LY29" s="247"/>
      <c r="LZ29" s="247"/>
      <c r="MA29" s="247"/>
      <c r="MB29" s="247"/>
      <c r="MC29" s="247"/>
      <c r="MD29" s="247"/>
      <c r="ME29" s="247"/>
      <c r="MF29" s="247"/>
      <c r="MG29" s="247">
        <v>0</v>
      </c>
      <c r="MH29" s="247"/>
      <c r="MI29" s="247"/>
      <c r="MJ29" s="247">
        <v>0</v>
      </c>
      <c r="MK29" s="250">
        <v>0</v>
      </c>
      <c r="ML29" s="250">
        <v>0</v>
      </c>
      <c r="MM29" s="250">
        <v>0</v>
      </c>
      <c r="MN29" s="250">
        <v>0</v>
      </c>
      <c r="MO29" s="247"/>
      <c r="MP29" s="247"/>
      <c r="MQ29" s="247"/>
      <c r="MR29" s="247"/>
      <c r="MS29" s="247"/>
      <c r="MT29" s="247"/>
      <c r="MU29" s="247"/>
      <c r="MV29" s="247"/>
      <c r="MW29" s="247"/>
      <c r="MX29" s="247"/>
      <c r="MY29" s="247"/>
      <c r="MZ29" s="247"/>
      <c r="NA29" s="247"/>
      <c r="NB29" s="247"/>
      <c r="NC29" s="247"/>
      <c r="ND29" s="247"/>
      <c r="NE29" s="247"/>
      <c r="NF29" s="247"/>
      <c r="NG29" s="247"/>
      <c r="NH29" s="247"/>
      <c r="NI29" s="247">
        <v>0</v>
      </c>
      <c r="NJ29" s="247"/>
      <c r="NK29" s="247"/>
      <c r="NL29" s="247">
        <v>0</v>
      </c>
      <c r="NM29" s="249">
        <v>0</v>
      </c>
      <c r="NN29" s="249">
        <v>0</v>
      </c>
      <c r="NO29" s="249">
        <v>0</v>
      </c>
      <c r="NP29" s="249">
        <v>0</v>
      </c>
      <c r="NQ29" s="247"/>
      <c r="NR29" s="247"/>
      <c r="NS29" s="247"/>
      <c r="NT29" s="247"/>
      <c r="NU29" s="247"/>
      <c r="NV29" s="247"/>
      <c r="NW29" s="247"/>
      <c r="NX29" s="247"/>
      <c r="NY29" s="247"/>
      <c r="NZ29" s="247"/>
      <c r="OA29" s="247"/>
      <c r="OB29" s="247"/>
      <c r="OC29" s="247"/>
      <c r="OD29" s="247"/>
      <c r="OE29" s="247">
        <f t="shared" si="97"/>
        <v>0</v>
      </c>
      <c r="OF29" s="247">
        <f t="shared" si="71"/>
        <v>0</v>
      </c>
      <c r="OG29" s="247">
        <f t="shared" si="71"/>
        <v>0</v>
      </c>
      <c r="OH29" s="247">
        <f t="shared" si="71"/>
        <v>0</v>
      </c>
      <c r="OI29" s="247">
        <f t="shared" si="71"/>
        <v>0</v>
      </c>
      <c r="OJ29" s="247"/>
      <c r="OK29" s="247"/>
      <c r="OL29" s="247"/>
      <c r="OM29" s="247"/>
      <c r="ON29" s="247"/>
      <c r="OO29" s="247"/>
      <c r="OP29" s="247"/>
      <c r="OQ29" s="247"/>
      <c r="OR29" s="247"/>
      <c r="OS29" s="247"/>
      <c r="OT29" s="247"/>
      <c r="OU29" s="247"/>
      <c r="OV29" s="247"/>
      <c r="OW29" s="247"/>
      <c r="OX29" s="247"/>
      <c r="OY29" s="247"/>
      <c r="OZ29" s="247"/>
      <c r="PA29" s="247"/>
      <c r="PB29" s="247"/>
      <c r="PC29" s="247"/>
      <c r="PD29" s="247"/>
      <c r="PE29" s="247"/>
      <c r="PF29" s="247"/>
      <c r="PG29" s="247"/>
      <c r="PH29" s="247"/>
      <c r="PI29" s="247"/>
      <c r="PJ29" s="247"/>
      <c r="PK29" s="247"/>
      <c r="PL29" s="247"/>
      <c r="PM29" s="247"/>
      <c r="PN29" s="247"/>
      <c r="PO29" s="247"/>
      <c r="PP29" s="247"/>
      <c r="PQ29" s="247"/>
      <c r="PR29" s="247">
        <v>0</v>
      </c>
      <c r="PS29" s="249">
        <v>0</v>
      </c>
      <c r="PT29" s="249">
        <v>0</v>
      </c>
      <c r="PU29" s="249">
        <v>0</v>
      </c>
      <c r="PV29" s="249">
        <v>0</v>
      </c>
      <c r="PW29" s="247"/>
      <c r="PX29" s="247"/>
      <c r="PY29" s="247"/>
      <c r="PZ29" s="247"/>
      <c r="QA29" s="247"/>
      <c r="QB29" s="247"/>
      <c r="QC29" s="247"/>
      <c r="QD29" s="247"/>
      <c r="QE29" s="247"/>
      <c r="QF29" s="247">
        <v>0</v>
      </c>
      <c r="QG29" s="249">
        <v>0</v>
      </c>
      <c r="QH29" s="249">
        <v>0</v>
      </c>
      <c r="QI29" s="249">
        <v>0</v>
      </c>
      <c r="QJ29" s="249">
        <v>0</v>
      </c>
      <c r="QK29" s="247"/>
      <c r="QL29" s="247"/>
      <c r="QM29" s="247"/>
      <c r="QN29" s="247"/>
      <c r="QO29" s="247"/>
      <c r="QP29" s="247"/>
      <c r="QQ29" s="247"/>
      <c r="QR29" s="247"/>
      <c r="QS29" s="247"/>
      <c r="QT29" s="247">
        <v>5000</v>
      </c>
      <c r="QU29" s="249">
        <v>0</v>
      </c>
      <c r="QV29" s="249">
        <v>0</v>
      </c>
      <c r="QW29" s="247">
        <v>5000</v>
      </c>
      <c r="QX29" s="249">
        <v>0</v>
      </c>
      <c r="QY29" s="247"/>
      <c r="QZ29" s="247"/>
      <c r="RA29" s="124"/>
      <c r="RB29" s="18"/>
      <c r="RC29" s="5"/>
      <c r="RD29" s="5"/>
      <c r="RE29" s="18"/>
      <c r="RF29" s="18"/>
      <c r="RG29" s="18"/>
      <c r="RH29" s="129">
        <v>0</v>
      </c>
      <c r="RI29" s="130">
        <v>0</v>
      </c>
      <c r="RJ29" s="130">
        <v>0</v>
      </c>
      <c r="RK29" s="130">
        <v>0</v>
      </c>
      <c r="RL29" s="130">
        <v>0</v>
      </c>
      <c r="RM29" s="18"/>
      <c r="RO29" s="18"/>
      <c r="RP29" s="31"/>
      <c r="RQ29" s="18"/>
      <c r="RR29" s="18"/>
      <c r="RS29" s="18"/>
      <c r="RT29" s="18"/>
      <c r="RU29" s="18"/>
      <c r="RV29" s="18"/>
      <c r="RW29" s="18"/>
      <c r="RX29" s="18"/>
      <c r="RY29" s="18"/>
      <c r="RZ29" s="18"/>
      <c r="SA29" s="18"/>
      <c r="SB29" s="18"/>
      <c r="SC29" s="18"/>
      <c r="SD29" s="18"/>
      <c r="SE29" s="18"/>
      <c r="SF29" s="18"/>
      <c r="SG29" s="18"/>
      <c r="SH29" s="18"/>
      <c r="SI29" s="18"/>
      <c r="SJ29" s="18"/>
      <c r="SK29" s="18"/>
      <c r="SL29" s="18"/>
      <c r="SM29" s="18"/>
      <c r="SN29" s="18"/>
      <c r="SO29" s="18"/>
      <c r="SP29" s="18"/>
      <c r="SQ29" s="18"/>
      <c r="SR29" s="18"/>
      <c r="SS29" s="18"/>
      <c r="ST29" s="18"/>
      <c r="SU29" s="18"/>
      <c r="SV29" s="18"/>
      <c r="SW29" s="18"/>
      <c r="SX29" s="18"/>
      <c r="SY29" s="18"/>
      <c r="SZ29" s="18"/>
      <c r="TA29" s="18"/>
      <c r="TB29" s="18"/>
      <c r="TC29" s="18"/>
      <c r="TD29" s="18"/>
      <c r="TE29" s="18"/>
      <c r="TF29" s="18"/>
      <c r="TG29" s="18"/>
      <c r="TH29" s="18"/>
      <c r="TI29" s="18"/>
      <c r="TJ29" s="18"/>
      <c r="TK29" s="18"/>
      <c r="TL29" s="18"/>
      <c r="TM29" s="18"/>
      <c r="TN29" s="18"/>
      <c r="TO29" s="18"/>
      <c r="TP29" s="18"/>
      <c r="TQ29" s="18"/>
      <c r="TR29" s="18"/>
      <c r="TS29" s="18"/>
      <c r="TT29" s="18"/>
      <c r="TU29" s="18"/>
      <c r="TV29" s="18"/>
      <c r="TW29" s="18"/>
      <c r="TX29" s="18"/>
      <c r="TY29" s="18"/>
      <c r="TZ29" s="18"/>
      <c r="UA29" s="18"/>
      <c r="UB29" s="18"/>
      <c r="UC29" s="124"/>
      <c r="UD29" s="18"/>
      <c r="UE29" s="18"/>
      <c r="UF29" s="18"/>
      <c r="UG29" s="18"/>
      <c r="UI29" s="18"/>
      <c r="UJ29" s="18"/>
      <c r="UK29" s="18"/>
      <c r="UL29" s="18"/>
      <c r="UM29" s="18"/>
      <c r="UN29" s="129">
        <v>0</v>
      </c>
      <c r="UO29" s="130">
        <v>0</v>
      </c>
      <c r="UP29" s="130">
        <v>0</v>
      </c>
      <c r="UQ29" s="130">
        <v>0</v>
      </c>
      <c r="UR29" s="130">
        <v>0</v>
      </c>
      <c r="US29" s="18"/>
      <c r="UU29" s="182">
        <f t="shared" si="98"/>
        <v>5000</v>
      </c>
      <c r="UV29" s="182">
        <f t="shared" si="72"/>
        <v>0</v>
      </c>
      <c r="UW29" s="182">
        <f t="shared" si="72"/>
        <v>0</v>
      </c>
      <c r="UX29" s="182">
        <f t="shared" si="72"/>
        <v>5000</v>
      </c>
      <c r="UY29" s="182">
        <f t="shared" si="72"/>
        <v>0</v>
      </c>
      <c r="VA29" s="185">
        <f t="shared" si="99"/>
        <v>3067450</v>
      </c>
      <c r="VB29" s="185">
        <f t="shared" si="73"/>
        <v>106950</v>
      </c>
      <c r="VC29" s="185">
        <f t="shared" si="73"/>
        <v>1383800</v>
      </c>
      <c r="VD29" s="185">
        <f t="shared" si="73"/>
        <v>828350</v>
      </c>
      <c r="VE29" s="185">
        <f t="shared" si="73"/>
        <v>748350</v>
      </c>
      <c r="VG29" s="257">
        <f t="shared" si="66"/>
        <v>3067450</v>
      </c>
      <c r="VH29" s="257">
        <f t="shared" si="67"/>
        <v>0</v>
      </c>
    </row>
    <row r="30" spans="1:580">
      <c r="A30" s="255">
        <v>17</v>
      </c>
      <c r="B30" s="256" t="s">
        <v>400</v>
      </c>
      <c r="C30" s="247"/>
      <c r="D30" s="247"/>
      <c r="E30" s="102">
        <v>290</v>
      </c>
      <c r="F30" s="247"/>
      <c r="G30" s="247"/>
      <c r="H30" s="247">
        <f t="shared" si="74"/>
        <v>1387000</v>
      </c>
      <c r="I30" s="249">
        <v>0</v>
      </c>
      <c r="J30" s="249">
        <v>0</v>
      </c>
      <c r="K30" s="102">
        <v>693500</v>
      </c>
      <c r="L30" s="102">
        <v>693500</v>
      </c>
      <c r="M30" s="250">
        <f t="shared" si="75"/>
        <v>0</v>
      </c>
      <c r="N30" s="247"/>
      <c r="O30" s="247"/>
      <c r="P30" s="247"/>
      <c r="Q30" s="247"/>
      <c r="R30" s="247"/>
      <c r="S30" s="247">
        <v>0</v>
      </c>
      <c r="T30" s="247">
        <v>0</v>
      </c>
      <c r="U30" s="247">
        <v>0</v>
      </c>
      <c r="V30" s="247">
        <v>0</v>
      </c>
      <c r="W30" s="249">
        <v>0</v>
      </c>
      <c r="X30" s="249">
        <v>0</v>
      </c>
      <c r="Y30" s="249">
        <v>0</v>
      </c>
      <c r="Z30" s="249">
        <v>0</v>
      </c>
      <c r="AA30" s="250">
        <f t="shared" si="76"/>
        <v>0</v>
      </c>
      <c r="AB30" s="247"/>
      <c r="AC30" s="247"/>
      <c r="AD30" s="247"/>
      <c r="AE30" s="247"/>
      <c r="AF30" s="247"/>
      <c r="AG30" s="102">
        <v>290</v>
      </c>
      <c r="AH30" s="247"/>
      <c r="AI30" s="247"/>
      <c r="AJ30" s="251">
        <f t="shared" si="77"/>
        <v>299280</v>
      </c>
      <c r="AK30" s="102">
        <v>74820</v>
      </c>
      <c r="AL30" s="102">
        <v>74820</v>
      </c>
      <c r="AM30" s="102">
        <v>74820</v>
      </c>
      <c r="AN30" s="102">
        <v>74820</v>
      </c>
      <c r="AO30" s="250">
        <f t="shared" si="78"/>
        <v>0</v>
      </c>
      <c r="AP30" s="247"/>
      <c r="AQ30" s="247"/>
      <c r="AR30" s="247"/>
      <c r="AS30" s="247"/>
      <c r="AT30" s="247"/>
      <c r="AU30" s="247"/>
      <c r="AV30" s="247"/>
      <c r="AW30" s="247"/>
      <c r="AX30" s="247">
        <v>0</v>
      </c>
      <c r="AY30" s="250">
        <v>0</v>
      </c>
      <c r="AZ30" s="250">
        <v>0</v>
      </c>
      <c r="BA30" s="250">
        <v>0</v>
      </c>
      <c r="BB30" s="250">
        <v>0</v>
      </c>
      <c r="BC30" s="250">
        <f t="shared" si="79"/>
        <v>0</v>
      </c>
      <c r="BD30" s="247"/>
      <c r="BE30" s="247"/>
      <c r="BF30" s="247"/>
      <c r="BG30" s="247"/>
      <c r="BH30" s="247"/>
      <c r="BI30" s="65"/>
      <c r="BJ30" s="247"/>
      <c r="BK30" s="247"/>
      <c r="BL30" s="102">
        <v>2000</v>
      </c>
      <c r="BM30" s="249">
        <v>0</v>
      </c>
      <c r="BN30" s="102">
        <v>2000</v>
      </c>
      <c r="BO30" s="249">
        <v>0</v>
      </c>
      <c r="BP30" s="249">
        <v>0</v>
      </c>
      <c r="BQ30" s="250">
        <f t="shared" si="80"/>
        <v>0</v>
      </c>
      <c r="BR30" s="247"/>
      <c r="BS30" s="247"/>
      <c r="BT30" s="247"/>
      <c r="BU30" s="247"/>
      <c r="BV30" s="247"/>
      <c r="BW30" s="247"/>
      <c r="BX30" s="247"/>
      <c r="BY30" s="247"/>
      <c r="BZ30" s="247">
        <v>0</v>
      </c>
      <c r="CA30" s="247">
        <v>0</v>
      </c>
      <c r="CB30" s="247">
        <v>0</v>
      </c>
      <c r="CC30" s="247">
        <v>0</v>
      </c>
      <c r="CD30" s="247">
        <v>0</v>
      </c>
      <c r="CE30" s="247">
        <v>0</v>
      </c>
      <c r="CF30" s="247">
        <v>0</v>
      </c>
      <c r="CG30" s="247">
        <v>0</v>
      </c>
      <c r="CH30" s="247">
        <v>0</v>
      </c>
      <c r="CI30" s="247">
        <v>0</v>
      </c>
      <c r="CJ30" s="247">
        <v>0</v>
      </c>
      <c r="CK30" s="247">
        <v>0</v>
      </c>
      <c r="CL30" s="247">
        <v>0</v>
      </c>
      <c r="CM30" s="247">
        <v>0</v>
      </c>
      <c r="CN30" s="247">
        <v>0</v>
      </c>
      <c r="CO30" s="247">
        <v>0</v>
      </c>
      <c r="CP30" s="247">
        <v>0</v>
      </c>
      <c r="CQ30" s="247">
        <v>0</v>
      </c>
      <c r="CR30" s="247">
        <v>0</v>
      </c>
      <c r="CS30" s="250">
        <f t="shared" si="81"/>
        <v>0</v>
      </c>
      <c r="CT30" s="247"/>
      <c r="CU30" s="247"/>
      <c r="CV30" s="247"/>
      <c r="CW30" s="247"/>
      <c r="CX30" s="247"/>
      <c r="CY30" s="252">
        <v>14</v>
      </c>
      <c r="CZ30" s="253"/>
      <c r="DA30" s="253"/>
      <c r="DB30" s="253">
        <f t="shared" si="82"/>
        <v>196500</v>
      </c>
      <c r="DC30" s="252">
        <v>36000</v>
      </c>
      <c r="DD30" s="252">
        <v>51900</v>
      </c>
      <c r="DE30" s="252">
        <v>54300</v>
      </c>
      <c r="DF30" s="252">
        <v>54300</v>
      </c>
      <c r="DG30" s="250">
        <f t="shared" si="83"/>
        <v>0</v>
      </c>
      <c r="DH30" s="247"/>
      <c r="DI30" s="247">
        <f t="shared" si="84"/>
        <v>1884780</v>
      </c>
      <c r="DJ30" s="247">
        <f t="shared" ref="DJ30:DJ37" si="101">I30+W30+AK30+BM30+CO30+DC30</f>
        <v>110820</v>
      </c>
      <c r="DK30" s="247">
        <f t="shared" ref="DK30:DK37" si="102">J30+X30+AL30+BN30+CP30+DD30</f>
        <v>128720</v>
      </c>
      <c r="DL30" s="247">
        <f t="shared" ref="DL30:DL37" si="103">K30+Y30+AM30+BO30+CQ30+DE30</f>
        <v>822620</v>
      </c>
      <c r="DM30" s="247">
        <f t="shared" ref="DM30:DM37" si="104">L30+Z30+AN30+BP30+CR30+DF30</f>
        <v>822620</v>
      </c>
      <c r="DN30" s="247"/>
      <c r="DO30" s="247"/>
      <c r="DP30" s="247"/>
      <c r="DQ30" s="247"/>
      <c r="DR30" s="247"/>
      <c r="DS30" s="247"/>
      <c r="DT30" s="247"/>
      <c r="DU30" s="247">
        <v>0</v>
      </c>
      <c r="DV30" s="247">
        <v>0</v>
      </c>
      <c r="DW30" s="247">
        <v>0</v>
      </c>
      <c r="DX30" s="247">
        <v>0</v>
      </c>
      <c r="DY30" s="247">
        <v>0</v>
      </c>
      <c r="DZ30" s="247">
        <v>0</v>
      </c>
      <c r="EA30" s="247">
        <v>0</v>
      </c>
      <c r="EB30" s="247">
        <v>0</v>
      </c>
      <c r="EC30" s="250">
        <f t="shared" si="85"/>
        <v>0</v>
      </c>
      <c r="ED30" s="247"/>
      <c r="EE30" s="247"/>
      <c r="EF30" s="247"/>
      <c r="EG30" s="65">
        <v>1</v>
      </c>
      <c r="EH30" s="65"/>
      <c r="EI30" s="65"/>
      <c r="EJ30" s="247">
        <v>25000</v>
      </c>
      <c r="EK30" s="249">
        <v>0</v>
      </c>
      <c r="EL30" s="249">
        <v>0</v>
      </c>
      <c r="EM30" s="249">
        <v>25000</v>
      </c>
      <c r="EN30" s="249">
        <v>0</v>
      </c>
      <c r="EO30" s="250">
        <f t="shared" si="86"/>
        <v>0</v>
      </c>
      <c r="EP30" s="247"/>
      <c r="EQ30" s="247"/>
      <c r="ER30" s="247"/>
      <c r="ES30" s="65">
        <v>2</v>
      </c>
      <c r="ET30" s="65"/>
      <c r="EU30" s="65"/>
      <c r="EV30" s="247">
        <v>50000</v>
      </c>
      <c r="EW30" s="249">
        <v>0</v>
      </c>
      <c r="EX30" s="249">
        <v>50000</v>
      </c>
      <c r="EY30" s="249">
        <v>0</v>
      </c>
      <c r="EZ30" s="249">
        <v>0</v>
      </c>
      <c r="FA30" s="250">
        <f t="shared" si="87"/>
        <v>0</v>
      </c>
      <c r="FB30" s="247"/>
      <c r="FC30" s="247"/>
      <c r="FD30" s="247"/>
      <c r="FE30" s="65">
        <v>21</v>
      </c>
      <c r="FF30" s="65"/>
      <c r="FG30" s="65"/>
      <c r="FH30" s="247">
        <v>210000</v>
      </c>
      <c r="FI30" s="249">
        <v>0</v>
      </c>
      <c r="FJ30" s="249">
        <v>210000</v>
      </c>
      <c r="FK30" s="249">
        <v>0</v>
      </c>
      <c r="FL30" s="249">
        <v>0</v>
      </c>
      <c r="FM30" s="250">
        <f t="shared" si="88"/>
        <v>0</v>
      </c>
      <c r="FN30" s="247"/>
      <c r="FO30" s="247"/>
      <c r="FP30" s="247"/>
      <c r="FQ30" s="247"/>
      <c r="FR30" s="247"/>
      <c r="FS30" s="254">
        <v>74</v>
      </c>
      <c r="FT30" s="247"/>
      <c r="FU30" s="247"/>
      <c r="FV30" s="247">
        <v>740000</v>
      </c>
      <c r="FW30" s="249">
        <v>0</v>
      </c>
      <c r="FX30" s="247">
        <v>740000</v>
      </c>
      <c r="FY30" s="249">
        <v>0</v>
      </c>
      <c r="FZ30" s="249">
        <v>0</v>
      </c>
      <c r="GA30" s="250">
        <f t="shared" si="89"/>
        <v>0</v>
      </c>
      <c r="GB30" s="247"/>
      <c r="GC30" s="247">
        <f t="shared" si="90"/>
        <v>1025000</v>
      </c>
      <c r="GD30" s="247">
        <f t="shared" ref="GD30:GD37" si="105">DY30+EK30+EW30+FI30+FW30</f>
        <v>0</v>
      </c>
      <c r="GE30" s="247">
        <f t="shared" ref="GE30:GE37" si="106">DZ30+EL30+EX30+FJ30+FX30</f>
        <v>1000000</v>
      </c>
      <c r="GF30" s="247">
        <f t="shared" ref="GF30:GF37" si="107">EA30+EM30+EY30+FK30+FY30</f>
        <v>25000</v>
      </c>
      <c r="GG30" s="247">
        <f t="shared" ref="GG30:GG37" si="108">EB30+EN30+EZ30+FL30+FZ30</f>
        <v>0</v>
      </c>
      <c r="GH30" s="247"/>
      <c r="GI30" s="247"/>
      <c r="GJ30" s="247"/>
      <c r="GK30" s="247"/>
      <c r="GL30" s="247"/>
      <c r="GM30" s="247"/>
      <c r="GN30" s="247"/>
      <c r="GO30" s="247">
        <v>0</v>
      </c>
      <c r="GP30" s="247">
        <v>0</v>
      </c>
      <c r="GQ30" s="247">
        <v>0</v>
      </c>
      <c r="GR30" s="247">
        <v>0</v>
      </c>
      <c r="GS30" s="247">
        <v>0</v>
      </c>
      <c r="GT30" s="247">
        <v>0</v>
      </c>
      <c r="GU30" s="249">
        <v>0</v>
      </c>
      <c r="GV30" s="249">
        <v>0</v>
      </c>
      <c r="GW30" s="250">
        <f t="shared" si="91"/>
        <v>0</v>
      </c>
      <c r="GX30" s="247"/>
      <c r="GY30" s="247"/>
      <c r="GZ30" s="247"/>
      <c r="HA30" s="247"/>
      <c r="HB30" s="247"/>
      <c r="HC30" s="247"/>
      <c r="HD30" s="247">
        <v>0</v>
      </c>
      <c r="HE30" s="249">
        <v>0</v>
      </c>
      <c r="HF30" s="249">
        <v>0</v>
      </c>
      <c r="HG30" s="249">
        <v>0</v>
      </c>
      <c r="HH30" s="249">
        <v>0</v>
      </c>
      <c r="HI30" s="250">
        <f t="shared" si="92"/>
        <v>0</v>
      </c>
      <c r="HJ30" s="247"/>
      <c r="HK30" s="247"/>
      <c r="HL30" s="247"/>
      <c r="HM30" s="65">
        <v>1</v>
      </c>
      <c r="HN30" s="65"/>
      <c r="HO30" s="65"/>
      <c r="HP30" s="247">
        <v>50000</v>
      </c>
      <c r="HQ30" s="249">
        <v>0</v>
      </c>
      <c r="HR30" s="249">
        <v>0</v>
      </c>
      <c r="HS30" s="249">
        <v>50000</v>
      </c>
      <c r="HT30" s="249">
        <v>0</v>
      </c>
      <c r="HU30" s="250">
        <f t="shared" si="93"/>
        <v>0</v>
      </c>
      <c r="HV30" s="247"/>
      <c r="HW30" s="247"/>
      <c r="HX30" s="247"/>
      <c r="HY30" s="65">
        <v>2</v>
      </c>
      <c r="HZ30" s="65"/>
      <c r="IA30" s="65"/>
      <c r="IB30" s="247">
        <v>100000</v>
      </c>
      <c r="IC30" s="249">
        <v>0</v>
      </c>
      <c r="ID30" s="249">
        <v>100000</v>
      </c>
      <c r="IE30" s="249">
        <v>0</v>
      </c>
      <c r="IF30" s="249">
        <v>0</v>
      </c>
      <c r="IG30" s="250">
        <f t="shared" si="94"/>
        <v>0</v>
      </c>
      <c r="IH30" s="247"/>
      <c r="II30" s="247"/>
      <c r="IJ30" s="247"/>
      <c r="IK30" s="247">
        <v>0</v>
      </c>
      <c r="IL30" s="247">
        <v>0</v>
      </c>
      <c r="IM30" s="247">
        <v>0</v>
      </c>
      <c r="IN30" s="247">
        <v>0</v>
      </c>
      <c r="IO30" s="247">
        <v>0</v>
      </c>
      <c r="IP30" s="247">
        <v>0</v>
      </c>
      <c r="IQ30" s="247">
        <v>0</v>
      </c>
      <c r="IR30" s="247">
        <v>0</v>
      </c>
      <c r="IS30" s="250">
        <f t="shared" si="95"/>
        <v>0</v>
      </c>
      <c r="IT30" s="247"/>
      <c r="IU30" s="247">
        <f t="shared" si="96"/>
        <v>150000</v>
      </c>
      <c r="IV30" s="247">
        <f t="shared" ref="IV30:IV37" si="109">GS30+HQ30+IC30+IO30</f>
        <v>0</v>
      </c>
      <c r="IW30" s="247">
        <f t="shared" ref="IW30:IW37" si="110">GT30+HR30+ID30+IP30</f>
        <v>100000</v>
      </c>
      <c r="IX30" s="247">
        <f t="shared" ref="IX30:IX37" si="111">GU30+HS30+IE30+IQ30</f>
        <v>50000</v>
      </c>
      <c r="IY30" s="247">
        <f t="shared" ref="IY30:IY37" si="112">GV30+HT30+IF30+IR30</f>
        <v>0</v>
      </c>
      <c r="IZ30" s="247"/>
      <c r="JA30" s="247"/>
      <c r="JB30" s="247"/>
      <c r="JC30" s="247"/>
      <c r="JD30" s="247"/>
      <c r="JE30" s="247"/>
      <c r="JF30" s="247"/>
      <c r="JG30" s="250"/>
      <c r="JH30" s="250"/>
      <c r="JI30" s="250"/>
      <c r="JJ30" s="250"/>
      <c r="JK30" s="250"/>
      <c r="JL30" s="247"/>
      <c r="JM30" s="247"/>
      <c r="JN30" s="247"/>
      <c r="JO30" s="247"/>
      <c r="JP30" s="247"/>
      <c r="JQ30" s="247"/>
      <c r="JR30" s="247"/>
      <c r="JS30" s="250"/>
      <c r="JT30" s="250"/>
      <c r="JU30" s="250"/>
      <c r="JV30" s="250"/>
      <c r="JW30" s="250"/>
      <c r="JX30" s="247"/>
      <c r="JY30" s="247"/>
      <c r="JZ30" s="247"/>
      <c r="KA30" s="247"/>
      <c r="KB30" s="247"/>
      <c r="KC30" s="247"/>
      <c r="KD30" s="247"/>
      <c r="KE30" s="247"/>
      <c r="KF30" s="247">
        <v>0</v>
      </c>
      <c r="KG30" s="250">
        <v>0</v>
      </c>
      <c r="KH30" s="250">
        <v>0</v>
      </c>
      <c r="KI30" s="250">
        <v>0</v>
      </c>
      <c r="KJ30" s="250">
        <v>0</v>
      </c>
      <c r="KK30" s="250">
        <f t="shared" si="100"/>
        <v>0</v>
      </c>
      <c r="KL30" s="247"/>
      <c r="KM30" s="247"/>
      <c r="KN30" s="247"/>
      <c r="KO30" s="247"/>
      <c r="KP30" s="247"/>
      <c r="KQ30" s="247"/>
      <c r="KR30" s="247"/>
      <c r="KS30" s="247"/>
      <c r="KT30" s="247"/>
      <c r="KU30" s="247"/>
      <c r="KV30" s="247"/>
      <c r="KW30" s="247"/>
      <c r="KX30" s="247"/>
      <c r="KY30" s="247"/>
      <c r="KZ30" s="247"/>
      <c r="LA30" s="247"/>
      <c r="LB30" s="247"/>
      <c r="LC30" s="247"/>
      <c r="LD30" s="247"/>
      <c r="LE30" s="247"/>
      <c r="LF30" s="247"/>
      <c r="LG30" s="247"/>
      <c r="LH30" s="247"/>
      <c r="LI30" s="247"/>
      <c r="LJ30" s="247"/>
      <c r="LK30" s="247"/>
      <c r="LL30" s="247"/>
      <c r="LM30" s="247"/>
      <c r="LN30" s="247"/>
      <c r="LO30" s="247"/>
      <c r="LP30" s="247"/>
      <c r="LQ30" s="247"/>
      <c r="LR30" s="247"/>
      <c r="LS30" s="247"/>
      <c r="LT30" s="247"/>
      <c r="LU30" s="247"/>
      <c r="LV30" s="247"/>
      <c r="LW30" s="247"/>
      <c r="LX30" s="247"/>
      <c r="LY30" s="247"/>
      <c r="LZ30" s="247"/>
      <c r="MA30" s="247"/>
      <c r="MB30" s="247"/>
      <c r="MC30" s="247"/>
      <c r="MD30" s="247"/>
      <c r="ME30" s="247"/>
      <c r="MF30" s="247"/>
      <c r="MG30" s="247"/>
      <c r="MH30" s="247"/>
      <c r="MI30" s="247"/>
      <c r="MJ30" s="247"/>
      <c r="MK30" s="250"/>
      <c r="ML30" s="250"/>
      <c r="MM30" s="250"/>
      <c r="MN30" s="250"/>
      <c r="MO30" s="247"/>
      <c r="MP30" s="247"/>
      <c r="MQ30" s="247"/>
      <c r="MR30" s="247"/>
      <c r="MS30" s="247"/>
      <c r="MT30" s="247"/>
      <c r="MU30" s="247"/>
      <c r="MV30" s="247"/>
      <c r="MW30" s="247"/>
      <c r="MX30" s="247"/>
      <c r="MY30" s="247"/>
      <c r="MZ30" s="247"/>
      <c r="NA30" s="247"/>
      <c r="NB30" s="247"/>
      <c r="NC30" s="247"/>
      <c r="ND30" s="247"/>
      <c r="NE30" s="247"/>
      <c r="NF30" s="247"/>
      <c r="NG30" s="247"/>
      <c r="NH30" s="247"/>
      <c r="NI30" s="247">
        <v>0</v>
      </c>
      <c r="NJ30" s="247"/>
      <c r="NK30" s="247"/>
      <c r="NL30" s="247">
        <v>0</v>
      </c>
      <c r="NM30" s="249">
        <v>0</v>
      </c>
      <c r="NN30" s="249">
        <v>0</v>
      </c>
      <c r="NO30" s="249">
        <v>0</v>
      </c>
      <c r="NP30" s="249">
        <v>0</v>
      </c>
      <c r="NQ30" s="247"/>
      <c r="NR30" s="247"/>
      <c r="NS30" s="247"/>
      <c r="NT30" s="247"/>
      <c r="NU30" s="247"/>
      <c r="NV30" s="247"/>
      <c r="NW30" s="247"/>
      <c r="NX30" s="247"/>
      <c r="NY30" s="247"/>
      <c r="NZ30" s="247"/>
      <c r="OA30" s="247"/>
      <c r="OB30" s="247"/>
      <c r="OC30" s="247"/>
      <c r="OD30" s="247"/>
      <c r="OE30" s="247">
        <f t="shared" si="97"/>
        <v>0</v>
      </c>
      <c r="OF30" s="247">
        <f t="shared" ref="OF30:OF37" si="113">MK30+NM30</f>
        <v>0</v>
      </c>
      <c r="OG30" s="247">
        <f t="shared" ref="OG30:OG37" si="114">ML30+NN30</f>
        <v>0</v>
      </c>
      <c r="OH30" s="247">
        <f t="shared" ref="OH30:OH37" si="115">MM30+NO30</f>
        <v>0</v>
      </c>
      <c r="OI30" s="247">
        <f t="shared" ref="OI30:OI37" si="116">MN30+NP30</f>
        <v>0</v>
      </c>
      <c r="OJ30" s="247"/>
      <c r="OK30" s="247"/>
      <c r="OL30" s="247"/>
      <c r="OM30" s="247"/>
      <c r="ON30" s="247"/>
      <c r="OO30" s="247"/>
      <c r="OP30" s="247"/>
      <c r="OQ30" s="247"/>
      <c r="OR30" s="247"/>
      <c r="OS30" s="247"/>
      <c r="OT30" s="247"/>
      <c r="OU30" s="247"/>
      <c r="OV30" s="247"/>
      <c r="OW30" s="247"/>
      <c r="OX30" s="247"/>
      <c r="OY30" s="247"/>
      <c r="OZ30" s="247"/>
      <c r="PA30" s="247"/>
      <c r="PB30" s="247"/>
      <c r="PC30" s="247"/>
      <c r="PD30" s="247"/>
      <c r="PE30" s="247"/>
      <c r="PF30" s="247"/>
      <c r="PG30" s="247"/>
      <c r="PH30" s="247"/>
      <c r="PI30" s="247"/>
      <c r="PJ30" s="247"/>
      <c r="PK30" s="247"/>
      <c r="PL30" s="247"/>
      <c r="PM30" s="247"/>
      <c r="PN30" s="247"/>
      <c r="PO30" s="247"/>
      <c r="PP30" s="247"/>
      <c r="PQ30" s="247"/>
      <c r="PR30" s="247">
        <v>0</v>
      </c>
      <c r="PS30" s="249">
        <v>0</v>
      </c>
      <c r="PT30" s="249">
        <v>0</v>
      </c>
      <c r="PU30" s="249">
        <v>0</v>
      </c>
      <c r="PV30" s="249">
        <v>0</v>
      </c>
      <c r="PW30" s="247"/>
      <c r="PX30" s="247"/>
      <c r="PY30" s="247"/>
      <c r="PZ30" s="247"/>
      <c r="QA30" s="247"/>
      <c r="QB30" s="247"/>
      <c r="QC30" s="247"/>
      <c r="QD30" s="247"/>
      <c r="QE30" s="247"/>
      <c r="QF30" s="247">
        <v>0</v>
      </c>
      <c r="QG30" s="249">
        <v>0</v>
      </c>
      <c r="QH30" s="249">
        <v>0</v>
      </c>
      <c r="QI30" s="249">
        <v>0</v>
      </c>
      <c r="QJ30" s="249">
        <v>0</v>
      </c>
      <c r="QK30" s="247"/>
      <c r="QL30" s="247"/>
      <c r="QM30" s="247"/>
      <c r="QN30" s="247"/>
      <c r="QO30" s="247"/>
      <c r="QP30" s="247"/>
      <c r="QQ30" s="247"/>
      <c r="QR30" s="247"/>
      <c r="QS30" s="247"/>
      <c r="QT30" s="247">
        <v>5000</v>
      </c>
      <c r="QU30" s="249">
        <v>0</v>
      </c>
      <c r="QV30" s="249">
        <v>0</v>
      </c>
      <c r="QW30" s="247">
        <v>5000</v>
      </c>
      <c r="QX30" s="249">
        <v>0</v>
      </c>
      <c r="QY30" s="247"/>
      <c r="QZ30" s="247"/>
      <c r="RA30" s="124"/>
      <c r="RB30" s="18"/>
      <c r="RC30" s="5"/>
      <c r="RD30" s="5"/>
      <c r="RE30" s="18"/>
      <c r="RF30" s="18"/>
      <c r="RG30" s="18"/>
      <c r="RH30" s="129">
        <v>0</v>
      </c>
      <c r="RI30" s="130">
        <v>0</v>
      </c>
      <c r="RJ30" s="130">
        <v>0</v>
      </c>
      <c r="RK30" s="130">
        <v>0</v>
      </c>
      <c r="RL30" s="130">
        <v>0</v>
      </c>
      <c r="RM30" s="18"/>
      <c r="RO30" s="18"/>
      <c r="RP30" s="31"/>
      <c r="RQ30" s="18"/>
      <c r="RR30" s="18"/>
      <c r="RS30" s="18"/>
      <c r="RT30" s="18"/>
      <c r="RU30" s="18"/>
      <c r="RV30" s="18"/>
      <c r="RW30" s="18"/>
      <c r="RX30" s="18"/>
      <c r="RY30" s="18"/>
      <c r="RZ30" s="18"/>
      <c r="SA30" s="18"/>
      <c r="SB30" s="18"/>
      <c r="SC30" s="18"/>
      <c r="SD30" s="18"/>
      <c r="SE30" s="18"/>
      <c r="SF30" s="18"/>
      <c r="SG30" s="18"/>
      <c r="SH30" s="18"/>
      <c r="SI30" s="18"/>
      <c r="SJ30" s="18"/>
      <c r="SK30" s="18"/>
      <c r="SL30" s="18"/>
      <c r="SM30" s="18"/>
      <c r="SN30" s="18"/>
      <c r="SO30" s="18"/>
      <c r="SP30" s="18"/>
      <c r="SQ30" s="18"/>
      <c r="SR30" s="18"/>
      <c r="SS30" s="18"/>
      <c r="ST30" s="18"/>
      <c r="SU30" s="18"/>
      <c r="SV30" s="18"/>
      <c r="SW30" s="18"/>
      <c r="SX30" s="18"/>
      <c r="SY30" s="18"/>
      <c r="SZ30" s="18"/>
      <c r="TA30" s="18"/>
      <c r="TB30" s="18"/>
      <c r="TC30" s="18"/>
      <c r="TD30" s="18"/>
      <c r="TE30" s="18"/>
      <c r="TF30" s="18"/>
      <c r="TG30" s="18"/>
      <c r="TH30" s="18"/>
      <c r="TI30" s="18"/>
      <c r="TJ30" s="18"/>
      <c r="TK30" s="18"/>
      <c r="TL30" s="18"/>
      <c r="TM30" s="18"/>
      <c r="TN30" s="18"/>
      <c r="TO30" s="18"/>
      <c r="TP30" s="18"/>
      <c r="TQ30" s="18"/>
      <c r="TR30" s="18"/>
      <c r="TS30" s="18"/>
      <c r="TT30" s="18"/>
      <c r="TU30" s="18"/>
      <c r="TV30" s="18"/>
      <c r="TW30" s="18"/>
      <c r="TX30" s="18"/>
      <c r="TY30" s="18"/>
      <c r="TZ30" s="18"/>
      <c r="UA30" s="18"/>
      <c r="UB30" s="18"/>
      <c r="UC30" s="124"/>
      <c r="UD30" s="18"/>
      <c r="UE30" s="18"/>
      <c r="UF30" s="18"/>
      <c r="UG30" s="18"/>
      <c r="UI30" s="18"/>
      <c r="UJ30" s="18"/>
      <c r="UK30" s="18"/>
      <c r="UL30" s="18"/>
      <c r="UM30" s="18"/>
      <c r="UN30" s="129">
        <v>0</v>
      </c>
      <c r="UO30" s="130">
        <v>0</v>
      </c>
      <c r="UP30" s="130">
        <v>0</v>
      </c>
      <c r="UQ30" s="130">
        <v>0</v>
      </c>
      <c r="UR30" s="130">
        <v>0</v>
      </c>
      <c r="US30" s="18"/>
      <c r="UU30" s="182">
        <f t="shared" si="98"/>
        <v>5000</v>
      </c>
      <c r="UV30" s="182">
        <f t="shared" ref="UV30:UV37" si="117">QU30</f>
        <v>0</v>
      </c>
      <c r="UW30" s="182">
        <f t="shared" ref="UW30:UW37" si="118">QV30</f>
        <v>0</v>
      </c>
      <c r="UX30" s="182">
        <f t="shared" ref="UX30:UX37" si="119">QW30</f>
        <v>5000</v>
      </c>
      <c r="UY30" s="182">
        <f t="shared" ref="UY30:UY37" si="120">QX30</f>
        <v>0</v>
      </c>
      <c r="VA30" s="185">
        <f t="shared" si="99"/>
        <v>3064780</v>
      </c>
      <c r="VB30" s="185">
        <f t="shared" ref="VB30:VB37" si="121">DJ30+GD30+IV30+OF30+UV30</f>
        <v>110820</v>
      </c>
      <c r="VC30" s="185">
        <f t="shared" ref="VC30:VC37" si="122">DK30+GE30+IW30+OG30+UW30</f>
        <v>1228720</v>
      </c>
      <c r="VD30" s="185">
        <f t="shared" ref="VD30:VD37" si="123">DL30+GF30+IX30+OH30+UX30</f>
        <v>902620</v>
      </c>
      <c r="VE30" s="185">
        <f t="shared" ref="VE30:VE37" si="124">DM30+GG30+IY30+OI30+UY30</f>
        <v>822620</v>
      </c>
      <c r="VG30" s="257">
        <f t="shared" si="66"/>
        <v>3064780</v>
      </c>
      <c r="VH30" s="257">
        <f t="shared" si="67"/>
        <v>0</v>
      </c>
    </row>
    <row r="31" spans="1:580">
      <c r="A31" s="255">
        <v>18</v>
      </c>
      <c r="B31" s="256" t="s">
        <v>401</v>
      </c>
      <c r="C31" s="247"/>
      <c r="D31" s="247"/>
      <c r="E31" s="102">
        <v>100</v>
      </c>
      <c r="F31" s="247"/>
      <c r="G31" s="247"/>
      <c r="H31" s="247">
        <f t="shared" si="74"/>
        <v>416100</v>
      </c>
      <c r="I31" s="249">
        <v>0</v>
      </c>
      <c r="J31" s="249">
        <v>0</v>
      </c>
      <c r="K31" s="102">
        <v>208050</v>
      </c>
      <c r="L31" s="102">
        <v>208050</v>
      </c>
      <c r="M31" s="250">
        <f t="shared" si="75"/>
        <v>0</v>
      </c>
      <c r="N31" s="247"/>
      <c r="O31" s="247"/>
      <c r="P31" s="247"/>
      <c r="Q31" s="247"/>
      <c r="R31" s="247"/>
      <c r="S31" s="247">
        <v>0</v>
      </c>
      <c r="T31" s="247">
        <v>0</v>
      </c>
      <c r="U31" s="247">
        <v>0</v>
      </c>
      <c r="V31" s="247">
        <v>0</v>
      </c>
      <c r="W31" s="249">
        <v>0</v>
      </c>
      <c r="X31" s="249">
        <v>0</v>
      </c>
      <c r="Y31" s="249">
        <v>0</v>
      </c>
      <c r="Z31" s="249">
        <v>0</v>
      </c>
      <c r="AA31" s="250">
        <f t="shared" si="76"/>
        <v>0</v>
      </c>
      <c r="AB31" s="247"/>
      <c r="AC31" s="247"/>
      <c r="AD31" s="247"/>
      <c r="AE31" s="247"/>
      <c r="AF31" s="247"/>
      <c r="AG31" s="102">
        <v>100</v>
      </c>
      <c r="AH31" s="247"/>
      <c r="AI31" s="247"/>
      <c r="AJ31" s="251">
        <f t="shared" si="77"/>
        <v>103200</v>
      </c>
      <c r="AK31" s="102">
        <v>25800</v>
      </c>
      <c r="AL31" s="102">
        <v>25800</v>
      </c>
      <c r="AM31" s="102">
        <v>25800</v>
      </c>
      <c r="AN31" s="102">
        <v>25800</v>
      </c>
      <c r="AO31" s="250">
        <f t="shared" si="78"/>
        <v>0</v>
      </c>
      <c r="AP31" s="247"/>
      <c r="AQ31" s="247"/>
      <c r="AR31" s="247"/>
      <c r="AS31" s="247"/>
      <c r="AT31" s="247"/>
      <c r="AU31" s="247"/>
      <c r="AV31" s="247"/>
      <c r="AW31" s="247"/>
      <c r="AX31" s="247">
        <v>0</v>
      </c>
      <c r="AY31" s="250">
        <v>0</v>
      </c>
      <c r="AZ31" s="250">
        <v>0</v>
      </c>
      <c r="BA31" s="250">
        <v>0</v>
      </c>
      <c r="BB31" s="250">
        <v>0</v>
      </c>
      <c r="BC31" s="250">
        <f t="shared" si="79"/>
        <v>0</v>
      </c>
      <c r="BD31" s="247"/>
      <c r="BE31" s="247"/>
      <c r="BF31" s="247"/>
      <c r="BG31" s="247"/>
      <c r="BH31" s="247"/>
      <c r="BI31" s="65"/>
      <c r="BJ31" s="247"/>
      <c r="BK31" s="247"/>
      <c r="BL31" s="102">
        <v>2000</v>
      </c>
      <c r="BM31" s="249">
        <v>0</v>
      </c>
      <c r="BN31" s="102">
        <v>2000</v>
      </c>
      <c r="BO31" s="249">
        <v>0</v>
      </c>
      <c r="BP31" s="249">
        <v>0</v>
      </c>
      <c r="BQ31" s="250">
        <f t="shared" si="80"/>
        <v>0</v>
      </c>
      <c r="BR31" s="247"/>
      <c r="BS31" s="247"/>
      <c r="BT31" s="247"/>
      <c r="BU31" s="247"/>
      <c r="BV31" s="247"/>
      <c r="BW31" s="247"/>
      <c r="BX31" s="247"/>
      <c r="BY31" s="247"/>
      <c r="BZ31" s="247">
        <v>0</v>
      </c>
      <c r="CA31" s="247">
        <v>0</v>
      </c>
      <c r="CB31" s="247">
        <v>0</v>
      </c>
      <c r="CC31" s="247">
        <v>0</v>
      </c>
      <c r="CD31" s="247">
        <v>0</v>
      </c>
      <c r="CE31" s="247">
        <v>0</v>
      </c>
      <c r="CF31" s="247">
        <v>0</v>
      </c>
      <c r="CG31" s="247">
        <v>0</v>
      </c>
      <c r="CH31" s="247">
        <v>0</v>
      </c>
      <c r="CI31" s="247">
        <v>0</v>
      </c>
      <c r="CJ31" s="247">
        <v>0</v>
      </c>
      <c r="CK31" s="247">
        <v>0</v>
      </c>
      <c r="CL31" s="247">
        <v>0</v>
      </c>
      <c r="CM31" s="247">
        <v>0</v>
      </c>
      <c r="CN31" s="247">
        <v>0</v>
      </c>
      <c r="CO31" s="247">
        <v>0</v>
      </c>
      <c r="CP31" s="247">
        <v>0</v>
      </c>
      <c r="CQ31" s="247">
        <v>0</v>
      </c>
      <c r="CR31" s="247">
        <v>0</v>
      </c>
      <c r="CS31" s="250">
        <f t="shared" si="81"/>
        <v>0</v>
      </c>
      <c r="CT31" s="247"/>
      <c r="CU31" s="247"/>
      <c r="CV31" s="247"/>
      <c r="CW31" s="247"/>
      <c r="CX31" s="247"/>
      <c r="CY31" s="252">
        <v>4</v>
      </c>
      <c r="CZ31" s="253"/>
      <c r="DA31" s="253"/>
      <c r="DB31" s="253">
        <f t="shared" si="82"/>
        <v>129000</v>
      </c>
      <c r="DC31" s="252">
        <v>0</v>
      </c>
      <c r="DD31" s="252">
        <v>41400</v>
      </c>
      <c r="DE31" s="252">
        <v>43800</v>
      </c>
      <c r="DF31" s="252">
        <v>43800</v>
      </c>
      <c r="DG31" s="250">
        <f t="shared" si="83"/>
        <v>0</v>
      </c>
      <c r="DH31" s="247"/>
      <c r="DI31" s="247">
        <f t="shared" si="84"/>
        <v>650300</v>
      </c>
      <c r="DJ31" s="247">
        <f t="shared" si="101"/>
        <v>25800</v>
      </c>
      <c r="DK31" s="247">
        <f t="shared" si="102"/>
        <v>69200</v>
      </c>
      <c r="DL31" s="247">
        <f t="shared" si="103"/>
        <v>277650</v>
      </c>
      <c r="DM31" s="247">
        <f t="shared" si="104"/>
        <v>277650</v>
      </c>
      <c r="DN31" s="247"/>
      <c r="DO31" s="247"/>
      <c r="DP31" s="247"/>
      <c r="DQ31" s="247"/>
      <c r="DR31" s="247"/>
      <c r="DS31" s="247"/>
      <c r="DT31" s="247"/>
      <c r="DU31" s="247">
        <v>0</v>
      </c>
      <c r="DV31" s="247">
        <v>0</v>
      </c>
      <c r="DW31" s="247">
        <v>0</v>
      </c>
      <c r="DX31" s="247">
        <v>0</v>
      </c>
      <c r="DY31" s="247">
        <v>0</v>
      </c>
      <c r="DZ31" s="247">
        <v>0</v>
      </c>
      <c r="EA31" s="247">
        <v>0</v>
      </c>
      <c r="EB31" s="247">
        <v>0</v>
      </c>
      <c r="EC31" s="250">
        <f t="shared" si="85"/>
        <v>0</v>
      </c>
      <c r="ED31" s="247"/>
      <c r="EE31" s="247"/>
      <c r="EF31" s="247"/>
      <c r="EG31" s="65">
        <v>1</v>
      </c>
      <c r="EH31" s="65"/>
      <c r="EI31" s="65"/>
      <c r="EJ31" s="247">
        <v>25000</v>
      </c>
      <c r="EK31" s="249">
        <v>0</v>
      </c>
      <c r="EL31" s="249">
        <v>0</v>
      </c>
      <c r="EM31" s="249">
        <v>25000</v>
      </c>
      <c r="EN31" s="249">
        <v>0</v>
      </c>
      <c r="EO31" s="250">
        <f t="shared" si="86"/>
        <v>0</v>
      </c>
      <c r="EP31" s="247"/>
      <c r="EQ31" s="247"/>
      <c r="ER31" s="247"/>
      <c r="ES31" s="65">
        <v>4</v>
      </c>
      <c r="ET31" s="65"/>
      <c r="EU31" s="65"/>
      <c r="EV31" s="247">
        <v>100000</v>
      </c>
      <c r="EW31" s="249">
        <v>0</v>
      </c>
      <c r="EX31" s="249">
        <v>100000</v>
      </c>
      <c r="EY31" s="249">
        <v>0</v>
      </c>
      <c r="EZ31" s="249">
        <v>0</v>
      </c>
      <c r="FA31" s="250">
        <f t="shared" si="87"/>
        <v>0</v>
      </c>
      <c r="FB31" s="247"/>
      <c r="FC31" s="247"/>
      <c r="FD31" s="247"/>
      <c r="FE31" s="65">
        <v>9</v>
      </c>
      <c r="FF31" s="65"/>
      <c r="FG31" s="65"/>
      <c r="FH31" s="247">
        <v>90000</v>
      </c>
      <c r="FI31" s="249">
        <v>0</v>
      </c>
      <c r="FJ31" s="249">
        <v>90000</v>
      </c>
      <c r="FK31" s="249">
        <v>0</v>
      </c>
      <c r="FL31" s="249">
        <v>0</v>
      </c>
      <c r="FM31" s="250">
        <f t="shared" si="88"/>
        <v>0</v>
      </c>
      <c r="FN31" s="247"/>
      <c r="FO31" s="247"/>
      <c r="FP31" s="247"/>
      <c r="FQ31" s="247"/>
      <c r="FR31" s="247"/>
      <c r="FS31" s="254">
        <v>46</v>
      </c>
      <c r="FT31" s="247"/>
      <c r="FU31" s="247"/>
      <c r="FV31" s="247">
        <v>460000</v>
      </c>
      <c r="FW31" s="249">
        <v>0</v>
      </c>
      <c r="FX31" s="247">
        <v>460000</v>
      </c>
      <c r="FY31" s="249">
        <v>0</v>
      </c>
      <c r="FZ31" s="249">
        <v>0</v>
      </c>
      <c r="GA31" s="250">
        <f t="shared" si="89"/>
        <v>0</v>
      </c>
      <c r="GB31" s="247"/>
      <c r="GC31" s="247">
        <f t="shared" si="90"/>
        <v>675000</v>
      </c>
      <c r="GD31" s="247">
        <f t="shared" si="105"/>
        <v>0</v>
      </c>
      <c r="GE31" s="247">
        <f t="shared" si="106"/>
        <v>650000</v>
      </c>
      <c r="GF31" s="247">
        <f t="shared" si="107"/>
        <v>25000</v>
      </c>
      <c r="GG31" s="247">
        <f t="shared" si="108"/>
        <v>0</v>
      </c>
      <c r="GH31" s="247"/>
      <c r="GI31" s="247"/>
      <c r="GJ31" s="247"/>
      <c r="GK31" s="247"/>
      <c r="GL31" s="247"/>
      <c r="GM31" s="247"/>
      <c r="GN31" s="247"/>
      <c r="GO31" s="247">
        <v>0</v>
      </c>
      <c r="GP31" s="247">
        <v>0</v>
      </c>
      <c r="GQ31" s="247">
        <v>0</v>
      </c>
      <c r="GR31" s="247">
        <v>0</v>
      </c>
      <c r="GS31" s="247">
        <v>0</v>
      </c>
      <c r="GT31" s="247">
        <v>0</v>
      </c>
      <c r="GU31" s="249">
        <v>0</v>
      </c>
      <c r="GV31" s="249">
        <v>0</v>
      </c>
      <c r="GW31" s="250">
        <f t="shared" si="91"/>
        <v>0</v>
      </c>
      <c r="GX31" s="247"/>
      <c r="GY31" s="247"/>
      <c r="GZ31" s="247"/>
      <c r="HA31" s="247"/>
      <c r="HB31" s="247"/>
      <c r="HC31" s="247"/>
      <c r="HD31" s="247">
        <v>0</v>
      </c>
      <c r="HE31" s="249">
        <v>0</v>
      </c>
      <c r="HF31" s="249">
        <v>0</v>
      </c>
      <c r="HG31" s="249">
        <v>0</v>
      </c>
      <c r="HH31" s="249">
        <v>0</v>
      </c>
      <c r="HI31" s="250">
        <f t="shared" si="92"/>
        <v>0</v>
      </c>
      <c r="HJ31" s="247"/>
      <c r="HK31" s="247"/>
      <c r="HL31" s="247"/>
      <c r="HM31" s="65">
        <v>0</v>
      </c>
      <c r="HN31" s="65"/>
      <c r="HO31" s="65"/>
      <c r="HP31" s="247">
        <v>0</v>
      </c>
      <c r="HQ31" s="249">
        <v>0</v>
      </c>
      <c r="HR31" s="249">
        <v>0</v>
      </c>
      <c r="HS31" s="249">
        <v>0</v>
      </c>
      <c r="HT31" s="249">
        <v>0</v>
      </c>
      <c r="HU31" s="250">
        <f t="shared" si="93"/>
        <v>0</v>
      </c>
      <c r="HV31" s="247"/>
      <c r="HW31" s="247"/>
      <c r="HX31" s="247"/>
      <c r="HY31" s="65">
        <v>4</v>
      </c>
      <c r="HZ31" s="65"/>
      <c r="IA31" s="65"/>
      <c r="IB31" s="247">
        <v>200000</v>
      </c>
      <c r="IC31" s="249">
        <v>0</v>
      </c>
      <c r="ID31" s="249">
        <v>200000</v>
      </c>
      <c r="IE31" s="249">
        <v>0</v>
      </c>
      <c r="IF31" s="249">
        <v>0</v>
      </c>
      <c r="IG31" s="250">
        <f t="shared" si="94"/>
        <v>0</v>
      </c>
      <c r="IH31" s="247"/>
      <c r="II31" s="247"/>
      <c r="IJ31" s="247"/>
      <c r="IK31" s="247">
        <v>0</v>
      </c>
      <c r="IL31" s="247">
        <v>0</v>
      </c>
      <c r="IM31" s="247">
        <v>0</v>
      </c>
      <c r="IN31" s="247">
        <v>0</v>
      </c>
      <c r="IO31" s="247">
        <v>0</v>
      </c>
      <c r="IP31" s="247">
        <v>0</v>
      </c>
      <c r="IQ31" s="247">
        <v>0</v>
      </c>
      <c r="IR31" s="247">
        <v>0</v>
      </c>
      <c r="IS31" s="250">
        <f t="shared" si="95"/>
        <v>0</v>
      </c>
      <c r="IT31" s="247"/>
      <c r="IU31" s="247">
        <f t="shared" si="96"/>
        <v>200000</v>
      </c>
      <c r="IV31" s="247">
        <f t="shared" si="109"/>
        <v>0</v>
      </c>
      <c r="IW31" s="247">
        <f t="shared" si="110"/>
        <v>200000</v>
      </c>
      <c r="IX31" s="247">
        <f t="shared" si="111"/>
        <v>0</v>
      </c>
      <c r="IY31" s="247">
        <f t="shared" si="112"/>
        <v>0</v>
      </c>
      <c r="IZ31" s="247"/>
      <c r="JA31" s="247"/>
      <c r="JB31" s="247"/>
      <c r="JC31" s="247"/>
      <c r="JD31" s="247"/>
      <c r="JE31" s="247"/>
      <c r="JF31" s="247"/>
      <c r="JG31" s="250"/>
      <c r="JH31" s="250"/>
      <c r="JI31" s="250"/>
      <c r="JJ31" s="250"/>
      <c r="JK31" s="250"/>
      <c r="JL31" s="247"/>
      <c r="JM31" s="247"/>
      <c r="JN31" s="247"/>
      <c r="JO31" s="247"/>
      <c r="JP31" s="247"/>
      <c r="JQ31" s="247"/>
      <c r="JR31" s="247"/>
      <c r="JS31" s="250"/>
      <c r="JT31" s="250"/>
      <c r="JU31" s="250"/>
      <c r="JV31" s="250"/>
      <c r="JW31" s="250"/>
      <c r="JX31" s="247"/>
      <c r="JY31" s="247"/>
      <c r="JZ31" s="247"/>
      <c r="KA31" s="247"/>
      <c r="KB31" s="247"/>
      <c r="KC31" s="247"/>
      <c r="KD31" s="247"/>
      <c r="KE31" s="247"/>
      <c r="KF31" s="247">
        <v>0</v>
      </c>
      <c r="KG31" s="250">
        <v>0</v>
      </c>
      <c r="KH31" s="250">
        <v>0</v>
      </c>
      <c r="KI31" s="250">
        <v>0</v>
      </c>
      <c r="KJ31" s="250">
        <v>0</v>
      </c>
      <c r="KK31" s="250">
        <f t="shared" si="100"/>
        <v>0</v>
      </c>
      <c r="KL31" s="247"/>
      <c r="KM31" s="247"/>
      <c r="KN31" s="247"/>
      <c r="KO31" s="247"/>
      <c r="KP31" s="247"/>
      <c r="KQ31" s="247"/>
      <c r="KR31" s="247"/>
      <c r="KS31" s="247"/>
      <c r="KT31" s="247"/>
      <c r="KU31" s="247"/>
      <c r="KV31" s="247"/>
      <c r="KW31" s="247"/>
      <c r="KX31" s="247"/>
      <c r="KY31" s="247"/>
      <c r="KZ31" s="247"/>
      <c r="LA31" s="247"/>
      <c r="LB31" s="247"/>
      <c r="LC31" s="247"/>
      <c r="LD31" s="247"/>
      <c r="LE31" s="247"/>
      <c r="LF31" s="247"/>
      <c r="LG31" s="247"/>
      <c r="LH31" s="247"/>
      <c r="LI31" s="247"/>
      <c r="LJ31" s="247"/>
      <c r="LK31" s="247"/>
      <c r="LL31" s="247"/>
      <c r="LM31" s="247"/>
      <c r="LN31" s="247"/>
      <c r="LO31" s="247"/>
      <c r="LP31" s="247"/>
      <c r="LQ31" s="247"/>
      <c r="LR31" s="247"/>
      <c r="LS31" s="247"/>
      <c r="LT31" s="247"/>
      <c r="LU31" s="247"/>
      <c r="LV31" s="247"/>
      <c r="LW31" s="247"/>
      <c r="LX31" s="247"/>
      <c r="LY31" s="247"/>
      <c r="LZ31" s="247"/>
      <c r="MA31" s="247"/>
      <c r="MB31" s="247"/>
      <c r="MC31" s="247"/>
      <c r="MD31" s="247"/>
      <c r="ME31" s="247"/>
      <c r="MF31" s="247"/>
      <c r="MG31" s="247">
        <v>1</v>
      </c>
      <c r="MH31" s="247"/>
      <c r="MI31" s="247"/>
      <c r="MJ31" s="247">
        <v>38500</v>
      </c>
      <c r="MK31" s="250">
        <v>0</v>
      </c>
      <c r="ML31" s="250">
        <v>38500</v>
      </c>
      <c r="MM31" s="250">
        <v>0</v>
      </c>
      <c r="MN31" s="250">
        <v>0</v>
      </c>
      <c r="MO31" s="247"/>
      <c r="MP31" s="247"/>
      <c r="MQ31" s="247"/>
      <c r="MR31" s="247"/>
      <c r="MS31" s="247"/>
      <c r="MT31" s="247"/>
      <c r="MU31" s="247"/>
      <c r="MV31" s="247"/>
      <c r="MW31" s="247"/>
      <c r="MX31" s="247"/>
      <c r="MY31" s="247"/>
      <c r="MZ31" s="247"/>
      <c r="NA31" s="247"/>
      <c r="NB31" s="247"/>
      <c r="NC31" s="247"/>
      <c r="ND31" s="247"/>
      <c r="NE31" s="247"/>
      <c r="NF31" s="247"/>
      <c r="NG31" s="247"/>
      <c r="NH31" s="247"/>
      <c r="NI31" s="247">
        <v>0</v>
      </c>
      <c r="NJ31" s="247"/>
      <c r="NK31" s="247"/>
      <c r="NL31" s="247">
        <v>0</v>
      </c>
      <c r="NM31" s="249">
        <v>0</v>
      </c>
      <c r="NN31" s="249">
        <v>0</v>
      </c>
      <c r="NO31" s="249">
        <v>0</v>
      </c>
      <c r="NP31" s="249">
        <v>0</v>
      </c>
      <c r="NQ31" s="247"/>
      <c r="NR31" s="247"/>
      <c r="NS31" s="247"/>
      <c r="NT31" s="247"/>
      <c r="NU31" s="247"/>
      <c r="NV31" s="247"/>
      <c r="NW31" s="247"/>
      <c r="NX31" s="247"/>
      <c r="NY31" s="247"/>
      <c r="NZ31" s="247"/>
      <c r="OA31" s="247"/>
      <c r="OB31" s="247"/>
      <c r="OC31" s="247"/>
      <c r="OD31" s="247"/>
      <c r="OE31" s="247">
        <f t="shared" si="97"/>
        <v>38500</v>
      </c>
      <c r="OF31" s="247">
        <f t="shared" si="113"/>
        <v>0</v>
      </c>
      <c r="OG31" s="247">
        <f t="shared" si="114"/>
        <v>38500</v>
      </c>
      <c r="OH31" s="247">
        <f t="shared" si="115"/>
        <v>0</v>
      </c>
      <c r="OI31" s="247">
        <f t="shared" si="116"/>
        <v>0</v>
      </c>
      <c r="OJ31" s="247"/>
      <c r="OK31" s="247"/>
      <c r="OL31" s="247"/>
      <c r="OM31" s="247"/>
      <c r="ON31" s="247"/>
      <c r="OO31" s="247"/>
      <c r="OP31" s="247"/>
      <c r="OQ31" s="247"/>
      <c r="OR31" s="247"/>
      <c r="OS31" s="247"/>
      <c r="OT31" s="247"/>
      <c r="OU31" s="247"/>
      <c r="OV31" s="247"/>
      <c r="OW31" s="247"/>
      <c r="OX31" s="247"/>
      <c r="OY31" s="247"/>
      <c r="OZ31" s="247"/>
      <c r="PA31" s="247"/>
      <c r="PB31" s="247"/>
      <c r="PC31" s="247"/>
      <c r="PD31" s="247"/>
      <c r="PE31" s="247"/>
      <c r="PF31" s="247"/>
      <c r="PG31" s="247"/>
      <c r="PH31" s="247"/>
      <c r="PI31" s="247"/>
      <c r="PJ31" s="247"/>
      <c r="PK31" s="247"/>
      <c r="PL31" s="247"/>
      <c r="PM31" s="247"/>
      <c r="PN31" s="247"/>
      <c r="PO31" s="247"/>
      <c r="PP31" s="247"/>
      <c r="PQ31" s="247"/>
      <c r="PR31" s="247">
        <v>0</v>
      </c>
      <c r="PS31" s="249">
        <v>0</v>
      </c>
      <c r="PT31" s="249">
        <v>0</v>
      </c>
      <c r="PU31" s="249">
        <v>0</v>
      </c>
      <c r="PV31" s="249">
        <v>0</v>
      </c>
      <c r="PW31" s="247"/>
      <c r="PX31" s="247"/>
      <c r="PY31" s="247"/>
      <c r="PZ31" s="247"/>
      <c r="QA31" s="247"/>
      <c r="QB31" s="247"/>
      <c r="QC31" s="247"/>
      <c r="QD31" s="247"/>
      <c r="QE31" s="247"/>
      <c r="QF31" s="247">
        <v>0</v>
      </c>
      <c r="QG31" s="249">
        <v>0</v>
      </c>
      <c r="QH31" s="249">
        <v>0</v>
      </c>
      <c r="QI31" s="249">
        <v>0</v>
      </c>
      <c r="QJ31" s="249">
        <v>0</v>
      </c>
      <c r="QK31" s="247"/>
      <c r="QL31" s="247"/>
      <c r="QM31" s="247"/>
      <c r="QN31" s="247"/>
      <c r="QO31" s="247"/>
      <c r="QP31" s="247"/>
      <c r="QQ31" s="247"/>
      <c r="QR31" s="247"/>
      <c r="QS31" s="247"/>
      <c r="QT31" s="247">
        <v>5000</v>
      </c>
      <c r="QU31" s="249">
        <v>0</v>
      </c>
      <c r="QV31" s="249">
        <v>0</v>
      </c>
      <c r="QW31" s="247">
        <v>5000</v>
      </c>
      <c r="QX31" s="249">
        <v>0</v>
      </c>
      <c r="QY31" s="247"/>
      <c r="QZ31" s="247"/>
      <c r="RA31" s="124"/>
      <c r="RB31" s="18"/>
      <c r="RC31" s="5"/>
      <c r="RD31" s="5"/>
      <c r="RE31" s="18"/>
      <c r="RF31" s="18"/>
      <c r="RG31" s="18"/>
      <c r="RH31" s="129">
        <v>0</v>
      </c>
      <c r="RI31" s="130">
        <v>0</v>
      </c>
      <c r="RJ31" s="130">
        <v>0</v>
      </c>
      <c r="RK31" s="130">
        <v>0</v>
      </c>
      <c r="RL31" s="130">
        <v>0</v>
      </c>
      <c r="RM31" s="18"/>
      <c r="RO31" s="18"/>
      <c r="RP31" s="31"/>
      <c r="RQ31" s="18"/>
      <c r="RR31" s="18"/>
      <c r="RS31" s="18"/>
      <c r="RT31" s="18"/>
      <c r="RU31" s="18"/>
      <c r="RV31" s="18"/>
      <c r="RW31" s="18"/>
      <c r="RX31" s="18"/>
      <c r="RY31" s="18"/>
      <c r="RZ31" s="18"/>
      <c r="SA31" s="18"/>
      <c r="SB31" s="18"/>
      <c r="SC31" s="18"/>
      <c r="SD31" s="18"/>
      <c r="SE31" s="18"/>
      <c r="SF31" s="18"/>
      <c r="SG31" s="18"/>
      <c r="SH31" s="18"/>
      <c r="SI31" s="18"/>
      <c r="SJ31" s="18"/>
      <c r="SK31" s="18"/>
      <c r="SL31" s="18"/>
      <c r="SM31" s="18"/>
      <c r="SN31" s="18"/>
      <c r="SO31" s="18"/>
      <c r="SP31" s="18"/>
      <c r="SQ31" s="18"/>
      <c r="SR31" s="18"/>
      <c r="SS31" s="18"/>
      <c r="ST31" s="18"/>
      <c r="SU31" s="18"/>
      <c r="SV31" s="18"/>
      <c r="SW31" s="18"/>
      <c r="SX31" s="18"/>
      <c r="SY31" s="18"/>
      <c r="SZ31" s="18"/>
      <c r="TA31" s="18"/>
      <c r="TB31" s="18"/>
      <c r="TC31" s="18"/>
      <c r="TD31" s="18"/>
      <c r="TE31" s="18"/>
      <c r="TF31" s="18"/>
      <c r="TG31" s="18"/>
      <c r="TH31" s="18"/>
      <c r="TI31" s="18"/>
      <c r="TJ31" s="18"/>
      <c r="TK31" s="18"/>
      <c r="TL31" s="18"/>
      <c r="TM31" s="18"/>
      <c r="TN31" s="18"/>
      <c r="TO31" s="18"/>
      <c r="TP31" s="18"/>
      <c r="TQ31" s="18"/>
      <c r="TR31" s="18"/>
      <c r="TS31" s="18"/>
      <c r="TT31" s="18"/>
      <c r="TU31" s="18"/>
      <c r="TV31" s="18"/>
      <c r="TW31" s="18"/>
      <c r="TX31" s="18"/>
      <c r="TY31" s="18"/>
      <c r="TZ31" s="18"/>
      <c r="UA31" s="18"/>
      <c r="UB31" s="18"/>
      <c r="UC31" s="124"/>
      <c r="UD31" s="18"/>
      <c r="UE31" s="18"/>
      <c r="UF31" s="18"/>
      <c r="UG31" s="18"/>
      <c r="UI31" s="18"/>
      <c r="UJ31" s="18"/>
      <c r="UK31" s="18"/>
      <c r="UL31" s="18"/>
      <c r="UM31" s="18"/>
      <c r="UN31" s="129">
        <v>0</v>
      </c>
      <c r="UO31" s="130">
        <v>0</v>
      </c>
      <c r="UP31" s="130">
        <v>0</v>
      </c>
      <c r="UQ31" s="130">
        <v>0</v>
      </c>
      <c r="UR31" s="130">
        <v>0</v>
      </c>
      <c r="US31" s="18"/>
      <c r="UU31" s="182">
        <f t="shared" si="98"/>
        <v>5000</v>
      </c>
      <c r="UV31" s="182">
        <f t="shared" si="117"/>
        <v>0</v>
      </c>
      <c r="UW31" s="182">
        <f t="shared" si="118"/>
        <v>0</v>
      </c>
      <c r="UX31" s="182">
        <f t="shared" si="119"/>
        <v>5000</v>
      </c>
      <c r="UY31" s="182">
        <f t="shared" si="120"/>
        <v>0</v>
      </c>
      <c r="VA31" s="185">
        <f t="shared" si="99"/>
        <v>1568800</v>
      </c>
      <c r="VB31" s="185">
        <f t="shared" si="121"/>
        <v>25800</v>
      </c>
      <c r="VC31" s="185">
        <f t="shared" si="122"/>
        <v>957700</v>
      </c>
      <c r="VD31" s="185">
        <f t="shared" si="123"/>
        <v>307650</v>
      </c>
      <c r="VE31" s="185">
        <f t="shared" si="124"/>
        <v>277650</v>
      </c>
      <c r="VG31" s="257">
        <f t="shared" si="66"/>
        <v>1568800</v>
      </c>
      <c r="VH31" s="257">
        <f t="shared" si="67"/>
        <v>0</v>
      </c>
    </row>
    <row r="32" spans="1:580">
      <c r="A32" s="255">
        <v>19</v>
      </c>
      <c r="B32" s="256" t="s">
        <v>402</v>
      </c>
      <c r="C32" s="247"/>
      <c r="D32" s="247"/>
      <c r="E32" s="247">
        <v>0</v>
      </c>
      <c r="F32" s="247"/>
      <c r="G32" s="247"/>
      <c r="H32" s="247">
        <f t="shared" si="74"/>
        <v>0</v>
      </c>
      <c r="I32" s="249">
        <v>0</v>
      </c>
      <c r="J32" s="249">
        <v>0</v>
      </c>
      <c r="K32" s="102">
        <v>0</v>
      </c>
      <c r="L32" s="102">
        <v>0</v>
      </c>
      <c r="M32" s="250">
        <f t="shared" si="75"/>
        <v>0</v>
      </c>
      <c r="N32" s="247"/>
      <c r="O32" s="247"/>
      <c r="P32" s="247"/>
      <c r="Q32" s="247"/>
      <c r="R32" s="247"/>
      <c r="S32" s="247">
        <v>0</v>
      </c>
      <c r="T32" s="247">
        <v>0</v>
      </c>
      <c r="U32" s="247">
        <v>0</v>
      </c>
      <c r="V32" s="247">
        <v>0</v>
      </c>
      <c r="W32" s="249">
        <v>0</v>
      </c>
      <c r="X32" s="249">
        <v>0</v>
      </c>
      <c r="Y32" s="249">
        <v>0</v>
      </c>
      <c r="Z32" s="249">
        <v>0</v>
      </c>
      <c r="AA32" s="250">
        <f t="shared" si="76"/>
        <v>0</v>
      </c>
      <c r="AB32" s="247"/>
      <c r="AC32" s="247"/>
      <c r="AD32" s="247"/>
      <c r="AE32" s="247"/>
      <c r="AF32" s="247"/>
      <c r="AG32" s="102">
        <v>0</v>
      </c>
      <c r="AH32" s="247"/>
      <c r="AI32" s="247"/>
      <c r="AJ32" s="251">
        <f t="shared" si="77"/>
        <v>0</v>
      </c>
      <c r="AK32" s="249">
        <v>0</v>
      </c>
      <c r="AL32" s="249">
        <v>0</v>
      </c>
      <c r="AM32" s="249">
        <v>0</v>
      </c>
      <c r="AN32" s="249">
        <v>0</v>
      </c>
      <c r="AO32" s="250">
        <f t="shared" si="78"/>
        <v>0</v>
      </c>
      <c r="AP32" s="247"/>
      <c r="AQ32" s="247"/>
      <c r="AR32" s="247"/>
      <c r="AS32" s="247"/>
      <c r="AT32" s="247"/>
      <c r="AU32" s="247"/>
      <c r="AV32" s="247"/>
      <c r="AW32" s="247"/>
      <c r="AX32" s="247">
        <v>0</v>
      </c>
      <c r="AY32" s="250">
        <v>0</v>
      </c>
      <c r="AZ32" s="250">
        <v>0</v>
      </c>
      <c r="BA32" s="250">
        <v>0</v>
      </c>
      <c r="BB32" s="250">
        <v>0</v>
      </c>
      <c r="BC32" s="250">
        <f t="shared" si="79"/>
        <v>0</v>
      </c>
      <c r="BD32" s="247"/>
      <c r="BE32" s="247"/>
      <c r="BF32" s="247"/>
      <c r="BG32" s="247"/>
      <c r="BH32" s="247"/>
      <c r="BI32" s="65"/>
      <c r="BJ32" s="247"/>
      <c r="BK32" s="247"/>
      <c r="BL32" s="247">
        <v>0</v>
      </c>
      <c r="BM32" s="249">
        <v>0</v>
      </c>
      <c r="BN32" s="249">
        <v>0</v>
      </c>
      <c r="BO32" s="249">
        <v>0</v>
      </c>
      <c r="BP32" s="249">
        <v>0</v>
      </c>
      <c r="BQ32" s="250">
        <f t="shared" si="80"/>
        <v>0</v>
      </c>
      <c r="BR32" s="247"/>
      <c r="BS32" s="247"/>
      <c r="BT32" s="247"/>
      <c r="BU32" s="247"/>
      <c r="BV32" s="247"/>
      <c r="BW32" s="247"/>
      <c r="BX32" s="247"/>
      <c r="BY32" s="247"/>
      <c r="BZ32" s="247">
        <v>0</v>
      </c>
      <c r="CA32" s="247">
        <v>0</v>
      </c>
      <c r="CB32" s="247">
        <v>0</v>
      </c>
      <c r="CC32" s="247">
        <v>0</v>
      </c>
      <c r="CD32" s="247">
        <v>0</v>
      </c>
      <c r="CE32" s="247">
        <v>0</v>
      </c>
      <c r="CF32" s="247">
        <v>0</v>
      </c>
      <c r="CG32" s="247">
        <v>0</v>
      </c>
      <c r="CH32" s="247">
        <v>0</v>
      </c>
      <c r="CI32" s="247">
        <v>0</v>
      </c>
      <c r="CJ32" s="247">
        <v>0</v>
      </c>
      <c r="CK32" s="247">
        <v>0</v>
      </c>
      <c r="CL32" s="247">
        <v>0</v>
      </c>
      <c r="CM32" s="247">
        <v>0</v>
      </c>
      <c r="CN32" s="247">
        <v>0</v>
      </c>
      <c r="CO32" s="247">
        <v>0</v>
      </c>
      <c r="CP32" s="247">
        <v>0</v>
      </c>
      <c r="CQ32" s="247">
        <v>0</v>
      </c>
      <c r="CR32" s="247">
        <v>0</v>
      </c>
      <c r="CS32" s="250">
        <f t="shared" si="81"/>
        <v>0</v>
      </c>
      <c r="CT32" s="247"/>
      <c r="CU32" s="247"/>
      <c r="CV32" s="247"/>
      <c r="CW32" s="247"/>
      <c r="CX32" s="247"/>
      <c r="CY32" s="247"/>
      <c r="CZ32" s="247"/>
      <c r="DA32" s="247"/>
      <c r="DB32" s="253">
        <f t="shared" si="82"/>
        <v>0</v>
      </c>
      <c r="DC32" s="249">
        <v>0</v>
      </c>
      <c r="DD32" s="249">
        <v>0</v>
      </c>
      <c r="DE32" s="249">
        <v>0</v>
      </c>
      <c r="DF32" s="249">
        <v>0</v>
      </c>
      <c r="DG32" s="250">
        <f t="shared" si="83"/>
        <v>0</v>
      </c>
      <c r="DH32" s="247"/>
      <c r="DI32" s="247">
        <f t="shared" si="84"/>
        <v>0</v>
      </c>
      <c r="DJ32" s="247">
        <f t="shared" si="101"/>
        <v>0</v>
      </c>
      <c r="DK32" s="247">
        <f t="shared" si="102"/>
        <v>0</v>
      </c>
      <c r="DL32" s="247">
        <f t="shared" si="103"/>
        <v>0</v>
      </c>
      <c r="DM32" s="247">
        <f t="shared" si="104"/>
        <v>0</v>
      </c>
      <c r="DN32" s="247"/>
      <c r="DO32" s="247"/>
      <c r="DP32" s="247"/>
      <c r="DQ32" s="247"/>
      <c r="DR32" s="247"/>
      <c r="DS32" s="247"/>
      <c r="DT32" s="247"/>
      <c r="DU32" s="247">
        <v>0</v>
      </c>
      <c r="DV32" s="247">
        <v>0</v>
      </c>
      <c r="DW32" s="247">
        <v>0</v>
      </c>
      <c r="DX32" s="247">
        <v>0</v>
      </c>
      <c r="DY32" s="247">
        <v>0</v>
      </c>
      <c r="DZ32" s="247">
        <v>0</v>
      </c>
      <c r="EA32" s="247">
        <v>0</v>
      </c>
      <c r="EB32" s="247">
        <v>0</v>
      </c>
      <c r="EC32" s="250">
        <f t="shared" si="85"/>
        <v>0</v>
      </c>
      <c r="ED32" s="247"/>
      <c r="EE32" s="247"/>
      <c r="EF32" s="247"/>
      <c r="EG32" s="65"/>
      <c r="EH32" s="247"/>
      <c r="EI32" s="247"/>
      <c r="EJ32" s="247">
        <v>0</v>
      </c>
      <c r="EK32" s="249">
        <v>0</v>
      </c>
      <c r="EL32" s="249">
        <v>0</v>
      </c>
      <c r="EM32" s="249">
        <v>0</v>
      </c>
      <c r="EN32" s="249">
        <v>0</v>
      </c>
      <c r="EO32" s="250">
        <f t="shared" si="86"/>
        <v>0</v>
      </c>
      <c r="EP32" s="247"/>
      <c r="EQ32" s="247"/>
      <c r="ER32" s="247"/>
      <c r="ES32" s="65"/>
      <c r="ET32" s="65"/>
      <c r="EU32" s="65"/>
      <c r="EV32" s="247">
        <v>0</v>
      </c>
      <c r="EW32" s="249">
        <v>0</v>
      </c>
      <c r="EX32" s="249">
        <v>0</v>
      </c>
      <c r="EY32" s="249">
        <v>0</v>
      </c>
      <c r="EZ32" s="249">
        <v>0</v>
      </c>
      <c r="FA32" s="250">
        <f t="shared" si="87"/>
        <v>0</v>
      </c>
      <c r="FB32" s="247"/>
      <c r="FC32" s="247"/>
      <c r="FD32" s="247"/>
      <c r="FE32" s="65"/>
      <c r="FF32" s="65"/>
      <c r="FG32" s="65"/>
      <c r="FH32" s="247">
        <v>0</v>
      </c>
      <c r="FI32" s="249">
        <v>0</v>
      </c>
      <c r="FJ32" s="249">
        <v>0</v>
      </c>
      <c r="FK32" s="249">
        <v>0</v>
      </c>
      <c r="FL32" s="249">
        <v>0</v>
      </c>
      <c r="FM32" s="250">
        <f t="shared" si="88"/>
        <v>0</v>
      </c>
      <c r="FN32" s="247"/>
      <c r="FO32" s="247"/>
      <c r="FP32" s="247"/>
      <c r="FQ32" s="247"/>
      <c r="FR32" s="247"/>
      <c r="FS32" s="247"/>
      <c r="FT32" s="247"/>
      <c r="FU32" s="247"/>
      <c r="FV32" s="247">
        <v>0</v>
      </c>
      <c r="FW32" s="249">
        <v>0</v>
      </c>
      <c r="FX32" s="249">
        <v>0</v>
      </c>
      <c r="FY32" s="249">
        <v>0</v>
      </c>
      <c r="FZ32" s="249">
        <v>0</v>
      </c>
      <c r="GA32" s="250">
        <f t="shared" si="89"/>
        <v>0</v>
      </c>
      <c r="GB32" s="247"/>
      <c r="GC32" s="247">
        <f t="shared" si="90"/>
        <v>0</v>
      </c>
      <c r="GD32" s="247">
        <f t="shared" si="105"/>
        <v>0</v>
      </c>
      <c r="GE32" s="247">
        <f t="shared" si="106"/>
        <v>0</v>
      </c>
      <c r="GF32" s="247">
        <f t="shared" si="107"/>
        <v>0</v>
      </c>
      <c r="GG32" s="247">
        <f t="shared" si="108"/>
        <v>0</v>
      </c>
      <c r="GH32" s="247"/>
      <c r="GI32" s="247"/>
      <c r="GJ32" s="247"/>
      <c r="GK32" s="247"/>
      <c r="GL32" s="247"/>
      <c r="GM32" s="247"/>
      <c r="GN32" s="247"/>
      <c r="GO32" s="247">
        <v>1</v>
      </c>
      <c r="GP32" s="247"/>
      <c r="GQ32" s="247"/>
      <c r="GR32" s="247">
        <v>100000</v>
      </c>
      <c r="GS32" s="247"/>
      <c r="GT32" s="247">
        <v>100000</v>
      </c>
      <c r="GU32" s="249">
        <v>0</v>
      </c>
      <c r="GV32" s="249">
        <v>0</v>
      </c>
      <c r="GW32" s="250">
        <f t="shared" si="91"/>
        <v>0</v>
      </c>
      <c r="GX32" s="247"/>
      <c r="GY32" s="247"/>
      <c r="GZ32" s="247"/>
      <c r="HA32" s="247"/>
      <c r="HB32" s="247"/>
      <c r="HC32" s="247"/>
      <c r="HD32" s="247">
        <v>0</v>
      </c>
      <c r="HE32" s="249">
        <v>0</v>
      </c>
      <c r="HF32" s="249">
        <v>0</v>
      </c>
      <c r="HG32" s="249">
        <v>0</v>
      </c>
      <c r="HH32" s="249">
        <v>0</v>
      </c>
      <c r="HI32" s="250">
        <f t="shared" si="92"/>
        <v>0</v>
      </c>
      <c r="HJ32" s="247"/>
      <c r="HK32" s="247"/>
      <c r="HL32" s="247"/>
      <c r="HM32" s="65"/>
      <c r="HN32" s="65"/>
      <c r="HO32" s="65"/>
      <c r="HP32" s="247">
        <v>0</v>
      </c>
      <c r="HQ32" s="249">
        <v>0</v>
      </c>
      <c r="HR32" s="249">
        <v>0</v>
      </c>
      <c r="HS32" s="249">
        <v>0</v>
      </c>
      <c r="HT32" s="249">
        <v>0</v>
      </c>
      <c r="HU32" s="250">
        <f t="shared" si="93"/>
        <v>0</v>
      </c>
      <c r="HV32" s="247"/>
      <c r="HW32" s="247"/>
      <c r="HX32" s="247"/>
      <c r="HY32" s="65"/>
      <c r="HZ32" s="65"/>
      <c r="IA32" s="65"/>
      <c r="IB32" s="247">
        <v>0</v>
      </c>
      <c r="IC32" s="249">
        <v>0</v>
      </c>
      <c r="ID32" s="249">
        <v>0</v>
      </c>
      <c r="IE32" s="249">
        <v>0</v>
      </c>
      <c r="IF32" s="249">
        <v>0</v>
      </c>
      <c r="IG32" s="250">
        <f t="shared" si="94"/>
        <v>0</v>
      </c>
      <c r="IH32" s="247"/>
      <c r="II32" s="247"/>
      <c r="IJ32" s="247"/>
      <c r="IK32" s="247">
        <v>0</v>
      </c>
      <c r="IL32" s="247">
        <v>0</v>
      </c>
      <c r="IM32" s="247">
        <v>0</v>
      </c>
      <c r="IN32" s="247">
        <v>0</v>
      </c>
      <c r="IO32" s="247">
        <v>0</v>
      </c>
      <c r="IP32" s="247">
        <v>0</v>
      </c>
      <c r="IQ32" s="247">
        <v>0</v>
      </c>
      <c r="IR32" s="247">
        <v>0</v>
      </c>
      <c r="IS32" s="250">
        <f t="shared" si="95"/>
        <v>0</v>
      </c>
      <c r="IT32" s="247"/>
      <c r="IU32" s="247">
        <f t="shared" si="96"/>
        <v>100000</v>
      </c>
      <c r="IV32" s="247">
        <f t="shared" si="109"/>
        <v>0</v>
      </c>
      <c r="IW32" s="247">
        <f t="shared" si="110"/>
        <v>100000</v>
      </c>
      <c r="IX32" s="247">
        <f t="shared" si="111"/>
        <v>0</v>
      </c>
      <c r="IY32" s="247">
        <f t="shared" si="112"/>
        <v>0</v>
      </c>
      <c r="IZ32" s="247"/>
      <c r="JA32" s="247"/>
      <c r="JB32" s="247"/>
      <c r="JC32" s="247"/>
      <c r="JD32" s="247"/>
      <c r="JE32" s="247"/>
      <c r="JF32" s="247"/>
      <c r="JG32" s="250"/>
      <c r="JH32" s="250"/>
      <c r="JI32" s="250"/>
      <c r="JJ32" s="250"/>
      <c r="JK32" s="250"/>
      <c r="JL32" s="247"/>
      <c r="JM32" s="247"/>
      <c r="JN32" s="247"/>
      <c r="JO32" s="247"/>
      <c r="JP32" s="247"/>
      <c r="JQ32" s="247"/>
      <c r="JR32" s="247"/>
      <c r="JS32" s="250"/>
      <c r="JT32" s="250"/>
      <c r="JU32" s="250"/>
      <c r="JV32" s="250"/>
      <c r="JW32" s="250"/>
      <c r="JX32" s="247"/>
      <c r="JY32" s="247"/>
      <c r="JZ32" s="247"/>
      <c r="KA32" s="247"/>
      <c r="KB32" s="247"/>
      <c r="KC32" s="247"/>
      <c r="KD32" s="247"/>
      <c r="KE32" s="247"/>
      <c r="KF32" s="247">
        <v>0</v>
      </c>
      <c r="KG32" s="250">
        <v>0</v>
      </c>
      <c r="KH32" s="250">
        <v>0</v>
      </c>
      <c r="KI32" s="250">
        <v>0</v>
      </c>
      <c r="KJ32" s="250">
        <v>0</v>
      </c>
      <c r="KK32" s="250">
        <f t="shared" si="100"/>
        <v>0</v>
      </c>
      <c r="KL32" s="247"/>
      <c r="KM32" s="247"/>
      <c r="KN32" s="247"/>
      <c r="KO32" s="247"/>
      <c r="KP32" s="247"/>
      <c r="KQ32" s="247"/>
      <c r="KR32" s="247"/>
      <c r="KS32" s="247"/>
      <c r="KT32" s="247"/>
      <c r="KU32" s="247"/>
      <c r="KV32" s="247"/>
      <c r="KW32" s="247"/>
      <c r="KX32" s="247"/>
      <c r="KY32" s="247"/>
      <c r="KZ32" s="247"/>
      <c r="LA32" s="247"/>
      <c r="LB32" s="247"/>
      <c r="LC32" s="247"/>
      <c r="LD32" s="247"/>
      <c r="LE32" s="247"/>
      <c r="LF32" s="247"/>
      <c r="LG32" s="247"/>
      <c r="LH32" s="247"/>
      <c r="LI32" s="247"/>
      <c r="LJ32" s="247"/>
      <c r="LK32" s="247"/>
      <c r="LL32" s="247"/>
      <c r="LM32" s="247"/>
      <c r="LN32" s="247"/>
      <c r="LO32" s="247"/>
      <c r="LP32" s="247"/>
      <c r="LQ32" s="247"/>
      <c r="LR32" s="247"/>
      <c r="LS32" s="247"/>
      <c r="LT32" s="247"/>
      <c r="LU32" s="247"/>
      <c r="LV32" s="247"/>
      <c r="LW32" s="247"/>
      <c r="LX32" s="247"/>
      <c r="LY32" s="247"/>
      <c r="LZ32" s="247"/>
      <c r="MA32" s="247"/>
      <c r="MB32" s="247"/>
      <c r="MC32" s="247"/>
      <c r="MD32" s="247"/>
      <c r="ME32" s="247"/>
      <c r="MF32" s="247"/>
      <c r="MG32" s="247"/>
      <c r="MH32" s="247"/>
      <c r="MI32" s="247"/>
      <c r="MJ32" s="247"/>
      <c r="MK32" s="250"/>
      <c r="ML32" s="250"/>
      <c r="MM32" s="250"/>
      <c r="MN32" s="250"/>
      <c r="MO32" s="247"/>
      <c r="MP32" s="247"/>
      <c r="MQ32" s="247"/>
      <c r="MR32" s="247"/>
      <c r="MS32" s="247"/>
      <c r="MT32" s="247"/>
      <c r="MU32" s="247"/>
      <c r="MV32" s="247"/>
      <c r="MW32" s="247"/>
      <c r="MX32" s="247"/>
      <c r="MY32" s="247"/>
      <c r="MZ32" s="247"/>
      <c r="NA32" s="247"/>
      <c r="NB32" s="247"/>
      <c r="NC32" s="247"/>
      <c r="ND32" s="247"/>
      <c r="NE32" s="247"/>
      <c r="NF32" s="247"/>
      <c r="NG32" s="247"/>
      <c r="NH32" s="247"/>
      <c r="NI32" s="247">
        <v>0</v>
      </c>
      <c r="NJ32" s="247"/>
      <c r="NK32" s="247"/>
      <c r="NL32" s="247">
        <v>0</v>
      </c>
      <c r="NM32" s="249">
        <v>0</v>
      </c>
      <c r="NN32" s="249">
        <v>0</v>
      </c>
      <c r="NO32" s="249">
        <v>0</v>
      </c>
      <c r="NP32" s="249">
        <v>0</v>
      </c>
      <c r="NQ32" s="247"/>
      <c r="NR32" s="247"/>
      <c r="NS32" s="247"/>
      <c r="NT32" s="247"/>
      <c r="NU32" s="247"/>
      <c r="NV32" s="247"/>
      <c r="NW32" s="247"/>
      <c r="NX32" s="247"/>
      <c r="NY32" s="247"/>
      <c r="NZ32" s="247"/>
      <c r="OA32" s="247"/>
      <c r="OB32" s="247"/>
      <c r="OC32" s="247"/>
      <c r="OD32" s="247"/>
      <c r="OE32" s="247">
        <f t="shared" si="97"/>
        <v>0</v>
      </c>
      <c r="OF32" s="247">
        <f t="shared" si="113"/>
        <v>0</v>
      </c>
      <c r="OG32" s="247">
        <f t="shared" si="114"/>
        <v>0</v>
      </c>
      <c r="OH32" s="247">
        <f t="shared" si="115"/>
        <v>0</v>
      </c>
      <c r="OI32" s="247">
        <f t="shared" si="116"/>
        <v>0</v>
      </c>
      <c r="OJ32" s="247"/>
      <c r="OK32" s="247"/>
      <c r="OL32" s="247"/>
      <c r="OM32" s="247"/>
      <c r="ON32" s="247"/>
      <c r="OO32" s="247"/>
      <c r="OP32" s="247"/>
      <c r="OQ32" s="247"/>
      <c r="OR32" s="247"/>
      <c r="OS32" s="247"/>
      <c r="OT32" s="247"/>
      <c r="OU32" s="247"/>
      <c r="OV32" s="247"/>
      <c r="OW32" s="247"/>
      <c r="OX32" s="247"/>
      <c r="OY32" s="247"/>
      <c r="OZ32" s="247"/>
      <c r="PA32" s="247"/>
      <c r="PB32" s="247"/>
      <c r="PC32" s="247"/>
      <c r="PD32" s="247"/>
      <c r="PE32" s="247"/>
      <c r="PF32" s="247"/>
      <c r="PG32" s="247"/>
      <c r="PH32" s="247"/>
      <c r="PI32" s="247"/>
      <c r="PJ32" s="247"/>
      <c r="PK32" s="247"/>
      <c r="PL32" s="247"/>
      <c r="PM32" s="247"/>
      <c r="PN32" s="247"/>
      <c r="PO32" s="247"/>
      <c r="PP32" s="247"/>
      <c r="PQ32" s="247"/>
      <c r="PR32" s="247">
        <v>0</v>
      </c>
      <c r="PS32" s="249">
        <v>0</v>
      </c>
      <c r="PT32" s="249">
        <v>0</v>
      </c>
      <c r="PU32" s="249">
        <v>0</v>
      </c>
      <c r="PV32" s="249">
        <v>0</v>
      </c>
      <c r="PW32" s="247"/>
      <c r="PX32" s="247"/>
      <c r="PY32" s="247"/>
      <c r="PZ32" s="247"/>
      <c r="QA32" s="247"/>
      <c r="QB32" s="247"/>
      <c r="QC32" s="247"/>
      <c r="QD32" s="247"/>
      <c r="QE32" s="247"/>
      <c r="QF32" s="247">
        <v>0</v>
      </c>
      <c r="QG32" s="249">
        <v>0</v>
      </c>
      <c r="QH32" s="249">
        <v>0</v>
      </c>
      <c r="QI32" s="249">
        <v>0</v>
      </c>
      <c r="QJ32" s="249">
        <v>0</v>
      </c>
      <c r="QK32" s="247"/>
      <c r="QL32" s="247"/>
      <c r="QM32" s="247"/>
      <c r="QN32" s="247"/>
      <c r="QO32" s="247"/>
      <c r="QP32" s="247"/>
      <c r="QQ32" s="247"/>
      <c r="QR32" s="247"/>
      <c r="QS32" s="247"/>
      <c r="QT32" s="247">
        <v>0</v>
      </c>
      <c r="QU32" s="249">
        <v>0</v>
      </c>
      <c r="QV32" s="249">
        <v>0</v>
      </c>
      <c r="QW32" s="247">
        <v>0</v>
      </c>
      <c r="QX32" s="249">
        <v>0</v>
      </c>
      <c r="QY32" s="247"/>
      <c r="QZ32" s="247"/>
      <c r="RA32" s="124"/>
      <c r="RB32" s="18"/>
      <c r="RC32" s="5"/>
      <c r="RD32" s="5"/>
      <c r="RE32" s="18"/>
      <c r="RF32" s="18"/>
      <c r="RG32" s="18"/>
      <c r="RH32" s="129">
        <v>0</v>
      </c>
      <c r="RI32" s="130">
        <v>0</v>
      </c>
      <c r="RJ32" s="130">
        <v>0</v>
      </c>
      <c r="RK32" s="130">
        <v>0</v>
      </c>
      <c r="RL32" s="130">
        <v>0</v>
      </c>
      <c r="RM32" s="18"/>
      <c r="RO32" s="18"/>
      <c r="RP32" s="31"/>
      <c r="RQ32" s="18"/>
      <c r="RR32" s="18"/>
      <c r="RS32" s="18"/>
      <c r="RT32" s="18"/>
      <c r="RU32" s="18"/>
      <c r="RV32" s="18"/>
      <c r="RW32" s="18"/>
      <c r="RX32" s="18"/>
      <c r="RY32" s="18"/>
      <c r="RZ32" s="18"/>
      <c r="SA32" s="18"/>
      <c r="SB32" s="18"/>
      <c r="SC32" s="18"/>
      <c r="SD32" s="18"/>
      <c r="SE32" s="18"/>
      <c r="SF32" s="18"/>
      <c r="SG32" s="18"/>
      <c r="SH32" s="18"/>
      <c r="SI32" s="18"/>
      <c r="SJ32" s="18"/>
      <c r="SK32" s="18"/>
      <c r="SL32" s="18"/>
      <c r="SM32" s="18"/>
      <c r="SN32" s="18"/>
      <c r="SO32" s="18"/>
      <c r="SP32" s="18"/>
      <c r="SQ32" s="18"/>
      <c r="SR32" s="18"/>
      <c r="SS32" s="18"/>
      <c r="ST32" s="18"/>
      <c r="SU32" s="18"/>
      <c r="SV32" s="18"/>
      <c r="SW32" s="18"/>
      <c r="SX32" s="18"/>
      <c r="SY32" s="18"/>
      <c r="SZ32" s="18"/>
      <c r="TA32" s="18"/>
      <c r="TB32" s="18"/>
      <c r="TC32" s="18"/>
      <c r="TD32" s="18"/>
      <c r="TE32" s="18"/>
      <c r="TF32" s="18"/>
      <c r="TG32" s="18"/>
      <c r="TH32" s="18"/>
      <c r="TI32" s="18"/>
      <c r="TJ32" s="18"/>
      <c r="TK32" s="18"/>
      <c r="TL32" s="18"/>
      <c r="TM32" s="18"/>
      <c r="TN32" s="18"/>
      <c r="TO32" s="18"/>
      <c r="TP32" s="18"/>
      <c r="TQ32" s="18"/>
      <c r="TR32" s="18"/>
      <c r="TS32" s="18"/>
      <c r="TT32" s="18"/>
      <c r="TU32" s="18"/>
      <c r="TV32" s="18"/>
      <c r="TW32" s="18"/>
      <c r="TX32" s="18"/>
      <c r="TY32" s="18"/>
      <c r="TZ32" s="18"/>
      <c r="UA32" s="18"/>
      <c r="UB32" s="18"/>
      <c r="UC32" s="124"/>
      <c r="UD32" s="18"/>
      <c r="UE32" s="18"/>
      <c r="UF32" s="18"/>
      <c r="UG32" s="18"/>
      <c r="UI32" s="18"/>
      <c r="UJ32" s="18"/>
      <c r="UK32" s="18"/>
      <c r="UL32" s="18"/>
      <c r="UM32" s="18"/>
      <c r="UN32" s="129">
        <v>0</v>
      </c>
      <c r="UO32" s="130">
        <v>0</v>
      </c>
      <c r="UP32" s="130">
        <v>0</v>
      </c>
      <c r="UQ32" s="130">
        <v>0</v>
      </c>
      <c r="UR32" s="130">
        <v>0</v>
      </c>
      <c r="US32" s="18"/>
      <c r="UU32" s="182">
        <f t="shared" si="98"/>
        <v>0</v>
      </c>
      <c r="UV32" s="182">
        <f t="shared" si="117"/>
        <v>0</v>
      </c>
      <c r="UW32" s="182">
        <f t="shared" si="118"/>
        <v>0</v>
      </c>
      <c r="UX32" s="182">
        <f t="shared" si="119"/>
        <v>0</v>
      </c>
      <c r="UY32" s="182">
        <f t="shared" si="120"/>
        <v>0</v>
      </c>
      <c r="VA32" s="185">
        <f t="shared" si="99"/>
        <v>100000</v>
      </c>
      <c r="VB32" s="185">
        <f t="shared" si="121"/>
        <v>0</v>
      </c>
      <c r="VC32" s="185">
        <f t="shared" si="122"/>
        <v>100000</v>
      </c>
      <c r="VD32" s="185">
        <f t="shared" si="123"/>
        <v>0</v>
      </c>
      <c r="VE32" s="185">
        <f t="shared" si="124"/>
        <v>0</v>
      </c>
      <c r="VG32" s="257">
        <f t="shared" si="66"/>
        <v>100000</v>
      </c>
      <c r="VH32" s="257">
        <f t="shared" si="67"/>
        <v>0</v>
      </c>
    </row>
    <row r="33" spans="1:580">
      <c r="A33" s="255">
        <v>20</v>
      </c>
      <c r="B33" s="256" t="s">
        <v>403</v>
      </c>
      <c r="C33" s="247"/>
      <c r="D33" s="247"/>
      <c r="E33" s="247">
        <v>0</v>
      </c>
      <c r="F33" s="247"/>
      <c r="G33" s="247"/>
      <c r="H33" s="247">
        <f t="shared" si="74"/>
        <v>0</v>
      </c>
      <c r="I33" s="249">
        <v>0</v>
      </c>
      <c r="J33" s="249">
        <v>0</v>
      </c>
      <c r="K33" s="102">
        <v>0</v>
      </c>
      <c r="L33" s="102">
        <v>0</v>
      </c>
      <c r="M33" s="250">
        <f t="shared" si="75"/>
        <v>0</v>
      </c>
      <c r="N33" s="247"/>
      <c r="O33" s="247"/>
      <c r="P33" s="247"/>
      <c r="Q33" s="247"/>
      <c r="R33" s="247"/>
      <c r="S33" s="247">
        <v>0</v>
      </c>
      <c r="T33" s="247">
        <v>0</v>
      </c>
      <c r="U33" s="247">
        <v>0</v>
      </c>
      <c r="V33" s="247">
        <v>0</v>
      </c>
      <c r="W33" s="249">
        <v>0</v>
      </c>
      <c r="X33" s="249">
        <v>0</v>
      </c>
      <c r="Y33" s="249">
        <v>0</v>
      </c>
      <c r="Z33" s="249">
        <v>0</v>
      </c>
      <c r="AA33" s="250">
        <f t="shared" si="76"/>
        <v>0</v>
      </c>
      <c r="AB33" s="247"/>
      <c r="AC33" s="247"/>
      <c r="AD33" s="247"/>
      <c r="AE33" s="247"/>
      <c r="AF33" s="247"/>
      <c r="AG33" s="102">
        <v>0</v>
      </c>
      <c r="AH33" s="247"/>
      <c r="AI33" s="247"/>
      <c r="AJ33" s="251">
        <f t="shared" si="77"/>
        <v>0</v>
      </c>
      <c r="AK33" s="249">
        <v>0</v>
      </c>
      <c r="AL33" s="249">
        <v>0</v>
      </c>
      <c r="AM33" s="249">
        <v>0</v>
      </c>
      <c r="AN33" s="249">
        <v>0</v>
      </c>
      <c r="AO33" s="250">
        <f t="shared" si="78"/>
        <v>0</v>
      </c>
      <c r="AP33" s="247"/>
      <c r="AQ33" s="247"/>
      <c r="AR33" s="247"/>
      <c r="AS33" s="247"/>
      <c r="AT33" s="247"/>
      <c r="AU33" s="247"/>
      <c r="AV33" s="247"/>
      <c r="AW33" s="247"/>
      <c r="AX33" s="247">
        <v>0</v>
      </c>
      <c r="AY33" s="250">
        <v>0</v>
      </c>
      <c r="AZ33" s="250">
        <v>0</v>
      </c>
      <c r="BA33" s="250">
        <v>0</v>
      </c>
      <c r="BB33" s="250">
        <v>0</v>
      </c>
      <c r="BC33" s="250">
        <f t="shared" si="79"/>
        <v>0</v>
      </c>
      <c r="BD33" s="247"/>
      <c r="BE33" s="247"/>
      <c r="BF33" s="247"/>
      <c r="BG33" s="247"/>
      <c r="BH33" s="247"/>
      <c r="BI33" s="65"/>
      <c r="BJ33" s="247"/>
      <c r="BK33" s="247"/>
      <c r="BL33" s="247">
        <v>0</v>
      </c>
      <c r="BM33" s="249">
        <v>0</v>
      </c>
      <c r="BN33" s="249">
        <v>0</v>
      </c>
      <c r="BO33" s="249">
        <v>0</v>
      </c>
      <c r="BP33" s="249">
        <v>0</v>
      </c>
      <c r="BQ33" s="250">
        <f t="shared" si="80"/>
        <v>0</v>
      </c>
      <c r="BR33" s="247"/>
      <c r="BS33" s="247"/>
      <c r="BT33" s="247"/>
      <c r="BU33" s="247"/>
      <c r="BV33" s="247"/>
      <c r="BW33" s="247"/>
      <c r="BX33" s="247"/>
      <c r="BY33" s="247"/>
      <c r="BZ33" s="247">
        <v>0</v>
      </c>
      <c r="CA33" s="247">
        <v>0</v>
      </c>
      <c r="CB33" s="247">
        <v>0</v>
      </c>
      <c r="CC33" s="247">
        <v>0</v>
      </c>
      <c r="CD33" s="247">
        <v>0</v>
      </c>
      <c r="CE33" s="247">
        <v>0</v>
      </c>
      <c r="CF33" s="247">
        <v>0</v>
      </c>
      <c r="CG33" s="247">
        <v>0</v>
      </c>
      <c r="CH33" s="247">
        <v>0</v>
      </c>
      <c r="CI33" s="247">
        <v>0</v>
      </c>
      <c r="CJ33" s="247">
        <v>0</v>
      </c>
      <c r="CK33" s="247">
        <v>0</v>
      </c>
      <c r="CL33" s="247">
        <v>0</v>
      </c>
      <c r="CM33" s="247">
        <v>0</v>
      </c>
      <c r="CN33" s="247">
        <v>0</v>
      </c>
      <c r="CO33" s="247">
        <v>0</v>
      </c>
      <c r="CP33" s="247">
        <v>0</v>
      </c>
      <c r="CQ33" s="247">
        <v>0</v>
      </c>
      <c r="CR33" s="247">
        <v>0</v>
      </c>
      <c r="CS33" s="250">
        <f t="shared" si="81"/>
        <v>0</v>
      </c>
      <c r="CT33" s="247"/>
      <c r="CU33" s="247"/>
      <c r="CV33" s="247"/>
      <c r="CW33" s="247"/>
      <c r="CX33" s="247"/>
      <c r="CY33" s="247"/>
      <c r="CZ33" s="247"/>
      <c r="DA33" s="247"/>
      <c r="DB33" s="253">
        <f t="shared" si="82"/>
        <v>0</v>
      </c>
      <c r="DC33" s="249">
        <v>0</v>
      </c>
      <c r="DD33" s="249">
        <v>0</v>
      </c>
      <c r="DE33" s="249">
        <v>0</v>
      </c>
      <c r="DF33" s="249">
        <v>0</v>
      </c>
      <c r="DG33" s="250">
        <f t="shared" si="83"/>
        <v>0</v>
      </c>
      <c r="DH33" s="247"/>
      <c r="DI33" s="247">
        <f t="shared" si="84"/>
        <v>0</v>
      </c>
      <c r="DJ33" s="247">
        <f t="shared" si="101"/>
        <v>0</v>
      </c>
      <c r="DK33" s="247">
        <f t="shared" si="102"/>
        <v>0</v>
      </c>
      <c r="DL33" s="247">
        <f t="shared" si="103"/>
        <v>0</v>
      </c>
      <c r="DM33" s="247">
        <f t="shared" si="104"/>
        <v>0</v>
      </c>
      <c r="DN33" s="247"/>
      <c r="DO33" s="247"/>
      <c r="DP33" s="247"/>
      <c r="DQ33" s="247"/>
      <c r="DR33" s="247"/>
      <c r="DS33" s="247"/>
      <c r="DT33" s="247"/>
      <c r="DU33" s="247">
        <v>0</v>
      </c>
      <c r="DV33" s="247">
        <v>0</v>
      </c>
      <c r="DW33" s="247">
        <v>0</v>
      </c>
      <c r="DX33" s="247">
        <v>0</v>
      </c>
      <c r="DY33" s="247">
        <v>0</v>
      </c>
      <c r="DZ33" s="247">
        <v>0</v>
      </c>
      <c r="EA33" s="247">
        <v>0</v>
      </c>
      <c r="EB33" s="247">
        <v>0</v>
      </c>
      <c r="EC33" s="250">
        <f t="shared" si="85"/>
        <v>0</v>
      </c>
      <c r="ED33" s="247"/>
      <c r="EE33" s="247"/>
      <c r="EF33" s="247"/>
      <c r="EG33" s="65"/>
      <c r="EH33" s="247"/>
      <c r="EI33" s="247"/>
      <c r="EJ33" s="247">
        <v>0</v>
      </c>
      <c r="EK33" s="249">
        <v>0</v>
      </c>
      <c r="EL33" s="249">
        <v>0</v>
      </c>
      <c r="EM33" s="249">
        <v>0</v>
      </c>
      <c r="EN33" s="249">
        <v>0</v>
      </c>
      <c r="EO33" s="250">
        <f t="shared" si="86"/>
        <v>0</v>
      </c>
      <c r="EP33" s="247"/>
      <c r="EQ33" s="247"/>
      <c r="ER33" s="247"/>
      <c r="ES33" s="65"/>
      <c r="ET33" s="65"/>
      <c r="EU33" s="65"/>
      <c r="EV33" s="247">
        <v>0</v>
      </c>
      <c r="EW33" s="249">
        <v>0</v>
      </c>
      <c r="EX33" s="249">
        <v>0</v>
      </c>
      <c r="EY33" s="249">
        <v>0</v>
      </c>
      <c r="EZ33" s="249">
        <v>0</v>
      </c>
      <c r="FA33" s="250">
        <f t="shared" si="87"/>
        <v>0</v>
      </c>
      <c r="FB33" s="247"/>
      <c r="FC33" s="247"/>
      <c r="FD33" s="247"/>
      <c r="FE33" s="65"/>
      <c r="FF33" s="65"/>
      <c r="FG33" s="65"/>
      <c r="FH33" s="247">
        <v>0</v>
      </c>
      <c r="FI33" s="249">
        <v>0</v>
      </c>
      <c r="FJ33" s="249">
        <v>0</v>
      </c>
      <c r="FK33" s="249">
        <v>0</v>
      </c>
      <c r="FL33" s="249">
        <v>0</v>
      </c>
      <c r="FM33" s="250">
        <f t="shared" si="88"/>
        <v>0</v>
      </c>
      <c r="FN33" s="247"/>
      <c r="FO33" s="247"/>
      <c r="FP33" s="247"/>
      <c r="FQ33" s="247"/>
      <c r="FR33" s="247"/>
      <c r="FS33" s="247"/>
      <c r="FT33" s="247"/>
      <c r="FU33" s="247"/>
      <c r="FV33" s="247">
        <v>0</v>
      </c>
      <c r="FW33" s="249">
        <v>0</v>
      </c>
      <c r="FX33" s="249">
        <v>0</v>
      </c>
      <c r="FY33" s="249">
        <v>0</v>
      </c>
      <c r="FZ33" s="249">
        <v>0</v>
      </c>
      <c r="GA33" s="250">
        <f t="shared" si="89"/>
        <v>0</v>
      </c>
      <c r="GB33" s="247"/>
      <c r="GC33" s="247">
        <f t="shared" si="90"/>
        <v>0</v>
      </c>
      <c r="GD33" s="247">
        <f t="shared" si="105"/>
        <v>0</v>
      </c>
      <c r="GE33" s="247">
        <f t="shared" si="106"/>
        <v>0</v>
      </c>
      <c r="GF33" s="247">
        <f t="shared" si="107"/>
        <v>0</v>
      </c>
      <c r="GG33" s="247">
        <f t="shared" si="108"/>
        <v>0</v>
      </c>
      <c r="GH33" s="247"/>
      <c r="GI33" s="247"/>
      <c r="GJ33" s="247"/>
      <c r="GK33" s="247"/>
      <c r="GL33" s="247"/>
      <c r="GM33" s="247"/>
      <c r="GN33" s="247"/>
      <c r="GO33" s="247">
        <v>1</v>
      </c>
      <c r="GP33" s="247"/>
      <c r="GQ33" s="247"/>
      <c r="GR33" s="247">
        <v>100000</v>
      </c>
      <c r="GS33" s="247"/>
      <c r="GT33" s="247">
        <v>100000</v>
      </c>
      <c r="GU33" s="249">
        <v>0</v>
      </c>
      <c r="GV33" s="249">
        <v>0</v>
      </c>
      <c r="GW33" s="250">
        <f t="shared" si="91"/>
        <v>0</v>
      </c>
      <c r="GX33" s="247"/>
      <c r="GY33" s="247"/>
      <c r="GZ33" s="247"/>
      <c r="HA33" s="247"/>
      <c r="HB33" s="247"/>
      <c r="HC33" s="247"/>
      <c r="HD33" s="247">
        <v>0</v>
      </c>
      <c r="HE33" s="249">
        <v>0</v>
      </c>
      <c r="HF33" s="249">
        <v>0</v>
      </c>
      <c r="HG33" s="249">
        <v>0</v>
      </c>
      <c r="HH33" s="249">
        <v>0</v>
      </c>
      <c r="HI33" s="250">
        <f t="shared" si="92"/>
        <v>0</v>
      </c>
      <c r="HJ33" s="247"/>
      <c r="HK33" s="247"/>
      <c r="HL33" s="247"/>
      <c r="HM33" s="65"/>
      <c r="HN33" s="65"/>
      <c r="HO33" s="65"/>
      <c r="HP33" s="247">
        <v>0</v>
      </c>
      <c r="HQ33" s="249">
        <v>0</v>
      </c>
      <c r="HR33" s="249">
        <v>0</v>
      </c>
      <c r="HS33" s="249">
        <v>0</v>
      </c>
      <c r="HT33" s="249">
        <v>0</v>
      </c>
      <c r="HU33" s="250">
        <f t="shared" si="93"/>
        <v>0</v>
      </c>
      <c r="HV33" s="247"/>
      <c r="HW33" s="247"/>
      <c r="HX33" s="247"/>
      <c r="HY33" s="65"/>
      <c r="HZ33" s="65"/>
      <c r="IA33" s="65"/>
      <c r="IB33" s="247">
        <v>0</v>
      </c>
      <c r="IC33" s="249">
        <v>0</v>
      </c>
      <c r="ID33" s="249">
        <v>0</v>
      </c>
      <c r="IE33" s="249">
        <v>0</v>
      </c>
      <c r="IF33" s="249">
        <v>0</v>
      </c>
      <c r="IG33" s="250">
        <f t="shared" si="94"/>
        <v>0</v>
      </c>
      <c r="IH33" s="247"/>
      <c r="II33" s="247"/>
      <c r="IJ33" s="247"/>
      <c r="IK33" s="247">
        <v>0</v>
      </c>
      <c r="IL33" s="247">
        <v>0</v>
      </c>
      <c r="IM33" s="247">
        <v>0</v>
      </c>
      <c r="IN33" s="247">
        <v>0</v>
      </c>
      <c r="IO33" s="247">
        <v>0</v>
      </c>
      <c r="IP33" s="247">
        <v>0</v>
      </c>
      <c r="IQ33" s="247">
        <v>0</v>
      </c>
      <c r="IR33" s="247">
        <v>0</v>
      </c>
      <c r="IS33" s="250">
        <f t="shared" si="95"/>
        <v>0</v>
      </c>
      <c r="IT33" s="247"/>
      <c r="IU33" s="247">
        <f t="shared" si="96"/>
        <v>100000</v>
      </c>
      <c r="IV33" s="247">
        <f t="shared" si="109"/>
        <v>0</v>
      </c>
      <c r="IW33" s="247">
        <f t="shared" si="110"/>
        <v>100000</v>
      </c>
      <c r="IX33" s="247">
        <f t="shared" si="111"/>
        <v>0</v>
      </c>
      <c r="IY33" s="247">
        <f t="shared" si="112"/>
        <v>0</v>
      </c>
      <c r="IZ33" s="247"/>
      <c r="JA33" s="247"/>
      <c r="JB33" s="247"/>
      <c r="JC33" s="247"/>
      <c r="JD33" s="247"/>
      <c r="JE33" s="247"/>
      <c r="JF33" s="247"/>
      <c r="JG33" s="250"/>
      <c r="JH33" s="250"/>
      <c r="JI33" s="250"/>
      <c r="JJ33" s="250"/>
      <c r="JK33" s="250"/>
      <c r="JL33" s="247"/>
      <c r="JM33" s="247"/>
      <c r="JN33" s="247"/>
      <c r="JO33" s="247"/>
      <c r="JP33" s="247"/>
      <c r="JQ33" s="247"/>
      <c r="JR33" s="247"/>
      <c r="JS33" s="250"/>
      <c r="JT33" s="250"/>
      <c r="JU33" s="250"/>
      <c r="JV33" s="250"/>
      <c r="JW33" s="250"/>
      <c r="JX33" s="247"/>
      <c r="JY33" s="247"/>
      <c r="JZ33" s="247"/>
      <c r="KA33" s="247"/>
      <c r="KB33" s="247"/>
      <c r="KC33" s="247"/>
      <c r="KD33" s="247"/>
      <c r="KE33" s="247"/>
      <c r="KF33" s="247">
        <v>0</v>
      </c>
      <c r="KG33" s="250">
        <v>0</v>
      </c>
      <c r="KH33" s="250">
        <v>0</v>
      </c>
      <c r="KI33" s="250">
        <v>0</v>
      </c>
      <c r="KJ33" s="250">
        <v>0</v>
      </c>
      <c r="KK33" s="250">
        <f t="shared" si="100"/>
        <v>0</v>
      </c>
      <c r="KL33" s="247"/>
      <c r="KM33" s="247"/>
      <c r="KN33" s="247"/>
      <c r="KO33" s="247"/>
      <c r="KP33" s="247"/>
      <c r="KQ33" s="247"/>
      <c r="KR33" s="247"/>
      <c r="KS33" s="247"/>
      <c r="KT33" s="247"/>
      <c r="KU33" s="247"/>
      <c r="KV33" s="247"/>
      <c r="KW33" s="247"/>
      <c r="KX33" s="247"/>
      <c r="KY33" s="247"/>
      <c r="KZ33" s="247"/>
      <c r="LA33" s="247"/>
      <c r="LB33" s="247"/>
      <c r="LC33" s="247"/>
      <c r="LD33" s="247"/>
      <c r="LE33" s="247"/>
      <c r="LF33" s="247"/>
      <c r="LG33" s="247"/>
      <c r="LH33" s="247"/>
      <c r="LI33" s="247"/>
      <c r="LJ33" s="247"/>
      <c r="LK33" s="247"/>
      <c r="LL33" s="247"/>
      <c r="LM33" s="247"/>
      <c r="LN33" s="247"/>
      <c r="LO33" s="247"/>
      <c r="LP33" s="247"/>
      <c r="LQ33" s="247"/>
      <c r="LR33" s="247"/>
      <c r="LS33" s="247"/>
      <c r="LT33" s="247"/>
      <c r="LU33" s="247"/>
      <c r="LV33" s="247"/>
      <c r="LW33" s="247"/>
      <c r="LX33" s="247"/>
      <c r="LY33" s="247"/>
      <c r="LZ33" s="247"/>
      <c r="MA33" s="247"/>
      <c r="MB33" s="247"/>
      <c r="MC33" s="247"/>
      <c r="MD33" s="247"/>
      <c r="ME33" s="247"/>
      <c r="MF33" s="247"/>
      <c r="MG33" s="247">
        <v>1</v>
      </c>
      <c r="MH33" s="247"/>
      <c r="MI33" s="247"/>
      <c r="MJ33" s="247">
        <v>38500</v>
      </c>
      <c r="MK33" s="250">
        <v>0</v>
      </c>
      <c r="ML33" s="250">
        <v>38500</v>
      </c>
      <c r="MM33" s="250">
        <v>0</v>
      </c>
      <c r="MN33" s="250">
        <v>0</v>
      </c>
      <c r="MO33" s="247"/>
      <c r="MP33" s="247"/>
      <c r="MQ33" s="247"/>
      <c r="MR33" s="247"/>
      <c r="MS33" s="247"/>
      <c r="MT33" s="247"/>
      <c r="MU33" s="247"/>
      <c r="MV33" s="247"/>
      <c r="MW33" s="247"/>
      <c r="MX33" s="247"/>
      <c r="MY33" s="247"/>
      <c r="MZ33" s="247"/>
      <c r="NA33" s="247"/>
      <c r="NB33" s="247"/>
      <c r="NC33" s="247"/>
      <c r="ND33" s="247"/>
      <c r="NE33" s="247"/>
      <c r="NF33" s="247"/>
      <c r="NG33" s="247"/>
      <c r="NH33" s="247"/>
      <c r="NI33" s="247">
        <v>0</v>
      </c>
      <c r="NJ33" s="247"/>
      <c r="NK33" s="247"/>
      <c r="NL33" s="247">
        <v>0</v>
      </c>
      <c r="NM33" s="249">
        <v>0</v>
      </c>
      <c r="NN33" s="249">
        <v>0</v>
      </c>
      <c r="NO33" s="249">
        <v>0</v>
      </c>
      <c r="NP33" s="249">
        <v>0</v>
      </c>
      <c r="NQ33" s="247"/>
      <c r="NR33" s="247"/>
      <c r="NS33" s="247"/>
      <c r="NT33" s="247"/>
      <c r="NU33" s="247"/>
      <c r="NV33" s="247"/>
      <c r="NW33" s="247"/>
      <c r="NX33" s="247"/>
      <c r="NY33" s="247"/>
      <c r="NZ33" s="247"/>
      <c r="OA33" s="247"/>
      <c r="OB33" s="247"/>
      <c r="OC33" s="247"/>
      <c r="OD33" s="247"/>
      <c r="OE33" s="247">
        <f t="shared" si="97"/>
        <v>38500</v>
      </c>
      <c r="OF33" s="247">
        <f t="shared" si="113"/>
        <v>0</v>
      </c>
      <c r="OG33" s="247">
        <f t="shared" si="114"/>
        <v>38500</v>
      </c>
      <c r="OH33" s="247">
        <f t="shared" si="115"/>
        <v>0</v>
      </c>
      <c r="OI33" s="247">
        <f t="shared" si="116"/>
        <v>0</v>
      </c>
      <c r="OJ33" s="247"/>
      <c r="OK33" s="247"/>
      <c r="OL33" s="247"/>
      <c r="OM33" s="247"/>
      <c r="ON33" s="247"/>
      <c r="OO33" s="247"/>
      <c r="OP33" s="247"/>
      <c r="OQ33" s="247"/>
      <c r="OR33" s="247"/>
      <c r="OS33" s="247"/>
      <c r="OT33" s="247"/>
      <c r="OU33" s="247"/>
      <c r="OV33" s="247"/>
      <c r="OW33" s="247"/>
      <c r="OX33" s="247"/>
      <c r="OY33" s="247"/>
      <c r="OZ33" s="247"/>
      <c r="PA33" s="247"/>
      <c r="PB33" s="247"/>
      <c r="PC33" s="247"/>
      <c r="PD33" s="247"/>
      <c r="PE33" s="247"/>
      <c r="PF33" s="247"/>
      <c r="PG33" s="247"/>
      <c r="PH33" s="247"/>
      <c r="PI33" s="247"/>
      <c r="PJ33" s="247"/>
      <c r="PK33" s="247"/>
      <c r="PL33" s="247"/>
      <c r="PM33" s="247"/>
      <c r="PN33" s="247"/>
      <c r="PO33" s="247"/>
      <c r="PP33" s="247"/>
      <c r="PQ33" s="247"/>
      <c r="PR33" s="247">
        <v>0</v>
      </c>
      <c r="PS33" s="249">
        <v>0</v>
      </c>
      <c r="PT33" s="249">
        <v>0</v>
      </c>
      <c r="PU33" s="249">
        <v>0</v>
      </c>
      <c r="PV33" s="249">
        <v>0</v>
      </c>
      <c r="PW33" s="247"/>
      <c r="PX33" s="247"/>
      <c r="PY33" s="247"/>
      <c r="PZ33" s="247"/>
      <c r="QA33" s="247"/>
      <c r="QB33" s="247"/>
      <c r="QC33" s="247"/>
      <c r="QD33" s="247"/>
      <c r="QE33" s="247"/>
      <c r="QF33" s="247">
        <v>0</v>
      </c>
      <c r="QG33" s="249">
        <v>0</v>
      </c>
      <c r="QH33" s="249">
        <v>0</v>
      </c>
      <c r="QI33" s="249">
        <v>0</v>
      </c>
      <c r="QJ33" s="249">
        <v>0</v>
      </c>
      <c r="QK33" s="247"/>
      <c r="QL33" s="247"/>
      <c r="QM33" s="247"/>
      <c r="QN33" s="247"/>
      <c r="QO33" s="247"/>
      <c r="QP33" s="247"/>
      <c r="QQ33" s="247"/>
      <c r="QR33" s="247"/>
      <c r="QS33" s="247"/>
      <c r="QT33" s="247">
        <v>0</v>
      </c>
      <c r="QU33" s="249">
        <v>0</v>
      </c>
      <c r="QV33" s="249">
        <v>0</v>
      </c>
      <c r="QW33" s="247">
        <v>0</v>
      </c>
      <c r="QX33" s="249">
        <v>0</v>
      </c>
      <c r="QY33" s="247"/>
      <c r="QZ33" s="247"/>
      <c r="RA33" s="124"/>
      <c r="RB33" s="18"/>
      <c r="RC33" s="5"/>
      <c r="RD33" s="5"/>
      <c r="RE33" s="18"/>
      <c r="RF33" s="18"/>
      <c r="RG33" s="18"/>
      <c r="RH33" s="129">
        <v>0</v>
      </c>
      <c r="RI33" s="130">
        <v>0</v>
      </c>
      <c r="RJ33" s="130">
        <v>0</v>
      </c>
      <c r="RK33" s="130">
        <v>0</v>
      </c>
      <c r="RL33" s="130">
        <v>0</v>
      </c>
      <c r="RM33" s="18"/>
      <c r="RO33" s="18"/>
      <c r="RP33" s="31"/>
      <c r="RQ33" s="18"/>
      <c r="RR33" s="18"/>
      <c r="RS33" s="18"/>
      <c r="RT33" s="18"/>
      <c r="RU33" s="18"/>
      <c r="RV33" s="18"/>
      <c r="RW33" s="18"/>
      <c r="RX33" s="18"/>
      <c r="RY33" s="18"/>
      <c r="RZ33" s="18"/>
      <c r="SA33" s="18"/>
      <c r="SB33" s="18"/>
      <c r="SC33" s="18"/>
      <c r="SD33" s="18"/>
      <c r="SE33" s="18"/>
      <c r="SF33" s="18"/>
      <c r="SG33" s="18"/>
      <c r="SH33" s="18"/>
      <c r="SI33" s="18"/>
      <c r="SJ33" s="18"/>
      <c r="SK33" s="18"/>
      <c r="SL33" s="18"/>
      <c r="SM33" s="18"/>
      <c r="SN33" s="18"/>
      <c r="SO33" s="18"/>
      <c r="SP33" s="18"/>
      <c r="SQ33" s="18"/>
      <c r="SR33" s="18"/>
      <c r="SS33" s="18"/>
      <c r="ST33" s="18"/>
      <c r="SU33" s="18"/>
      <c r="SV33" s="18"/>
      <c r="SW33" s="18"/>
      <c r="SX33" s="18"/>
      <c r="SY33" s="18"/>
      <c r="SZ33" s="18"/>
      <c r="TA33" s="18"/>
      <c r="TB33" s="18"/>
      <c r="TC33" s="18"/>
      <c r="TD33" s="18"/>
      <c r="TE33" s="18"/>
      <c r="TF33" s="18"/>
      <c r="TG33" s="18"/>
      <c r="TH33" s="18"/>
      <c r="TI33" s="18"/>
      <c r="TJ33" s="18"/>
      <c r="TK33" s="18"/>
      <c r="TL33" s="18"/>
      <c r="TM33" s="18"/>
      <c r="TN33" s="18"/>
      <c r="TO33" s="18"/>
      <c r="TP33" s="18"/>
      <c r="TQ33" s="18"/>
      <c r="TR33" s="18"/>
      <c r="TS33" s="18"/>
      <c r="TT33" s="18"/>
      <c r="TU33" s="18"/>
      <c r="TV33" s="18"/>
      <c r="TW33" s="18"/>
      <c r="TX33" s="18"/>
      <c r="TY33" s="18"/>
      <c r="TZ33" s="18"/>
      <c r="UA33" s="18"/>
      <c r="UB33" s="18"/>
      <c r="UC33" s="124"/>
      <c r="UD33" s="18"/>
      <c r="UE33" s="18"/>
      <c r="UF33" s="18"/>
      <c r="UG33" s="18"/>
      <c r="UI33" s="18"/>
      <c r="UJ33" s="18"/>
      <c r="UK33" s="18"/>
      <c r="UL33" s="18"/>
      <c r="UM33" s="18"/>
      <c r="UN33" s="129">
        <v>0</v>
      </c>
      <c r="UO33" s="130">
        <v>0</v>
      </c>
      <c r="UP33" s="130">
        <v>0</v>
      </c>
      <c r="UQ33" s="130">
        <v>0</v>
      </c>
      <c r="UR33" s="130">
        <v>0</v>
      </c>
      <c r="US33" s="18"/>
      <c r="UU33" s="182">
        <f t="shared" si="98"/>
        <v>0</v>
      </c>
      <c r="UV33" s="182">
        <f t="shared" si="117"/>
        <v>0</v>
      </c>
      <c r="UW33" s="182">
        <f t="shared" si="118"/>
        <v>0</v>
      </c>
      <c r="UX33" s="182">
        <f t="shared" si="119"/>
        <v>0</v>
      </c>
      <c r="UY33" s="182">
        <f t="shared" si="120"/>
        <v>0</v>
      </c>
      <c r="VA33" s="185">
        <f t="shared" si="99"/>
        <v>138500</v>
      </c>
      <c r="VB33" s="185">
        <f t="shared" si="121"/>
        <v>0</v>
      </c>
      <c r="VC33" s="185">
        <f t="shared" si="122"/>
        <v>138500</v>
      </c>
      <c r="VD33" s="185">
        <f t="shared" si="123"/>
        <v>0</v>
      </c>
      <c r="VE33" s="185">
        <f t="shared" si="124"/>
        <v>0</v>
      </c>
      <c r="VG33" s="257">
        <f t="shared" si="66"/>
        <v>138500</v>
      </c>
      <c r="VH33" s="257">
        <f t="shared" si="67"/>
        <v>0</v>
      </c>
    </row>
    <row r="34" spans="1:580">
      <c r="A34" s="255">
        <v>21</v>
      </c>
      <c r="B34" s="256" t="s">
        <v>404</v>
      </c>
      <c r="C34" s="247"/>
      <c r="D34" s="247"/>
      <c r="E34" s="247">
        <v>0</v>
      </c>
      <c r="F34" s="247"/>
      <c r="G34" s="247"/>
      <c r="H34" s="247">
        <f t="shared" si="74"/>
        <v>0</v>
      </c>
      <c r="I34" s="249">
        <v>0</v>
      </c>
      <c r="J34" s="249">
        <v>0</v>
      </c>
      <c r="K34" s="102">
        <v>0</v>
      </c>
      <c r="L34" s="102">
        <v>0</v>
      </c>
      <c r="M34" s="250">
        <f t="shared" si="75"/>
        <v>0</v>
      </c>
      <c r="N34" s="247"/>
      <c r="O34" s="247"/>
      <c r="P34" s="247"/>
      <c r="Q34" s="247"/>
      <c r="R34" s="247"/>
      <c r="S34" s="247">
        <v>0</v>
      </c>
      <c r="T34" s="247">
        <v>0</v>
      </c>
      <c r="U34" s="247">
        <v>0</v>
      </c>
      <c r="V34" s="247">
        <v>0</v>
      </c>
      <c r="W34" s="249">
        <v>0</v>
      </c>
      <c r="X34" s="249">
        <v>0</v>
      </c>
      <c r="Y34" s="249">
        <v>0</v>
      </c>
      <c r="Z34" s="249">
        <v>0</v>
      </c>
      <c r="AA34" s="250">
        <f t="shared" si="76"/>
        <v>0</v>
      </c>
      <c r="AB34" s="247"/>
      <c r="AC34" s="247"/>
      <c r="AD34" s="247"/>
      <c r="AE34" s="247"/>
      <c r="AF34" s="247"/>
      <c r="AG34" s="102">
        <v>0</v>
      </c>
      <c r="AH34" s="247"/>
      <c r="AI34" s="247"/>
      <c r="AJ34" s="251">
        <f t="shared" si="77"/>
        <v>0</v>
      </c>
      <c r="AK34" s="249">
        <v>0</v>
      </c>
      <c r="AL34" s="249">
        <v>0</v>
      </c>
      <c r="AM34" s="249">
        <v>0</v>
      </c>
      <c r="AN34" s="249">
        <v>0</v>
      </c>
      <c r="AO34" s="250">
        <f t="shared" si="78"/>
        <v>0</v>
      </c>
      <c r="AP34" s="247"/>
      <c r="AQ34" s="247"/>
      <c r="AR34" s="247"/>
      <c r="AS34" s="247"/>
      <c r="AT34" s="247"/>
      <c r="AU34" s="247"/>
      <c r="AV34" s="247"/>
      <c r="AW34" s="247"/>
      <c r="AX34" s="247">
        <v>0</v>
      </c>
      <c r="AY34" s="250">
        <v>0</v>
      </c>
      <c r="AZ34" s="250">
        <v>0</v>
      </c>
      <c r="BA34" s="250">
        <v>0</v>
      </c>
      <c r="BB34" s="250">
        <v>0</v>
      </c>
      <c r="BC34" s="250">
        <f t="shared" si="79"/>
        <v>0</v>
      </c>
      <c r="BD34" s="247"/>
      <c r="BE34" s="247"/>
      <c r="BF34" s="247"/>
      <c r="BG34" s="247"/>
      <c r="BH34" s="247"/>
      <c r="BI34" s="65"/>
      <c r="BJ34" s="247"/>
      <c r="BK34" s="247"/>
      <c r="BL34" s="247">
        <v>0</v>
      </c>
      <c r="BM34" s="249">
        <v>0</v>
      </c>
      <c r="BN34" s="249">
        <v>0</v>
      </c>
      <c r="BO34" s="249">
        <v>0</v>
      </c>
      <c r="BP34" s="249">
        <v>0</v>
      </c>
      <c r="BQ34" s="250">
        <f t="shared" si="80"/>
        <v>0</v>
      </c>
      <c r="BR34" s="247"/>
      <c r="BS34" s="247"/>
      <c r="BT34" s="247"/>
      <c r="BU34" s="247"/>
      <c r="BV34" s="247"/>
      <c r="BW34" s="247"/>
      <c r="BX34" s="247"/>
      <c r="BY34" s="247"/>
      <c r="BZ34" s="247">
        <v>0</v>
      </c>
      <c r="CA34" s="247">
        <v>0</v>
      </c>
      <c r="CB34" s="247">
        <v>0</v>
      </c>
      <c r="CC34" s="247">
        <v>0</v>
      </c>
      <c r="CD34" s="247">
        <v>0</v>
      </c>
      <c r="CE34" s="247">
        <v>0</v>
      </c>
      <c r="CF34" s="247">
        <v>0</v>
      </c>
      <c r="CG34" s="247">
        <v>0</v>
      </c>
      <c r="CH34" s="247">
        <v>0</v>
      </c>
      <c r="CI34" s="247">
        <v>0</v>
      </c>
      <c r="CJ34" s="247">
        <v>0</v>
      </c>
      <c r="CK34" s="247">
        <v>0</v>
      </c>
      <c r="CL34" s="247">
        <v>0</v>
      </c>
      <c r="CM34" s="247">
        <v>0</v>
      </c>
      <c r="CN34" s="247">
        <v>0</v>
      </c>
      <c r="CO34" s="247">
        <v>0</v>
      </c>
      <c r="CP34" s="247">
        <v>0</v>
      </c>
      <c r="CQ34" s="247">
        <v>0</v>
      </c>
      <c r="CR34" s="247">
        <v>0</v>
      </c>
      <c r="CS34" s="250">
        <f t="shared" si="81"/>
        <v>0</v>
      </c>
      <c r="CT34" s="247"/>
      <c r="CU34" s="247"/>
      <c r="CV34" s="247"/>
      <c r="CW34" s="247"/>
      <c r="CX34" s="247"/>
      <c r="CY34" s="247"/>
      <c r="CZ34" s="247"/>
      <c r="DA34" s="247"/>
      <c r="DB34" s="253">
        <f t="shared" si="82"/>
        <v>0</v>
      </c>
      <c r="DC34" s="249">
        <v>0</v>
      </c>
      <c r="DD34" s="249">
        <v>0</v>
      </c>
      <c r="DE34" s="249">
        <v>0</v>
      </c>
      <c r="DF34" s="249">
        <v>0</v>
      </c>
      <c r="DG34" s="250">
        <f t="shared" si="83"/>
        <v>0</v>
      </c>
      <c r="DH34" s="247"/>
      <c r="DI34" s="247">
        <f t="shared" si="84"/>
        <v>0</v>
      </c>
      <c r="DJ34" s="247">
        <f t="shared" si="101"/>
        <v>0</v>
      </c>
      <c r="DK34" s="247">
        <f t="shared" si="102"/>
        <v>0</v>
      </c>
      <c r="DL34" s="247">
        <f t="shared" si="103"/>
        <v>0</v>
      </c>
      <c r="DM34" s="247">
        <f t="shared" si="104"/>
        <v>0</v>
      </c>
      <c r="DN34" s="247"/>
      <c r="DO34" s="247"/>
      <c r="DP34" s="247"/>
      <c r="DQ34" s="247"/>
      <c r="DR34" s="247"/>
      <c r="DS34" s="247"/>
      <c r="DT34" s="247"/>
      <c r="DU34" s="247">
        <v>0</v>
      </c>
      <c r="DV34" s="247">
        <v>0</v>
      </c>
      <c r="DW34" s="247">
        <v>0</v>
      </c>
      <c r="DX34" s="247">
        <v>0</v>
      </c>
      <c r="DY34" s="247">
        <v>0</v>
      </c>
      <c r="DZ34" s="247">
        <v>0</v>
      </c>
      <c r="EA34" s="247">
        <v>0</v>
      </c>
      <c r="EB34" s="247">
        <v>0</v>
      </c>
      <c r="EC34" s="250">
        <f t="shared" si="85"/>
        <v>0</v>
      </c>
      <c r="ED34" s="247"/>
      <c r="EE34" s="247"/>
      <c r="EF34" s="247"/>
      <c r="EG34" s="65"/>
      <c r="EH34" s="247"/>
      <c r="EI34" s="247"/>
      <c r="EJ34" s="247">
        <v>0</v>
      </c>
      <c r="EK34" s="249">
        <v>0</v>
      </c>
      <c r="EL34" s="249">
        <v>0</v>
      </c>
      <c r="EM34" s="249">
        <v>0</v>
      </c>
      <c r="EN34" s="249">
        <v>0</v>
      </c>
      <c r="EO34" s="250">
        <f t="shared" si="86"/>
        <v>0</v>
      </c>
      <c r="EP34" s="247"/>
      <c r="EQ34" s="247"/>
      <c r="ER34" s="247"/>
      <c r="ES34" s="247"/>
      <c r="ET34" s="247"/>
      <c r="EU34" s="247"/>
      <c r="EV34" s="247">
        <v>0</v>
      </c>
      <c r="EW34" s="249">
        <v>0</v>
      </c>
      <c r="EX34" s="249">
        <v>0</v>
      </c>
      <c r="EY34" s="249">
        <v>0</v>
      </c>
      <c r="EZ34" s="249">
        <v>0</v>
      </c>
      <c r="FA34" s="250">
        <f t="shared" si="87"/>
        <v>0</v>
      </c>
      <c r="FB34" s="247"/>
      <c r="FC34" s="247"/>
      <c r="FD34" s="247"/>
      <c r="FE34" s="65"/>
      <c r="FF34" s="65"/>
      <c r="FG34" s="65"/>
      <c r="FH34" s="247">
        <v>0</v>
      </c>
      <c r="FI34" s="249">
        <v>0</v>
      </c>
      <c r="FJ34" s="249">
        <v>0</v>
      </c>
      <c r="FK34" s="249">
        <v>0</v>
      </c>
      <c r="FL34" s="249">
        <v>0</v>
      </c>
      <c r="FM34" s="250">
        <f t="shared" si="88"/>
        <v>0</v>
      </c>
      <c r="FN34" s="247"/>
      <c r="FO34" s="247"/>
      <c r="FP34" s="247"/>
      <c r="FQ34" s="247"/>
      <c r="FR34" s="247"/>
      <c r="FS34" s="247"/>
      <c r="FT34" s="247"/>
      <c r="FU34" s="247"/>
      <c r="FV34" s="247">
        <v>0</v>
      </c>
      <c r="FW34" s="249">
        <v>0</v>
      </c>
      <c r="FX34" s="249">
        <v>0</v>
      </c>
      <c r="FY34" s="249">
        <v>0</v>
      </c>
      <c r="FZ34" s="249">
        <v>0</v>
      </c>
      <c r="GA34" s="250">
        <f t="shared" si="89"/>
        <v>0</v>
      </c>
      <c r="GB34" s="247"/>
      <c r="GC34" s="247">
        <f t="shared" si="90"/>
        <v>0</v>
      </c>
      <c r="GD34" s="247">
        <f t="shared" si="105"/>
        <v>0</v>
      </c>
      <c r="GE34" s="247">
        <f t="shared" si="106"/>
        <v>0</v>
      </c>
      <c r="GF34" s="247">
        <f t="shared" si="107"/>
        <v>0</v>
      </c>
      <c r="GG34" s="247">
        <f t="shared" si="108"/>
        <v>0</v>
      </c>
      <c r="GH34" s="247"/>
      <c r="GI34" s="247"/>
      <c r="GJ34" s="247"/>
      <c r="GK34" s="247"/>
      <c r="GL34" s="247"/>
      <c r="GM34" s="247"/>
      <c r="GN34" s="247"/>
      <c r="GO34" s="247">
        <v>0</v>
      </c>
      <c r="GP34" s="247"/>
      <c r="GQ34" s="247"/>
      <c r="GR34" s="247">
        <v>0</v>
      </c>
      <c r="GS34" s="249">
        <v>0</v>
      </c>
      <c r="GT34" s="249">
        <v>0</v>
      </c>
      <c r="GU34" s="249">
        <v>0</v>
      </c>
      <c r="GV34" s="249">
        <v>0</v>
      </c>
      <c r="GW34" s="250">
        <f t="shared" si="91"/>
        <v>0</v>
      </c>
      <c r="GX34" s="247"/>
      <c r="GY34" s="247"/>
      <c r="GZ34" s="247"/>
      <c r="HA34" s="247"/>
      <c r="HB34" s="247"/>
      <c r="HC34" s="247"/>
      <c r="HD34" s="247">
        <v>0</v>
      </c>
      <c r="HE34" s="249">
        <v>0</v>
      </c>
      <c r="HF34" s="249">
        <v>0</v>
      </c>
      <c r="HG34" s="249">
        <v>0</v>
      </c>
      <c r="HH34" s="249">
        <v>0</v>
      </c>
      <c r="HI34" s="250">
        <f t="shared" si="92"/>
        <v>0</v>
      </c>
      <c r="HJ34" s="247"/>
      <c r="HK34" s="247"/>
      <c r="HL34" s="247"/>
      <c r="HM34" s="65"/>
      <c r="HN34" s="65"/>
      <c r="HO34" s="65"/>
      <c r="HP34" s="247">
        <v>0</v>
      </c>
      <c r="HQ34" s="249">
        <v>0</v>
      </c>
      <c r="HR34" s="249">
        <v>0</v>
      </c>
      <c r="HS34" s="249">
        <v>0</v>
      </c>
      <c r="HT34" s="249">
        <v>0</v>
      </c>
      <c r="HU34" s="250">
        <f t="shared" si="93"/>
        <v>0</v>
      </c>
      <c r="HV34" s="247"/>
      <c r="HW34" s="247"/>
      <c r="HX34" s="247"/>
      <c r="HY34" s="65"/>
      <c r="HZ34" s="65"/>
      <c r="IA34" s="65"/>
      <c r="IB34" s="247">
        <v>0</v>
      </c>
      <c r="IC34" s="249">
        <v>0</v>
      </c>
      <c r="ID34" s="249">
        <v>0</v>
      </c>
      <c r="IE34" s="249">
        <v>0</v>
      </c>
      <c r="IF34" s="249">
        <v>0</v>
      </c>
      <c r="IG34" s="250">
        <f t="shared" si="94"/>
        <v>0</v>
      </c>
      <c r="IH34" s="247"/>
      <c r="II34" s="247"/>
      <c r="IJ34" s="247"/>
      <c r="IK34" s="247">
        <v>0</v>
      </c>
      <c r="IL34" s="247">
        <v>0</v>
      </c>
      <c r="IM34" s="247">
        <v>0</v>
      </c>
      <c r="IN34" s="247">
        <v>0</v>
      </c>
      <c r="IO34" s="247">
        <v>0</v>
      </c>
      <c r="IP34" s="247">
        <v>0</v>
      </c>
      <c r="IQ34" s="247">
        <v>0</v>
      </c>
      <c r="IR34" s="247">
        <v>0</v>
      </c>
      <c r="IS34" s="250">
        <f t="shared" si="95"/>
        <v>0</v>
      </c>
      <c r="IT34" s="247"/>
      <c r="IU34" s="247">
        <f t="shared" si="96"/>
        <v>0</v>
      </c>
      <c r="IV34" s="247">
        <f t="shared" si="109"/>
        <v>0</v>
      </c>
      <c r="IW34" s="247">
        <f t="shared" si="110"/>
        <v>0</v>
      </c>
      <c r="IX34" s="247">
        <f t="shared" si="111"/>
        <v>0</v>
      </c>
      <c r="IY34" s="247">
        <f t="shared" si="112"/>
        <v>0</v>
      </c>
      <c r="IZ34" s="247"/>
      <c r="JA34" s="247"/>
      <c r="JB34" s="247"/>
      <c r="JC34" s="247"/>
      <c r="JD34" s="247"/>
      <c r="JE34" s="247"/>
      <c r="JF34" s="247"/>
      <c r="JG34" s="250"/>
      <c r="JH34" s="250"/>
      <c r="JI34" s="250"/>
      <c r="JJ34" s="250"/>
      <c r="JK34" s="250"/>
      <c r="JL34" s="247"/>
      <c r="JM34" s="247"/>
      <c r="JN34" s="247"/>
      <c r="JO34" s="247"/>
      <c r="JP34" s="247"/>
      <c r="JQ34" s="247"/>
      <c r="JR34" s="247"/>
      <c r="JS34" s="250"/>
      <c r="JT34" s="250"/>
      <c r="JU34" s="250"/>
      <c r="JV34" s="250"/>
      <c r="JW34" s="250"/>
      <c r="JX34" s="247"/>
      <c r="JY34" s="247"/>
      <c r="JZ34" s="247"/>
      <c r="KA34" s="247"/>
      <c r="KB34" s="247"/>
      <c r="KC34" s="247"/>
      <c r="KD34" s="247"/>
      <c r="KE34" s="247"/>
      <c r="KF34" s="247">
        <v>0</v>
      </c>
      <c r="KG34" s="250">
        <v>0</v>
      </c>
      <c r="KH34" s="250">
        <v>0</v>
      </c>
      <c r="KI34" s="250">
        <v>0</v>
      </c>
      <c r="KJ34" s="250">
        <v>0</v>
      </c>
      <c r="KK34" s="250">
        <f t="shared" si="100"/>
        <v>0</v>
      </c>
      <c r="KL34" s="247"/>
      <c r="KM34" s="247"/>
      <c r="KN34" s="247"/>
      <c r="KO34" s="247"/>
      <c r="KP34" s="247"/>
      <c r="KQ34" s="247"/>
      <c r="KR34" s="247"/>
      <c r="KS34" s="247"/>
      <c r="KT34" s="247"/>
      <c r="KU34" s="247"/>
      <c r="KV34" s="247"/>
      <c r="KW34" s="247"/>
      <c r="KX34" s="247"/>
      <c r="KY34" s="247"/>
      <c r="KZ34" s="247"/>
      <c r="LA34" s="247"/>
      <c r="LB34" s="247"/>
      <c r="LC34" s="247"/>
      <c r="LD34" s="247"/>
      <c r="LE34" s="247"/>
      <c r="LF34" s="247"/>
      <c r="LG34" s="247"/>
      <c r="LH34" s="247"/>
      <c r="LI34" s="247"/>
      <c r="LJ34" s="247"/>
      <c r="LK34" s="247"/>
      <c r="LL34" s="247"/>
      <c r="LM34" s="247"/>
      <c r="LN34" s="247"/>
      <c r="LO34" s="247"/>
      <c r="LP34" s="247"/>
      <c r="LQ34" s="247"/>
      <c r="LR34" s="247"/>
      <c r="LS34" s="247"/>
      <c r="LT34" s="247"/>
      <c r="LU34" s="247"/>
      <c r="LV34" s="247"/>
      <c r="LW34" s="247"/>
      <c r="LX34" s="247"/>
      <c r="LY34" s="247"/>
      <c r="LZ34" s="247"/>
      <c r="MA34" s="247"/>
      <c r="MB34" s="247"/>
      <c r="MC34" s="247"/>
      <c r="MD34" s="247"/>
      <c r="ME34" s="247"/>
      <c r="MF34" s="247"/>
      <c r="MG34" s="247">
        <v>1</v>
      </c>
      <c r="MH34" s="247"/>
      <c r="MI34" s="247"/>
      <c r="MJ34" s="247">
        <v>38500</v>
      </c>
      <c r="MK34" s="250">
        <v>0</v>
      </c>
      <c r="ML34" s="250">
        <v>38500</v>
      </c>
      <c r="MM34" s="250">
        <v>0</v>
      </c>
      <c r="MN34" s="250">
        <v>0</v>
      </c>
      <c r="MO34" s="247"/>
      <c r="MP34" s="247"/>
      <c r="MQ34" s="247"/>
      <c r="MR34" s="247"/>
      <c r="MS34" s="247"/>
      <c r="MT34" s="247"/>
      <c r="MU34" s="247"/>
      <c r="MV34" s="247"/>
      <c r="MW34" s="247"/>
      <c r="MX34" s="247"/>
      <c r="MY34" s="247"/>
      <c r="MZ34" s="247"/>
      <c r="NA34" s="247"/>
      <c r="NB34" s="247"/>
      <c r="NC34" s="247"/>
      <c r="ND34" s="247"/>
      <c r="NE34" s="247"/>
      <c r="NF34" s="247"/>
      <c r="NG34" s="247"/>
      <c r="NH34" s="247"/>
      <c r="NI34" s="247">
        <v>0</v>
      </c>
      <c r="NJ34" s="247"/>
      <c r="NK34" s="247"/>
      <c r="NL34" s="247">
        <v>0</v>
      </c>
      <c r="NM34" s="249">
        <v>0</v>
      </c>
      <c r="NN34" s="249">
        <v>0</v>
      </c>
      <c r="NO34" s="249">
        <v>0</v>
      </c>
      <c r="NP34" s="249">
        <v>0</v>
      </c>
      <c r="NQ34" s="247"/>
      <c r="NR34" s="247"/>
      <c r="NS34" s="247"/>
      <c r="NT34" s="247"/>
      <c r="NU34" s="247"/>
      <c r="NV34" s="247"/>
      <c r="NW34" s="247"/>
      <c r="NX34" s="247"/>
      <c r="NY34" s="247"/>
      <c r="NZ34" s="247"/>
      <c r="OA34" s="247"/>
      <c r="OB34" s="247"/>
      <c r="OC34" s="247"/>
      <c r="OD34" s="247"/>
      <c r="OE34" s="247">
        <f t="shared" si="97"/>
        <v>38500</v>
      </c>
      <c r="OF34" s="247">
        <f t="shared" si="113"/>
        <v>0</v>
      </c>
      <c r="OG34" s="247">
        <f t="shared" si="114"/>
        <v>38500</v>
      </c>
      <c r="OH34" s="247">
        <f t="shared" si="115"/>
        <v>0</v>
      </c>
      <c r="OI34" s="247">
        <f t="shared" si="116"/>
        <v>0</v>
      </c>
      <c r="OJ34" s="247"/>
      <c r="OK34" s="247"/>
      <c r="OL34" s="247"/>
      <c r="OM34" s="247"/>
      <c r="ON34" s="247"/>
      <c r="OO34" s="247"/>
      <c r="OP34" s="247"/>
      <c r="OQ34" s="247"/>
      <c r="OR34" s="247"/>
      <c r="OS34" s="247"/>
      <c r="OT34" s="247"/>
      <c r="OU34" s="247"/>
      <c r="OV34" s="247"/>
      <c r="OW34" s="247"/>
      <c r="OX34" s="247"/>
      <c r="OY34" s="247"/>
      <c r="OZ34" s="247"/>
      <c r="PA34" s="247"/>
      <c r="PB34" s="247"/>
      <c r="PC34" s="247"/>
      <c r="PD34" s="247"/>
      <c r="PE34" s="247"/>
      <c r="PF34" s="247"/>
      <c r="PG34" s="247"/>
      <c r="PH34" s="247"/>
      <c r="PI34" s="247"/>
      <c r="PJ34" s="247"/>
      <c r="PK34" s="247"/>
      <c r="PL34" s="247"/>
      <c r="PM34" s="247"/>
      <c r="PN34" s="247"/>
      <c r="PO34" s="247"/>
      <c r="PP34" s="247"/>
      <c r="PQ34" s="247"/>
      <c r="PR34" s="247">
        <v>0</v>
      </c>
      <c r="PS34" s="249">
        <v>0</v>
      </c>
      <c r="PT34" s="249">
        <v>0</v>
      </c>
      <c r="PU34" s="249">
        <v>0</v>
      </c>
      <c r="PV34" s="249">
        <v>0</v>
      </c>
      <c r="PW34" s="247"/>
      <c r="PX34" s="247"/>
      <c r="PY34" s="247"/>
      <c r="PZ34" s="247"/>
      <c r="QA34" s="247"/>
      <c r="QB34" s="247"/>
      <c r="QC34" s="247"/>
      <c r="QD34" s="247"/>
      <c r="QE34" s="247"/>
      <c r="QF34" s="247">
        <v>0</v>
      </c>
      <c r="QG34" s="249">
        <v>0</v>
      </c>
      <c r="QH34" s="249">
        <v>0</v>
      </c>
      <c r="QI34" s="249">
        <v>0</v>
      </c>
      <c r="QJ34" s="249">
        <v>0</v>
      </c>
      <c r="QK34" s="247"/>
      <c r="QL34" s="247"/>
      <c r="QM34" s="247"/>
      <c r="QN34" s="247"/>
      <c r="QO34" s="247"/>
      <c r="QP34" s="247"/>
      <c r="QQ34" s="247"/>
      <c r="QR34" s="247"/>
      <c r="QS34" s="247"/>
      <c r="QT34" s="247">
        <v>10000</v>
      </c>
      <c r="QU34" s="249">
        <v>0</v>
      </c>
      <c r="QV34" s="249">
        <v>0</v>
      </c>
      <c r="QW34" s="247">
        <v>10000</v>
      </c>
      <c r="QX34" s="249">
        <v>0</v>
      </c>
      <c r="QY34" s="247"/>
      <c r="QZ34" s="247"/>
      <c r="RA34" s="124"/>
      <c r="RB34" s="18"/>
      <c r="RC34" s="5"/>
      <c r="RD34" s="5"/>
      <c r="RE34" s="18"/>
      <c r="RF34" s="18"/>
      <c r="RG34" s="18"/>
      <c r="RH34" s="129">
        <v>0</v>
      </c>
      <c r="RI34" s="130">
        <v>0</v>
      </c>
      <c r="RJ34" s="130">
        <v>0</v>
      </c>
      <c r="RK34" s="130">
        <v>0</v>
      </c>
      <c r="RL34" s="130">
        <v>0</v>
      </c>
      <c r="RM34" s="18"/>
      <c r="RO34" s="18"/>
      <c r="RP34" s="31"/>
      <c r="RQ34" s="18"/>
      <c r="RR34" s="18"/>
      <c r="RS34" s="18"/>
      <c r="RT34" s="18"/>
      <c r="RU34" s="18"/>
      <c r="RV34" s="18"/>
      <c r="RW34" s="18"/>
      <c r="RX34" s="18"/>
      <c r="RY34" s="18"/>
      <c r="RZ34" s="18"/>
      <c r="SA34" s="18"/>
      <c r="SB34" s="18"/>
      <c r="SC34" s="18"/>
      <c r="SD34" s="18"/>
      <c r="SE34" s="18"/>
      <c r="SF34" s="18"/>
      <c r="SG34" s="18"/>
      <c r="SH34" s="18"/>
      <c r="SI34" s="18"/>
      <c r="SJ34" s="18"/>
      <c r="SK34" s="18"/>
      <c r="SL34" s="18"/>
      <c r="SM34" s="18"/>
      <c r="SN34" s="18"/>
      <c r="SO34" s="18"/>
      <c r="SP34" s="18"/>
      <c r="SQ34" s="18"/>
      <c r="SR34" s="18"/>
      <c r="SS34" s="18"/>
      <c r="ST34" s="18"/>
      <c r="SU34" s="18"/>
      <c r="SV34" s="18"/>
      <c r="SW34" s="18"/>
      <c r="SX34" s="18"/>
      <c r="SY34" s="18"/>
      <c r="SZ34" s="18"/>
      <c r="TA34" s="18"/>
      <c r="TB34" s="18"/>
      <c r="TC34" s="18"/>
      <c r="TD34" s="18"/>
      <c r="TE34" s="18"/>
      <c r="TF34" s="18"/>
      <c r="TG34" s="18"/>
      <c r="TH34" s="18"/>
      <c r="TI34" s="18"/>
      <c r="TJ34" s="18"/>
      <c r="TK34" s="18"/>
      <c r="TL34" s="18"/>
      <c r="TM34" s="18"/>
      <c r="TN34" s="18"/>
      <c r="TO34" s="18"/>
      <c r="TP34" s="18"/>
      <c r="TQ34" s="18"/>
      <c r="TR34" s="18"/>
      <c r="TS34" s="18"/>
      <c r="TT34" s="18"/>
      <c r="TU34" s="18"/>
      <c r="TV34" s="18"/>
      <c r="TW34" s="18"/>
      <c r="TX34" s="18"/>
      <c r="TY34" s="18"/>
      <c r="TZ34" s="18"/>
      <c r="UA34" s="18"/>
      <c r="UB34" s="18"/>
      <c r="UC34" s="124"/>
      <c r="UD34" s="18"/>
      <c r="UE34" s="18"/>
      <c r="UF34" s="18"/>
      <c r="UG34" s="18"/>
      <c r="UI34" s="18"/>
      <c r="UJ34" s="18"/>
      <c r="UK34" s="18"/>
      <c r="UL34" s="18"/>
      <c r="UM34" s="18"/>
      <c r="UN34" s="129">
        <v>0</v>
      </c>
      <c r="UO34" s="130">
        <v>0</v>
      </c>
      <c r="UP34" s="130">
        <v>0</v>
      </c>
      <c r="UQ34" s="130">
        <v>0</v>
      </c>
      <c r="UR34" s="130">
        <v>0</v>
      </c>
      <c r="US34" s="18"/>
      <c r="UU34" s="182">
        <f t="shared" si="98"/>
        <v>10000</v>
      </c>
      <c r="UV34" s="182">
        <f t="shared" si="117"/>
        <v>0</v>
      </c>
      <c r="UW34" s="182">
        <f t="shared" si="118"/>
        <v>0</v>
      </c>
      <c r="UX34" s="182">
        <f t="shared" si="119"/>
        <v>10000</v>
      </c>
      <c r="UY34" s="182">
        <f t="shared" si="120"/>
        <v>0</v>
      </c>
      <c r="VA34" s="185">
        <f t="shared" si="99"/>
        <v>48500</v>
      </c>
      <c r="VB34" s="185">
        <f t="shared" si="121"/>
        <v>0</v>
      </c>
      <c r="VC34" s="185">
        <f t="shared" si="122"/>
        <v>38500</v>
      </c>
      <c r="VD34" s="185">
        <f t="shared" si="123"/>
        <v>10000</v>
      </c>
      <c r="VE34" s="185">
        <f t="shared" si="124"/>
        <v>0</v>
      </c>
      <c r="VG34" s="257">
        <f t="shared" si="66"/>
        <v>48500</v>
      </c>
      <c r="VH34" s="257">
        <f t="shared" si="67"/>
        <v>0</v>
      </c>
    </row>
    <row r="35" spans="1:580" s="441" customFormat="1">
      <c r="A35" s="452" t="s">
        <v>4</v>
      </c>
      <c r="B35" s="452"/>
      <c r="C35" s="423"/>
      <c r="D35" s="423"/>
      <c r="E35" s="423">
        <f>SUM(E14:E34)</f>
        <v>3550</v>
      </c>
      <c r="F35" s="423"/>
      <c r="G35" s="423"/>
      <c r="H35" s="423">
        <f>SUM(H14:H34)</f>
        <v>16366600</v>
      </c>
      <c r="I35" s="423">
        <f t="shared" ref="I35:L35" si="125">SUM(I14:I34)</f>
        <v>0</v>
      </c>
      <c r="J35" s="423">
        <f t="shared" si="125"/>
        <v>0</v>
      </c>
      <c r="K35" s="423">
        <f t="shared" si="125"/>
        <v>8183300</v>
      </c>
      <c r="L35" s="423">
        <f t="shared" si="125"/>
        <v>8183300</v>
      </c>
      <c r="M35" s="440">
        <f t="shared" si="75"/>
        <v>0</v>
      </c>
      <c r="N35" s="423"/>
      <c r="O35" s="452" t="s">
        <v>4</v>
      </c>
      <c r="P35" s="452"/>
      <c r="Q35" s="423"/>
      <c r="R35" s="423"/>
      <c r="S35" s="423">
        <f>SUM(S14:S34)</f>
        <v>0</v>
      </c>
      <c r="T35" s="423"/>
      <c r="U35" s="423"/>
      <c r="V35" s="423">
        <f>SUM(V14:V34)</f>
        <v>0</v>
      </c>
      <c r="W35" s="423">
        <f>SUM(W14:W34)</f>
        <v>0</v>
      </c>
      <c r="X35" s="423">
        <f>SUM(X14:X34)</f>
        <v>0</v>
      </c>
      <c r="Y35" s="423">
        <f>SUM(Y14:Y34)</f>
        <v>0</v>
      </c>
      <c r="Z35" s="423">
        <f>SUM(Z14:Z34)</f>
        <v>0</v>
      </c>
      <c r="AA35" s="440">
        <f t="shared" si="76"/>
        <v>0</v>
      </c>
      <c r="AB35" s="423"/>
      <c r="AC35" s="452" t="s">
        <v>4</v>
      </c>
      <c r="AD35" s="452"/>
      <c r="AE35" s="423"/>
      <c r="AF35" s="423"/>
      <c r="AG35" s="423">
        <f>SUM(AG14:AG34)</f>
        <v>3550</v>
      </c>
      <c r="AH35" s="423"/>
      <c r="AI35" s="423"/>
      <c r="AJ35" s="423">
        <f>SUM(AJ14:AJ34)</f>
        <v>3663600</v>
      </c>
      <c r="AK35" s="423">
        <f>SUM(AK14:AK34)</f>
        <v>915900</v>
      </c>
      <c r="AL35" s="423">
        <f>SUM(AL14:AL34)</f>
        <v>915900</v>
      </c>
      <c r="AM35" s="423">
        <f>SUM(AM14:AM34)</f>
        <v>915900</v>
      </c>
      <c r="AN35" s="423">
        <f>SUM(AN14:AN34)</f>
        <v>915900</v>
      </c>
      <c r="AO35" s="440">
        <f t="shared" si="78"/>
        <v>0</v>
      </c>
      <c r="AP35" s="423"/>
      <c r="AQ35" s="452" t="s">
        <v>4</v>
      </c>
      <c r="AR35" s="452"/>
      <c r="AS35" s="423"/>
      <c r="AT35" s="423"/>
      <c r="AU35" s="423"/>
      <c r="AV35" s="423"/>
      <c r="AW35" s="423"/>
      <c r="AX35" s="423">
        <v>0</v>
      </c>
      <c r="AY35" s="440">
        <v>0</v>
      </c>
      <c r="AZ35" s="440">
        <v>0</v>
      </c>
      <c r="BA35" s="440">
        <v>0</v>
      </c>
      <c r="BB35" s="440">
        <v>0</v>
      </c>
      <c r="BC35" s="440">
        <f t="shared" si="79"/>
        <v>0</v>
      </c>
      <c r="BD35" s="423"/>
      <c r="BE35" s="452" t="s">
        <v>4</v>
      </c>
      <c r="BF35" s="452"/>
      <c r="BG35" s="423"/>
      <c r="BH35" s="423"/>
      <c r="BI35" s="423"/>
      <c r="BJ35" s="423"/>
      <c r="BK35" s="423"/>
      <c r="BL35" s="423">
        <f>SUM(BL14:BL34)</f>
        <v>36000</v>
      </c>
      <c r="BM35" s="423">
        <f>SUM(BM14:BM34)</f>
        <v>0</v>
      </c>
      <c r="BN35" s="423">
        <f>SUM(BN14:BN34)</f>
        <v>36000</v>
      </c>
      <c r="BO35" s="423">
        <f>SUM(BO14:BO34)</f>
        <v>0</v>
      </c>
      <c r="BP35" s="423">
        <f>SUM(BP14:BP34)</f>
        <v>0</v>
      </c>
      <c r="BQ35" s="440">
        <f t="shared" si="80"/>
        <v>0</v>
      </c>
      <c r="BR35" s="423"/>
      <c r="BS35" s="452" t="s">
        <v>4</v>
      </c>
      <c r="BT35" s="452"/>
      <c r="BU35" s="423"/>
      <c r="BV35" s="423"/>
      <c r="BW35" s="423"/>
      <c r="BX35" s="423"/>
      <c r="BY35" s="423"/>
      <c r="BZ35" s="423">
        <v>0</v>
      </c>
      <c r="CA35" s="440">
        <v>0</v>
      </c>
      <c r="CB35" s="440">
        <v>0</v>
      </c>
      <c r="CC35" s="440">
        <v>0</v>
      </c>
      <c r="CD35" s="440">
        <v>0</v>
      </c>
      <c r="CE35" s="440">
        <f t="shared" ref="CE35:CE37" si="126">BZ35-(CA35+CB35+CC35+CD35)</f>
        <v>0</v>
      </c>
      <c r="CF35" s="423"/>
      <c r="CG35" s="452" t="s">
        <v>4</v>
      </c>
      <c r="CH35" s="452"/>
      <c r="CI35" s="423"/>
      <c r="CJ35" s="423"/>
      <c r="CK35" s="423">
        <f>SUM(CK14:CK34)</f>
        <v>0</v>
      </c>
      <c r="CL35" s="423"/>
      <c r="CM35" s="423"/>
      <c r="CN35" s="423">
        <f>SUM(CN14:CN34)</f>
        <v>0</v>
      </c>
      <c r="CO35" s="423">
        <f>SUM(CO14:CO34)</f>
        <v>0</v>
      </c>
      <c r="CP35" s="423">
        <f>SUM(CP14:CP34)</f>
        <v>0</v>
      </c>
      <c r="CQ35" s="423">
        <f>SUM(CQ14:CQ34)</f>
        <v>0</v>
      </c>
      <c r="CR35" s="423">
        <f>SUM(CR14:CR34)</f>
        <v>0</v>
      </c>
      <c r="CS35" s="440">
        <f t="shared" si="81"/>
        <v>0</v>
      </c>
      <c r="CT35" s="423"/>
      <c r="CU35" s="452" t="s">
        <v>4</v>
      </c>
      <c r="CV35" s="452"/>
      <c r="CW35" s="423"/>
      <c r="CX35" s="423"/>
      <c r="CY35" s="423">
        <f>SUM(CY14:CY34)</f>
        <v>169</v>
      </c>
      <c r="CZ35" s="423"/>
      <c r="DA35" s="423"/>
      <c r="DB35" s="423">
        <f>SUM(DB14:DB34)</f>
        <v>3131550</v>
      </c>
      <c r="DC35" s="423">
        <f>SUM(DC14:DC34)</f>
        <v>504000</v>
      </c>
      <c r="DD35" s="423">
        <f>SUM(DD14:DD34)</f>
        <v>847050</v>
      </c>
      <c r="DE35" s="423">
        <f>SUM(DE14:DE34)</f>
        <v>890250</v>
      </c>
      <c r="DF35" s="423">
        <f>SUM(DF14:DF34)</f>
        <v>890250</v>
      </c>
      <c r="DG35" s="440">
        <f t="shared" si="83"/>
        <v>0</v>
      </c>
      <c r="DH35" s="423"/>
      <c r="DI35" s="423">
        <f t="shared" si="84"/>
        <v>23197750</v>
      </c>
      <c r="DJ35" s="423">
        <f t="shared" si="101"/>
        <v>1419900</v>
      </c>
      <c r="DK35" s="423">
        <f t="shared" si="102"/>
        <v>1798950</v>
      </c>
      <c r="DL35" s="423">
        <f t="shared" si="103"/>
        <v>9989450</v>
      </c>
      <c r="DM35" s="423">
        <f t="shared" si="104"/>
        <v>9989450</v>
      </c>
      <c r="DN35" s="423"/>
      <c r="DO35" s="423"/>
      <c r="DP35" s="423"/>
      <c r="DQ35" s="423"/>
      <c r="DR35" s="423"/>
      <c r="DS35" s="452" t="s">
        <v>4</v>
      </c>
      <c r="DT35" s="452"/>
      <c r="DU35" s="423">
        <f>SUM(DU14:DU34)</f>
        <v>0</v>
      </c>
      <c r="DV35" s="423"/>
      <c r="DW35" s="423"/>
      <c r="DX35" s="423">
        <f>SUM(DX14:DX34)</f>
        <v>0</v>
      </c>
      <c r="DY35" s="423">
        <f t="shared" ref="DY35" si="127">SUM(DY14:DY34)</f>
        <v>0</v>
      </c>
      <c r="DZ35" s="423">
        <f t="shared" ref="DZ35" si="128">SUM(DZ14:DZ34)</f>
        <v>0</v>
      </c>
      <c r="EA35" s="423">
        <f t="shared" ref="EA35" si="129">SUM(EA14:EA34)</f>
        <v>0</v>
      </c>
      <c r="EB35" s="423">
        <f t="shared" ref="EB35" si="130">SUM(EB14:EB34)</f>
        <v>0</v>
      </c>
      <c r="EC35" s="440">
        <f t="shared" si="85"/>
        <v>0</v>
      </c>
      <c r="ED35" s="423"/>
      <c r="EE35" s="452" t="s">
        <v>4</v>
      </c>
      <c r="EF35" s="452"/>
      <c r="EG35" s="423">
        <f>SUM(EG14:EG34)</f>
        <v>18</v>
      </c>
      <c r="EH35" s="423"/>
      <c r="EI35" s="423"/>
      <c r="EJ35" s="423">
        <f>SUM(EJ14:EJ34)</f>
        <v>450000</v>
      </c>
      <c r="EK35" s="423">
        <f t="shared" ref="EK35" si="131">SUM(EK14:EK34)</f>
        <v>0</v>
      </c>
      <c r="EL35" s="423">
        <f t="shared" ref="EL35" si="132">SUM(EL14:EL34)</f>
        <v>0</v>
      </c>
      <c r="EM35" s="423">
        <f t="shared" ref="EM35" si="133">SUM(EM14:EM34)</f>
        <v>450000</v>
      </c>
      <c r="EN35" s="423">
        <f t="shared" ref="EN35" si="134">SUM(EN14:EN34)</f>
        <v>0</v>
      </c>
      <c r="EO35" s="440">
        <f t="shared" si="86"/>
        <v>0</v>
      </c>
      <c r="EP35" s="423"/>
      <c r="EQ35" s="452" t="s">
        <v>4</v>
      </c>
      <c r="ER35" s="452"/>
      <c r="ES35" s="423">
        <f>SUM(ES14:ES34)</f>
        <v>36</v>
      </c>
      <c r="ET35" s="423"/>
      <c r="EU35" s="423"/>
      <c r="EV35" s="423">
        <f>SUM(EV14:EV34)</f>
        <v>900000</v>
      </c>
      <c r="EW35" s="423">
        <f t="shared" ref="EW35" si="135">SUM(EW14:EW34)</f>
        <v>0</v>
      </c>
      <c r="EX35" s="423">
        <f t="shared" ref="EX35" si="136">SUM(EX14:EX34)</f>
        <v>900000</v>
      </c>
      <c r="EY35" s="423">
        <f t="shared" ref="EY35" si="137">SUM(EY14:EY34)</f>
        <v>0</v>
      </c>
      <c r="EZ35" s="423">
        <f t="shared" ref="EZ35" si="138">SUM(EZ14:EZ34)</f>
        <v>0</v>
      </c>
      <c r="FA35" s="440">
        <f t="shared" si="87"/>
        <v>0</v>
      </c>
      <c r="FB35" s="423"/>
      <c r="FC35" s="452" t="s">
        <v>4</v>
      </c>
      <c r="FD35" s="452"/>
      <c r="FE35" s="423">
        <f>SUM(FE14:FE34)</f>
        <v>259</v>
      </c>
      <c r="FF35" s="423"/>
      <c r="FG35" s="423"/>
      <c r="FH35" s="423">
        <f>SUM(FH14:FH34)</f>
        <v>2590000</v>
      </c>
      <c r="FI35" s="423">
        <f t="shared" ref="FI35" si="139">SUM(FI14:FI34)</f>
        <v>0</v>
      </c>
      <c r="FJ35" s="423">
        <f t="shared" ref="FJ35" si="140">SUM(FJ14:FJ34)</f>
        <v>2590000</v>
      </c>
      <c r="FK35" s="423">
        <f t="shared" ref="FK35" si="141">SUM(FK14:FK34)</f>
        <v>0</v>
      </c>
      <c r="FL35" s="423">
        <f t="shared" ref="FL35" si="142">SUM(FL14:FL34)</f>
        <v>0</v>
      </c>
      <c r="FM35" s="440">
        <f t="shared" si="88"/>
        <v>0</v>
      </c>
      <c r="FN35" s="423"/>
      <c r="FO35" s="423"/>
      <c r="FP35" s="423"/>
      <c r="FQ35" s="423"/>
      <c r="FR35" s="423"/>
      <c r="FS35" s="423">
        <f>SUM(FS14:FS34)</f>
        <v>1083</v>
      </c>
      <c r="FT35" s="423"/>
      <c r="FU35" s="423"/>
      <c r="FV35" s="423">
        <f>SUM(FV14:FV34)</f>
        <v>10830000</v>
      </c>
      <c r="FW35" s="423">
        <f t="shared" ref="FW35" si="143">SUM(FW14:FW34)</f>
        <v>0</v>
      </c>
      <c r="FX35" s="423">
        <f t="shared" ref="FX35" si="144">SUM(FX14:FX34)</f>
        <v>10830000</v>
      </c>
      <c r="FY35" s="423">
        <f t="shared" ref="FY35" si="145">SUM(FY14:FY34)</f>
        <v>0</v>
      </c>
      <c r="FZ35" s="423">
        <f t="shared" ref="FZ35" si="146">SUM(FZ14:FZ34)</f>
        <v>0</v>
      </c>
      <c r="GA35" s="440">
        <f t="shared" si="89"/>
        <v>0</v>
      </c>
      <c r="GB35" s="423"/>
      <c r="GC35" s="423">
        <f t="shared" si="90"/>
        <v>14770000</v>
      </c>
      <c r="GD35" s="423">
        <f t="shared" si="105"/>
        <v>0</v>
      </c>
      <c r="GE35" s="423">
        <f t="shared" si="106"/>
        <v>14320000</v>
      </c>
      <c r="GF35" s="423">
        <f t="shared" si="107"/>
        <v>450000</v>
      </c>
      <c r="GG35" s="423">
        <f t="shared" si="108"/>
        <v>0</v>
      </c>
      <c r="GH35" s="423"/>
      <c r="GI35" s="423"/>
      <c r="GJ35" s="423"/>
      <c r="GK35" s="423"/>
      <c r="GL35" s="423"/>
      <c r="GM35" s="423"/>
      <c r="GN35" s="423"/>
      <c r="GO35" s="423">
        <f>SUM(GO14:GO34)</f>
        <v>2</v>
      </c>
      <c r="GP35" s="423"/>
      <c r="GQ35" s="423"/>
      <c r="GR35" s="423">
        <f>SUM(GR14:GR34)</f>
        <v>200000</v>
      </c>
      <c r="GS35" s="423">
        <f t="shared" ref="GS35" si="147">SUM(GS14:GS34)</f>
        <v>0</v>
      </c>
      <c r="GT35" s="423">
        <f t="shared" ref="GT35" si="148">SUM(GT14:GT34)</f>
        <v>200000</v>
      </c>
      <c r="GU35" s="423">
        <f t="shared" ref="GU35" si="149">SUM(GU14:GU34)</f>
        <v>0</v>
      </c>
      <c r="GV35" s="423">
        <f t="shared" ref="GV35" si="150">SUM(GV14:GV34)</f>
        <v>0</v>
      </c>
      <c r="GW35" s="440">
        <f t="shared" si="91"/>
        <v>0</v>
      </c>
      <c r="GX35" s="423"/>
      <c r="GY35" s="423"/>
      <c r="GZ35" s="423"/>
      <c r="HA35" s="423"/>
      <c r="HB35" s="423"/>
      <c r="HC35" s="423"/>
      <c r="HD35" s="423">
        <f>SUM(HD14:HD34)</f>
        <v>0</v>
      </c>
      <c r="HE35" s="423">
        <f t="shared" ref="HE35" si="151">SUM(HE14:HE34)</f>
        <v>0</v>
      </c>
      <c r="HF35" s="423">
        <f t="shared" ref="HF35" si="152">SUM(HF14:HF34)</f>
        <v>0</v>
      </c>
      <c r="HG35" s="423">
        <f t="shared" ref="HG35" si="153">SUM(HG14:HG34)</f>
        <v>0</v>
      </c>
      <c r="HH35" s="423">
        <f t="shared" ref="HH35" si="154">SUM(HH14:HH34)</f>
        <v>0</v>
      </c>
      <c r="HI35" s="440">
        <f t="shared" si="92"/>
        <v>0</v>
      </c>
      <c r="HJ35" s="423"/>
      <c r="HK35" s="423"/>
      <c r="HL35" s="423"/>
      <c r="HM35" s="423">
        <f>SUM(HM14:HM34)</f>
        <v>13</v>
      </c>
      <c r="HN35" s="423"/>
      <c r="HO35" s="423"/>
      <c r="HP35" s="423">
        <f>SUM(HP14:HP34)</f>
        <v>650000</v>
      </c>
      <c r="HQ35" s="423">
        <f t="shared" ref="HQ35" si="155">SUM(HQ14:HQ34)</f>
        <v>0</v>
      </c>
      <c r="HR35" s="423">
        <f t="shared" ref="HR35" si="156">SUM(HR14:HR34)</f>
        <v>0</v>
      </c>
      <c r="HS35" s="423">
        <f t="shared" ref="HS35" si="157">SUM(HS14:HS34)</f>
        <v>650000</v>
      </c>
      <c r="HT35" s="423">
        <f t="shared" ref="HT35" si="158">SUM(HT14:HT34)</f>
        <v>0</v>
      </c>
      <c r="HU35" s="440">
        <f t="shared" si="93"/>
        <v>0</v>
      </c>
      <c r="HV35" s="423"/>
      <c r="HW35" s="423"/>
      <c r="HX35" s="423"/>
      <c r="HY35" s="423">
        <f>SUM(HY14:HY34)</f>
        <v>34</v>
      </c>
      <c r="HZ35" s="423"/>
      <c r="IA35" s="423"/>
      <c r="IB35" s="423">
        <f>SUM(IB14:IB34)</f>
        <v>1700000</v>
      </c>
      <c r="IC35" s="423">
        <f t="shared" ref="IC35" si="159">SUM(IC14:IC34)</f>
        <v>0</v>
      </c>
      <c r="ID35" s="423">
        <f t="shared" ref="ID35" si="160">SUM(ID14:ID34)</f>
        <v>1700000</v>
      </c>
      <c r="IE35" s="423">
        <f t="shared" ref="IE35" si="161">SUM(IE14:IE34)</f>
        <v>0</v>
      </c>
      <c r="IF35" s="423">
        <f t="shared" ref="IF35" si="162">SUM(IF14:IF34)</f>
        <v>0</v>
      </c>
      <c r="IG35" s="440">
        <f t="shared" si="94"/>
        <v>0</v>
      </c>
      <c r="IH35" s="423"/>
      <c r="II35" s="423"/>
      <c r="IJ35" s="423"/>
      <c r="IK35" s="423">
        <f>SUM(IK14:IK34)</f>
        <v>0</v>
      </c>
      <c r="IL35" s="423"/>
      <c r="IM35" s="423"/>
      <c r="IN35" s="423">
        <f>SUM(IN14:IN34)</f>
        <v>0</v>
      </c>
      <c r="IO35" s="423">
        <f t="shared" ref="IO35" si="163">SUM(IO14:IO34)</f>
        <v>0</v>
      </c>
      <c r="IP35" s="423">
        <f t="shared" ref="IP35" si="164">SUM(IP14:IP34)</f>
        <v>0</v>
      </c>
      <c r="IQ35" s="423">
        <f t="shared" ref="IQ35" si="165">SUM(IQ14:IQ34)</f>
        <v>0</v>
      </c>
      <c r="IR35" s="423">
        <f t="shared" ref="IR35" si="166">SUM(IR14:IR34)</f>
        <v>0</v>
      </c>
      <c r="IS35" s="440">
        <f t="shared" si="95"/>
        <v>0</v>
      </c>
      <c r="IT35" s="423"/>
      <c r="IU35" s="423">
        <f t="shared" si="96"/>
        <v>2550000</v>
      </c>
      <c r="IV35" s="423">
        <f t="shared" si="109"/>
        <v>0</v>
      </c>
      <c r="IW35" s="423">
        <f t="shared" si="110"/>
        <v>1900000</v>
      </c>
      <c r="IX35" s="423">
        <f t="shared" si="111"/>
        <v>650000</v>
      </c>
      <c r="IY35" s="423">
        <f t="shared" si="112"/>
        <v>0</v>
      </c>
      <c r="IZ35" s="423"/>
      <c r="JA35" s="423"/>
      <c r="JB35" s="423"/>
      <c r="JC35" s="423"/>
      <c r="JD35" s="423"/>
      <c r="JE35" s="423"/>
      <c r="JF35" s="423"/>
      <c r="JG35" s="440"/>
      <c r="JH35" s="440"/>
      <c r="JI35" s="440"/>
      <c r="JJ35" s="440"/>
      <c r="JK35" s="440"/>
      <c r="JL35" s="423"/>
      <c r="JM35" s="423"/>
      <c r="JN35" s="423"/>
      <c r="JO35" s="423"/>
      <c r="JP35" s="423"/>
      <c r="JQ35" s="423"/>
      <c r="JR35" s="423"/>
      <c r="JS35" s="440"/>
      <c r="JT35" s="440"/>
      <c r="JU35" s="440"/>
      <c r="JV35" s="440"/>
      <c r="JW35" s="440"/>
      <c r="JX35" s="423"/>
      <c r="JY35" s="423"/>
      <c r="JZ35" s="423"/>
      <c r="KA35" s="423"/>
      <c r="KB35" s="423"/>
      <c r="KC35" s="423"/>
      <c r="KD35" s="423"/>
      <c r="KE35" s="423"/>
      <c r="KF35" s="423">
        <v>0</v>
      </c>
      <c r="KG35" s="440">
        <v>0</v>
      </c>
      <c r="KH35" s="440">
        <v>0</v>
      </c>
      <c r="KI35" s="440">
        <v>0</v>
      </c>
      <c r="KJ35" s="440">
        <v>0</v>
      </c>
      <c r="KK35" s="440">
        <f t="shared" si="100"/>
        <v>0</v>
      </c>
      <c r="KL35" s="423"/>
      <c r="KM35" s="423"/>
      <c r="KN35" s="423"/>
      <c r="KO35" s="423"/>
      <c r="KP35" s="423"/>
      <c r="KQ35" s="423"/>
      <c r="KR35" s="423"/>
      <c r="KS35" s="423"/>
      <c r="KT35" s="423"/>
      <c r="KU35" s="423"/>
      <c r="KV35" s="423"/>
      <c r="KW35" s="423"/>
      <c r="KX35" s="423"/>
      <c r="KY35" s="423"/>
      <c r="KZ35" s="423"/>
      <c r="LA35" s="423"/>
      <c r="LB35" s="423"/>
      <c r="LC35" s="423"/>
      <c r="LD35" s="423"/>
      <c r="LE35" s="423"/>
      <c r="LF35" s="423"/>
      <c r="LG35" s="423"/>
      <c r="LH35" s="423"/>
      <c r="LI35" s="423"/>
      <c r="LJ35" s="423"/>
      <c r="LK35" s="423"/>
      <c r="LL35" s="423"/>
      <c r="LM35" s="423"/>
      <c r="LN35" s="423"/>
      <c r="LO35" s="423"/>
      <c r="LP35" s="423"/>
      <c r="LQ35" s="423"/>
      <c r="LR35" s="423"/>
      <c r="LS35" s="423"/>
      <c r="LT35" s="423"/>
      <c r="LU35" s="423"/>
      <c r="LV35" s="423"/>
      <c r="LW35" s="423"/>
      <c r="LX35" s="423"/>
      <c r="LY35" s="423"/>
      <c r="LZ35" s="423"/>
      <c r="MA35" s="423"/>
      <c r="MB35" s="423"/>
      <c r="MC35" s="423"/>
      <c r="MD35" s="423"/>
      <c r="ME35" s="423"/>
      <c r="MF35" s="423"/>
      <c r="MG35" s="423">
        <f>SUM(MG14:MG34)</f>
        <v>6</v>
      </c>
      <c r="MH35" s="423"/>
      <c r="MI35" s="423"/>
      <c r="MJ35" s="423">
        <f>SUM(MJ14:MJ34)</f>
        <v>231000</v>
      </c>
      <c r="MK35" s="423">
        <f t="shared" ref="MK35" si="167">SUM(MK14:MK34)</f>
        <v>0</v>
      </c>
      <c r="ML35" s="423">
        <f t="shared" ref="ML35" si="168">SUM(ML14:ML34)</f>
        <v>231000</v>
      </c>
      <c r="MM35" s="423">
        <f t="shared" ref="MM35" si="169">SUM(MM14:MM34)</f>
        <v>0</v>
      </c>
      <c r="MN35" s="423">
        <f t="shared" ref="MN35" si="170">SUM(MN14:MN34)</f>
        <v>0</v>
      </c>
      <c r="MO35" s="423"/>
      <c r="MP35" s="423"/>
      <c r="MQ35" s="423"/>
      <c r="MR35" s="423"/>
      <c r="MS35" s="423"/>
      <c r="MT35" s="423"/>
      <c r="MU35" s="423"/>
      <c r="MV35" s="423"/>
      <c r="MW35" s="423"/>
      <c r="MX35" s="423"/>
      <c r="MY35" s="423"/>
      <c r="MZ35" s="423"/>
      <c r="NA35" s="423"/>
      <c r="NB35" s="423"/>
      <c r="NC35" s="423"/>
      <c r="ND35" s="423"/>
      <c r="NE35" s="423"/>
      <c r="NF35" s="423"/>
      <c r="NG35" s="423"/>
      <c r="NH35" s="423"/>
      <c r="NI35" s="423">
        <f>SUM(NI14:NI34)</f>
        <v>0</v>
      </c>
      <c r="NJ35" s="423"/>
      <c r="NK35" s="423"/>
      <c r="NL35" s="423">
        <f>SUM(NL14:NL34)</f>
        <v>0</v>
      </c>
      <c r="NM35" s="423">
        <f t="shared" ref="NM35" si="171">SUM(NM14:NM34)</f>
        <v>0</v>
      </c>
      <c r="NN35" s="423">
        <f t="shared" ref="NN35" si="172">SUM(NN14:NN34)</f>
        <v>0</v>
      </c>
      <c r="NO35" s="423">
        <f t="shared" ref="NO35" si="173">SUM(NO14:NO34)</f>
        <v>0</v>
      </c>
      <c r="NP35" s="423">
        <f t="shared" ref="NP35" si="174">SUM(NP14:NP34)</f>
        <v>0</v>
      </c>
      <c r="NQ35" s="423"/>
      <c r="NR35" s="423"/>
      <c r="NS35" s="423"/>
      <c r="NT35" s="423"/>
      <c r="NU35" s="423"/>
      <c r="NV35" s="423"/>
      <c r="NW35" s="423"/>
      <c r="NX35" s="423"/>
      <c r="NY35" s="423"/>
      <c r="NZ35" s="423"/>
      <c r="OA35" s="423"/>
      <c r="OB35" s="423"/>
      <c r="OC35" s="423"/>
      <c r="OD35" s="423"/>
      <c r="OE35" s="423">
        <f t="shared" si="97"/>
        <v>231000</v>
      </c>
      <c r="OF35" s="423">
        <f t="shared" si="113"/>
        <v>0</v>
      </c>
      <c r="OG35" s="423">
        <f t="shared" si="114"/>
        <v>231000</v>
      </c>
      <c r="OH35" s="423">
        <f t="shared" si="115"/>
        <v>0</v>
      </c>
      <c r="OI35" s="423">
        <f t="shared" si="116"/>
        <v>0</v>
      </c>
      <c r="OJ35" s="423"/>
      <c r="OK35" s="423"/>
      <c r="OL35" s="423"/>
      <c r="OM35" s="423"/>
      <c r="ON35" s="423"/>
      <c r="OO35" s="423"/>
      <c r="OP35" s="423"/>
      <c r="OQ35" s="423"/>
      <c r="OR35" s="423"/>
      <c r="OS35" s="423"/>
      <c r="OT35" s="423"/>
      <c r="OU35" s="423"/>
      <c r="OV35" s="423"/>
      <c r="OW35" s="423"/>
      <c r="OX35" s="423"/>
      <c r="OY35" s="423"/>
      <c r="OZ35" s="423"/>
      <c r="PA35" s="423"/>
      <c r="PB35" s="423"/>
      <c r="PC35" s="423"/>
      <c r="PD35" s="423"/>
      <c r="PE35" s="423"/>
      <c r="PF35" s="423"/>
      <c r="PG35" s="423"/>
      <c r="PH35" s="423"/>
      <c r="PI35" s="423"/>
      <c r="PJ35" s="423"/>
      <c r="PK35" s="423"/>
      <c r="PL35" s="423"/>
      <c r="PM35" s="423"/>
      <c r="PN35" s="423"/>
      <c r="PO35" s="423"/>
      <c r="PP35" s="423"/>
      <c r="PQ35" s="423"/>
      <c r="PR35" s="423">
        <f>SUM(PR14:PR34)</f>
        <v>0</v>
      </c>
      <c r="PS35" s="423">
        <f t="shared" ref="PS35" si="175">SUM(PS14:PS34)</f>
        <v>0</v>
      </c>
      <c r="PT35" s="423">
        <f t="shared" ref="PT35" si="176">SUM(PT14:PT34)</f>
        <v>0</v>
      </c>
      <c r="PU35" s="423">
        <f t="shared" ref="PU35" si="177">SUM(PU14:PU34)</f>
        <v>0</v>
      </c>
      <c r="PV35" s="423">
        <f t="shared" ref="PV35" si="178">SUM(PV14:PV34)</f>
        <v>0</v>
      </c>
      <c r="PW35" s="423"/>
      <c r="PX35" s="423"/>
      <c r="PY35" s="423"/>
      <c r="PZ35" s="423"/>
      <c r="QA35" s="423"/>
      <c r="QB35" s="423"/>
      <c r="QC35" s="423"/>
      <c r="QD35" s="423"/>
      <c r="QE35" s="423"/>
      <c r="QF35" s="423">
        <f>SUM(QF14:QF34)</f>
        <v>0</v>
      </c>
      <c r="QG35" s="423">
        <f t="shared" ref="QG35" si="179">SUM(QG14:QG34)</f>
        <v>0</v>
      </c>
      <c r="QH35" s="423">
        <f t="shared" ref="QH35" si="180">SUM(QH14:QH34)</f>
        <v>0</v>
      </c>
      <c r="QI35" s="423">
        <f t="shared" ref="QI35" si="181">SUM(QI14:QI34)</f>
        <v>0</v>
      </c>
      <c r="QJ35" s="423">
        <f t="shared" ref="QJ35" si="182">SUM(QJ14:QJ34)</f>
        <v>0</v>
      </c>
      <c r="QK35" s="423"/>
      <c r="QL35" s="423"/>
      <c r="QM35" s="423"/>
      <c r="QN35" s="423"/>
      <c r="QO35" s="423"/>
      <c r="QP35" s="423"/>
      <c r="QQ35" s="423"/>
      <c r="QR35" s="423"/>
      <c r="QS35" s="423"/>
      <c r="QT35" s="423">
        <f>SUM(QT14:QT34)</f>
        <v>100000</v>
      </c>
      <c r="QU35" s="423">
        <f t="shared" ref="QU35" si="183">SUM(QU14:QU34)</f>
        <v>0</v>
      </c>
      <c r="QV35" s="423">
        <f t="shared" ref="QV35" si="184">SUM(QV14:QV34)</f>
        <v>0</v>
      </c>
      <c r="QW35" s="423">
        <f t="shared" ref="QW35" si="185">SUM(QW14:QW34)</f>
        <v>100000</v>
      </c>
      <c r="QX35" s="423">
        <f t="shared" ref="QX35" si="186">SUM(QX14:QX34)</f>
        <v>0</v>
      </c>
      <c r="QY35" s="423"/>
      <c r="QZ35" s="423"/>
      <c r="RA35" s="436"/>
      <c r="RB35" s="430"/>
      <c r="RE35" s="430"/>
      <c r="RF35" s="430"/>
      <c r="RG35" s="430"/>
      <c r="RH35" s="430">
        <f>SUM(RH14:RH34)</f>
        <v>0</v>
      </c>
      <c r="RI35" s="430">
        <f t="shared" ref="RI35" si="187">SUM(RI14:RI34)</f>
        <v>0</v>
      </c>
      <c r="RJ35" s="430">
        <f t="shared" ref="RJ35" si="188">SUM(RJ14:RJ34)</f>
        <v>0</v>
      </c>
      <c r="RK35" s="430">
        <f t="shared" ref="RK35" si="189">SUM(RK14:RK34)</f>
        <v>0</v>
      </c>
      <c r="RL35" s="430">
        <f t="shared" ref="RL35" si="190">SUM(RL14:RL34)</f>
        <v>0</v>
      </c>
      <c r="RM35" s="430"/>
      <c r="RO35" s="430"/>
      <c r="RP35" s="442"/>
      <c r="RQ35" s="430"/>
      <c r="RR35" s="430"/>
      <c r="RS35" s="430"/>
      <c r="RT35" s="430"/>
      <c r="RU35" s="430"/>
      <c r="RV35" s="430"/>
      <c r="RW35" s="430"/>
      <c r="RX35" s="430"/>
      <c r="RY35" s="430"/>
      <c r="RZ35" s="430"/>
      <c r="SA35" s="430"/>
      <c r="SB35" s="430"/>
      <c r="SC35" s="430"/>
      <c r="SD35" s="430"/>
      <c r="SE35" s="430"/>
      <c r="SF35" s="430"/>
      <c r="SG35" s="430"/>
      <c r="SH35" s="430"/>
      <c r="SI35" s="430"/>
      <c r="SJ35" s="430"/>
      <c r="SK35" s="430"/>
      <c r="SL35" s="430"/>
      <c r="SM35" s="430"/>
      <c r="SN35" s="430"/>
      <c r="SO35" s="430"/>
      <c r="SP35" s="430"/>
      <c r="SQ35" s="430"/>
      <c r="SR35" s="430"/>
      <c r="SS35" s="430"/>
      <c r="ST35" s="430"/>
      <c r="SU35" s="430"/>
      <c r="SV35" s="430"/>
      <c r="SW35" s="430"/>
      <c r="SX35" s="430"/>
      <c r="SY35" s="430"/>
      <c r="SZ35" s="430"/>
      <c r="TA35" s="430"/>
      <c r="TB35" s="430"/>
      <c r="TC35" s="430"/>
      <c r="TD35" s="430"/>
      <c r="TE35" s="430"/>
      <c r="TF35" s="430"/>
      <c r="TG35" s="430"/>
      <c r="TH35" s="430"/>
      <c r="TI35" s="430"/>
      <c r="TJ35" s="430"/>
      <c r="TK35" s="430"/>
      <c r="TL35" s="430"/>
      <c r="TM35" s="430"/>
      <c r="TN35" s="430"/>
      <c r="TO35" s="430"/>
      <c r="TP35" s="430"/>
      <c r="TQ35" s="430"/>
      <c r="TR35" s="430"/>
      <c r="TS35" s="430"/>
      <c r="TT35" s="430"/>
      <c r="TU35" s="430"/>
      <c r="TV35" s="430"/>
      <c r="TW35" s="430"/>
      <c r="TX35" s="430"/>
      <c r="TY35" s="430"/>
      <c r="TZ35" s="430"/>
      <c r="UA35" s="430"/>
      <c r="UB35" s="430"/>
      <c r="UC35" s="436"/>
      <c r="UD35" s="430"/>
      <c r="UE35" s="430"/>
      <c r="UF35" s="430"/>
      <c r="UG35" s="430"/>
      <c r="UI35" s="430"/>
      <c r="UJ35" s="430"/>
      <c r="UK35" s="430"/>
      <c r="UL35" s="430"/>
      <c r="UM35" s="430"/>
      <c r="UN35" s="430">
        <f>SUM(UN14:UN34)</f>
        <v>0</v>
      </c>
      <c r="UO35" s="430">
        <f t="shared" ref="UO35" si="191">SUM(UO14:UO34)</f>
        <v>0</v>
      </c>
      <c r="UP35" s="430">
        <f t="shared" ref="UP35" si="192">SUM(UP14:UP34)</f>
        <v>0</v>
      </c>
      <c r="UQ35" s="430">
        <f t="shared" ref="UQ35" si="193">SUM(UQ14:UQ34)</f>
        <v>0</v>
      </c>
      <c r="UR35" s="430">
        <f t="shared" ref="UR35" si="194">SUM(UR14:UR34)</f>
        <v>0</v>
      </c>
      <c r="US35" s="430"/>
      <c r="UU35" s="430">
        <f t="shared" si="98"/>
        <v>100000</v>
      </c>
      <c r="UV35" s="430">
        <f t="shared" si="117"/>
        <v>0</v>
      </c>
      <c r="UW35" s="430">
        <f t="shared" si="118"/>
        <v>0</v>
      </c>
      <c r="UX35" s="430">
        <f t="shared" si="119"/>
        <v>100000</v>
      </c>
      <c r="UY35" s="430">
        <f t="shared" si="120"/>
        <v>0</v>
      </c>
      <c r="VA35" s="430">
        <f t="shared" si="99"/>
        <v>40848750</v>
      </c>
      <c r="VB35" s="430">
        <f t="shared" si="121"/>
        <v>1419900</v>
      </c>
      <c r="VC35" s="430">
        <f t="shared" si="122"/>
        <v>18249950</v>
      </c>
      <c r="VD35" s="430">
        <f t="shared" si="123"/>
        <v>11189450</v>
      </c>
      <c r="VE35" s="430">
        <f t="shared" si="124"/>
        <v>9989450</v>
      </c>
      <c r="VG35" s="443">
        <f t="shared" si="66"/>
        <v>40848750</v>
      </c>
      <c r="VH35" s="443">
        <f t="shared" si="67"/>
        <v>0</v>
      </c>
    </row>
    <row r="36" spans="1:580" ht="15" customHeight="1">
      <c r="A36" s="460" t="s">
        <v>309</v>
      </c>
      <c r="B36" s="460"/>
      <c r="C36" s="247"/>
      <c r="D36" s="247"/>
      <c r="E36" s="247">
        <v>0</v>
      </c>
      <c r="F36" s="247"/>
      <c r="G36" s="247"/>
      <c r="H36" s="247">
        <v>0</v>
      </c>
      <c r="I36" s="249">
        <v>0</v>
      </c>
      <c r="J36" s="249">
        <v>0</v>
      </c>
      <c r="K36" s="249">
        <v>0</v>
      </c>
      <c r="L36" s="249">
        <v>0</v>
      </c>
      <c r="M36" s="250">
        <f t="shared" si="75"/>
        <v>0</v>
      </c>
      <c r="N36" s="247"/>
      <c r="O36" s="460" t="s">
        <v>309</v>
      </c>
      <c r="P36" s="460"/>
      <c r="Q36" s="247"/>
      <c r="R36" s="247"/>
      <c r="S36" s="61">
        <v>3550</v>
      </c>
      <c r="T36" s="61">
        <v>887500</v>
      </c>
      <c r="U36" s="61"/>
      <c r="V36" s="69">
        <v>887500</v>
      </c>
      <c r="W36" s="68">
        <v>0</v>
      </c>
      <c r="X36" s="68">
        <v>0</v>
      </c>
      <c r="Y36" s="68">
        <v>887500</v>
      </c>
      <c r="Z36" s="68">
        <v>0</v>
      </c>
      <c r="AA36" s="250">
        <f t="shared" si="76"/>
        <v>0</v>
      </c>
      <c r="AB36" s="247"/>
      <c r="AC36" s="460" t="s">
        <v>309</v>
      </c>
      <c r="AD36" s="460"/>
      <c r="AE36" s="247"/>
      <c r="AF36" s="247"/>
      <c r="AG36" s="247">
        <v>0</v>
      </c>
      <c r="AH36" s="247"/>
      <c r="AI36" s="247"/>
      <c r="AJ36" s="247">
        <v>0</v>
      </c>
      <c r="AK36" s="249">
        <v>0</v>
      </c>
      <c r="AL36" s="249">
        <v>0</v>
      </c>
      <c r="AM36" s="249">
        <v>0</v>
      </c>
      <c r="AN36" s="249">
        <v>0</v>
      </c>
      <c r="AO36" s="250">
        <f t="shared" si="78"/>
        <v>0</v>
      </c>
      <c r="AP36" s="247"/>
      <c r="AQ36" s="460" t="s">
        <v>309</v>
      </c>
      <c r="AR36" s="460"/>
      <c r="AS36" s="247"/>
      <c r="AT36" s="247"/>
      <c r="AU36" s="247"/>
      <c r="AV36" s="247"/>
      <c r="AW36" s="247"/>
      <c r="AX36" s="247">
        <v>0</v>
      </c>
      <c r="AY36" s="250">
        <v>0</v>
      </c>
      <c r="AZ36" s="250">
        <v>0</v>
      </c>
      <c r="BA36" s="250">
        <v>0</v>
      </c>
      <c r="BB36" s="250">
        <v>0</v>
      </c>
      <c r="BC36" s="250">
        <f t="shared" si="79"/>
        <v>0</v>
      </c>
      <c r="BD36" s="247"/>
      <c r="BE36" s="460" t="s">
        <v>309</v>
      </c>
      <c r="BF36" s="460"/>
      <c r="BG36" s="247"/>
      <c r="BH36" s="247"/>
      <c r="BI36" s="65">
        <v>3550</v>
      </c>
      <c r="BJ36" s="247"/>
      <c r="BK36" s="247"/>
      <c r="BL36" s="247">
        <v>0</v>
      </c>
      <c r="BM36" s="249">
        <v>0</v>
      </c>
      <c r="BN36" s="249">
        <v>0</v>
      </c>
      <c r="BO36" s="249">
        <v>0</v>
      </c>
      <c r="BP36" s="249">
        <v>0</v>
      </c>
      <c r="BQ36" s="250">
        <f t="shared" si="80"/>
        <v>0</v>
      </c>
      <c r="BR36" s="247"/>
      <c r="BS36" s="460" t="s">
        <v>309</v>
      </c>
      <c r="BT36" s="460"/>
      <c r="BU36" s="247"/>
      <c r="BV36" s="247"/>
      <c r="BW36" s="247"/>
      <c r="BX36" s="247"/>
      <c r="BY36" s="247"/>
      <c r="BZ36" s="247">
        <v>0</v>
      </c>
      <c r="CA36" s="250">
        <v>0</v>
      </c>
      <c r="CB36" s="250">
        <v>0</v>
      </c>
      <c r="CC36" s="250">
        <v>0</v>
      </c>
      <c r="CD36" s="250">
        <v>0</v>
      </c>
      <c r="CE36" s="250">
        <f t="shared" si="126"/>
        <v>0</v>
      </c>
      <c r="CF36" s="247"/>
      <c r="CG36" s="460" t="s">
        <v>309</v>
      </c>
      <c r="CH36" s="460"/>
      <c r="CI36" s="247"/>
      <c r="CJ36" s="247"/>
      <c r="CK36" s="70">
        <v>4</v>
      </c>
      <c r="CL36" s="71">
        <v>80</v>
      </c>
      <c r="CM36" s="71"/>
      <c r="CN36" s="71">
        <f t="shared" ref="CN36" si="195">CK36*20</f>
        <v>80</v>
      </c>
      <c r="CO36" s="68">
        <v>0</v>
      </c>
      <c r="CP36" s="68">
        <v>80</v>
      </c>
      <c r="CQ36" s="68">
        <v>0</v>
      </c>
      <c r="CR36" s="68">
        <v>0</v>
      </c>
      <c r="CS36" s="250">
        <f t="shared" si="81"/>
        <v>0</v>
      </c>
      <c r="CT36" s="247"/>
      <c r="CU36" s="460" t="s">
        <v>309</v>
      </c>
      <c r="CV36" s="460"/>
      <c r="CW36" s="247"/>
      <c r="CX36" s="247"/>
      <c r="CY36" s="247">
        <v>18</v>
      </c>
      <c r="CZ36" s="247"/>
      <c r="DA36" s="247"/>
      <c r="DB36" s="253">
        <f t="shared" si="82"/>
        <v>808800</v>
      </c>
      <c r="DC36" s="102">
        <v>114600</v>
      </c>
      <c r="DD36" s="102">
        <v>267600</v>
      </c>
      <c r="DE36" s="102">
        <v>210600</v>
      </c>
      <c r="DF36" s="102">
        <v>216000</v>
      </c>
      <c r="DG36" s="250">
        <f t="shared" si="83"/>
        <v>0</v>
      </c>
      <c r="DH36" s="247"/>
      <c r="DI36" s="247">
        <f t="shared" si="84"/>
        <v>1696380</v>
      </c>
      <c r="DJ36" s="247">
        <f t="shared" si="101"/>
        <v>114600</v>
      </c>
      <c r="DK36" s="247">
        <f t="shared" si="102"/>
        <v>267680</v>
      </c>
      <c r="DL36" s="247">
        <f t="shared" si="103"/>
        <v>1098100</v>
      </c>
      <c r="DM36" s="247">
        <f t="shared" si="104"/>
        <v>216000</v>
      </c>
      <c r="DN36" s="247"/>
      <c r="DO36" s="247"/>
      <c r="DP36" s="247"/>
      <c r="DQ36" s="247"/>
      <c r="DR36" s="247"/>
      <c r="DS36" s="460" t="s">
        <v>309</v>
      </c>
      <c r="DT36" s="460"/>
      <c r="DU36" s="60">
        <v>1</v>
      </c>
      <c r="DV36" s="60">
        <v>50000</v>
      </c>
      <c r="DW36" s="60">
        <v>0</v>
      </c>
      <c r="DX36" s="68">
        <v>50000</v>
      </c>
      <c r="DY36" s="68">
        <v>0</v>
      </c>
      <c r="DZ36" s="68">
        <v>0</v>
      </c>
      <c r="EA36" s="68">
        <v>50000</v>
      </c>
      <c r="EB36" s="68">
        <v>0</v>
      </c>
      <c r="EC36" s="250">
        <f t="shared" si="85"/>
        <v>0</v>
      </c>
      <c r="ED36" s="247"/>
      <c r="EE36" s="460" t="s">
        <v>309</v>
      </c>
      <c r="EF36" s="460"/>
      <c r="EG36" s="65">
        <v>1</v>
      </c>
      <c r="EH36" s="65"/>
      <c r="EI36" s="65"/>
      <c r="EJ36" s="247">
        <v>0</v>
      </c>
      <c r="EK36" s="249">
        <v>0</v>
      </c>
      <c r="EL36" s="249">
        <v>0</v>
      </c>
      <c r="EM36" s="249">
        <v>0</v>
      </c>
      <c r="EN36" s="249">
        <v>0</v>
      </c>
      <c r="EO36" s="250">
        <f t="shared" si="86"/>
        <v>0</v>
      </c>
      <c r="EP36" s="247"/>
      <c r="EQ36" s="460" t="s">
        <v>309</v>
      </c>
      <c r="ER36" s="460"/>
      <c r="ES36" s="65">
        <v>0</v>
      </c>
      <c r="ET36" s="65"/>
      <c r="EU36" s="65"/>
      <c r="EV36" s="247">
        <v>0</v>
      </c>
      <c r="EW36" s="249">
        <v>0</v>
      </c>
      <c r="EX36" s="249">
        <v>0</v>
      </c>
      <c r="EY36" s="249">
        <v>0</v>
      </c>
      <c r="EZ36" s="249">
        <v>0</v>
      </c>
      <c r="FA36" s="250">
        <f t="shared" si="87"/>
        <v>0</v>
      </c>
      <c r="FB36" s="247"/>
      <c r="FC36" s="460" t="s">
        <v>309</v>
      </c>
      <c r="FD36" s="460"/>
      <c r="FE36" s="65">
        <v>0</v>
      </c>
      <c r="FF36" s="65"/>
      <c r="FG36" s="65"/>
      <c r="FH36" s="247">
        <v>0</v>
      </c>
      <c r="FI36" s="249">
        <v>0</v>
      </c>
      <c r="FJ36" s="249">
        <v>0</v>
      </c>
      <c r="FK36" s="249">
        <v>0</v>
      </c>
      <c r="FL36" s="249">
        <v>0</v>
      </c>
      <c r="FM36" s="250">
        <f t="shared" si="88"/>
        <v>0</v>
      </c>
      <c r="FN36" s="247"/>
      <c r="FO36" s="452" t="s">
        <v>4</v>
      </c>
      <c r="FP36" s="452"/>
      <c r="FQ36" s="65"/>
      <c r="FR36" s="65"/>
      <c r="FS36" s="65">
        <v>0</v>
      </c>
      <c r="FT36" s="65"/>
      <c r="FU36" s="65"/>
      <c r="FV36" s="247">
        <v>0</v>
      </c>
      <c r="FW36" s="249">
        <v>0</v>
      </c>
      <c r="FX36" s="249">
        <v>0</v>
      </c>
      <c r="FY36" s="249">
        <v>0</v>
      </c>
      <c r="FZ36" s="249">
        <v>0</v>
      </c>
      <c r="GA36" s="250">
        <f t="shared" si="89"/>
        <v>0</v>
      </c>
      <c r="GB36" s="247"/>
      <c r="GC36" s="247">
        <f t="shared" si="90"/>
        <v>50000</v>
      </c>
      <c r="GD36" s="247">
        <f t="shared" si="105"/>
        <v>0</v>
      </c>
      <c r="GE36" s="247">
        <f t="shared" si="106"/>
        <v>0</v>
      </c>
      <c r="GF36" s="247">
        <f t="shared" si="107"/>
        <v>50000</v>
      </c>
      <c r="GG36" s="247">
        <f t="shared" si="108"/>
        <v>0</v>
      </c>
      <c r="GH36" s="247"/>
      <c r="GI36" s="247"/>
      <c r="GJ36" s="247"/>
      <c r="GK36" s="247"/>
      <c r="GL36" s="247"/>
      <c r="GM36" s="452" t="s">
        <v>4</v>
      </c>
      <c r="GN36" s="452"/>
      <c r="GO36" s="65">
        <v>0</v>
      </c>
      <c r="GP36" s="65"/>
      <c r="GQ36" s="65"/>
      <c r="GR36" s="247">
        <v>0</v>
      </c>
      <c r="GS36" s="249">
        <v>0</v>
      </c>
      <c r="GT36" s="249">
        <v>0</v>
      </c>
      <c r="GU36" s="249">
        <v>0</v>
      </c>
      <c r="GV36" s="249">
        <v>0</v>
      </c>
      <c r="GW36" s="250">
        <f t="shared" si="91"/>
        <v>0</v>
      </c>
      <c r="GX36" s="247"/>
      <c r="GY36" s="452" t="s">
        <v>4</v>
      </c>
      <c r="GZ36" s="452"/>
      <c r="HA36" s="65"/>
      <c r="HB36" s="65"/>
      <c r="HC36" s="65"/>
      <c r="HD36" s="247">
        <v>0</v>
      </c>
      <c r="HE36" s="249">
        <v>0</v>
      </c>
      <c r="HF36" s="249">
        <v>0</v>
      </c>
      <c r="HG36" s="249">
        <v>0</v>
      </c>
      <c r="HH36" s="249">
        <v>0</v>
      </c>
      <c r="HI36" s="250">
        <f t="shared" si="92"/>
        <v>0</v>
      </c>
      <c r="HJ36" s="247"/>
      <c r="HK36" s="452" t="s">
        <v>4</v>
      </c>
      <c r="HL36" s="452"/>
      <c r="HM36" s="65">
        <v>0</v>
      </c>
      <c r="HN36" s="65"/>
      <c r="HO36" s="65"/>
      <c r="HP36" s="247">
        <v>0</v>
      </c>
      <c r="HQ36" s="249">
        <v>0</v>
      </c>
      <c r="HR36" s="249">
        <v>0</v>
      </c>
      <c r="HS36" s="249">
        <v>0</v>
      </c>
      <c r="HT36" s="249">
        <v>0</v>
      </c>
      <c r="HU36" s="250">
        <f t="shared" si="93"/>
        <v>0</v>
      </c>
      <c r="HV36" s="247"/>
      <c r="HW36" s="452" t="s">
        <v>4</v>
      </c>
      <c r="HX36" s="452"/>
      <c r="HY36" s="65">
        <v>0</v>
      </c>
      <c r="HZ36" s="65"/>
      <c r="IA36" s="65"/>
      <c r="IB36" s="247">
        <v>0</v>
      </c>
      <c r="IC36" s="249">
        <v>0</v>
      </c>
      <c r="ID36" s="249">
        <v>0</v>
      </c>
      <c r="IE36" s="249">
        <v>0</v>
      </c>
      <c r="IF36" s="249">
        <v>0</v>
      </c>
      <c r="IG36" s="250">
        <f t="shared" si="94"/>
        <v>0</v>
      </c>
      <c r="IH36" s="247"/>
      <c r="II36" s="452" t="s">
        <v>4</v>
      </c>
      <c r="IJ36" s="452"/>
      <c r="IK36" s="63">
        <v>136</v>
      </c>
      <c r="IL36" s="59">
        <f t="shared" ref="IL36" si="196">IK36*10000</f>
        <v>1360000</v>
      </c>
      <c r="IM36" s="59">
        <v>0</v>
      </c>
      <c r="IN36" s="59">
        <f t="shared" ref="IN36" si="197">IL36</f>
        <v>1360000</v>
      </c>
      <c r="IO36" s="68"/>
      <c r="IP36" s="67">
        <f>IN36</f>
        <v>1360000</v>
      </c>
      <c r="IQ36" s="68">
        <v>0</v>
      </c>
      <c r="IR36" s="68">
        <v>0</v>
      </c>
      <c r="IS36" s="250">
        <f t="shared" si="95"/>
        <v>0</v>
      </c>
      <c r="IT36" s="247"/>
      <c r="IU36" s="247">
        <f t="shared" si="96"/>
        <v>1360000</v>
      </c>
      <c r="IV36" s="247">
        <f t="shared" si="109"/>
        <v>0</v>
      </c>
      <c r="IW36" s="247">
        <f t="shared" si="110"/>
        <v>1360000</v>
      </c>
      <c r="IX36" s="247">
        <f t="shared" si="111"/>
        <v>0</v>
      </c>
      <c r="IY36" s="247">
        <f t="shared" si="112"/>
        <v>0</v>
      </c>
      <c r="IZ36" s="247"/>
      <c r="JA36" s="452" t="s">
        <v>4</v>
      </c>
      <c r="JB36" s="452"/>
      <c r="JC36" s="65"/>
      <c r="JD36" s="65"/>
      <c r="JE36" s="65"/>
      <c r="JF36" s="247"/>
      <c r="JG36" s="250"/>
      <c r="JH36" s="250"/>
      <c r="JI36" s="250"/>
      <c r="JJ36" s="250"/>
      <c r="JK36" s="250"/>
      <c r="JL36" s="247"/>
      <c r="JM36" s="452"/>
      <c r="JN36" s="452"/>
      <c r="JO36" s="65"/>
      <c r="JP36" s="65"/>
      <c r="JQ36" s="65"/>
      <c r="JR36" s="247"/>
      <c r="JS36" s="250"/>
      <c r="JT36" s="250"/>
      <c r="JU36" s="250"/>
      <c r="JV36" s="250"/>
      <c r="JW36" s="250"/>
      <c r="JX36" s="247"/>
      <c r="JY36" s="452"/>
      <c r="JZ36" s="452"/>
      <c r="KA36" s="247"/>
      <c r="KB36" s="247"/>
      <c r="KC36" s="65"/>
      <c r="KD36" s="65"/>
      <c r="KE36" s="65"/>
      <c r="KF36" s="247">
        <v>0</v>
      </c>
      <c r="KG36" s="250">
        <v>0</v>
      </c>
      <c r="KH36" s="250">
        <v>0</v>
      </c>
      <c r="KI36" s="250">
        <v>0</v>
      </c>
      <c r="KJ36" s="250">
        <v>0</v>
      </c>
      <c r="KK36" s="250">
        <f t="shared" si="100"/>
        <v>0</v>
      </c>
      <c r="KL36" s="247"/>
      <c r="KM36" s="452" t="s">
        <v>4</v>
      </c>
      <c r="KN36" s="452"/>
      <c r="KO36" s="247"/>
      <c r="KP36" s="247"/>
      <c r="KQ36" s="65"/>
      <c r="KR36" s="65"/>
      <c r="KS36" s="65"/>
      <c r="KT36" s="65"/>
      <c r="KU36" s="247"/>
      <c r="KV36" s="247"/>
      <c r="KW36" s="247"/>
      <c r="KX36" s="247"/>
      <c r="KY36" s="247"/>
      <c r="KZ36" s="247"/>
      <c r="LA36" s="452" t="s">
        <v>4</v>
      </c>
      <c r="LB36" s="452"/>
      <c r="LC36" s="247"/>
      <c r="LD36" s="247"/>
      <c r="LE36" s="65"/>
      <c r="LF36" s="65"/>
      <c r="LG36" s="65"/>
      <c r="LH36" s="65"/>
      <c r="LI36" s="247"/>
      <c r="LJ36" s="247"/>
      <c r="LK36" s="247"/>
      <c r="LL36" s="247"/>
      <c r="LM36" s="247"/>
      <c r="LN36" s="247"/>
      <c r="LO36" s="452" t="s">
        <v>4</v>
      </c>
      <c r="LP36" s="452"/>
      <c r="LQ36" s="65"/>
      <c r="LR36" s="65"/>
      <c r="LS36" s="65"/>
      <c r="LT36" s="65"/>
      <c r="LU36" s="247"/>
      <c r="LV36" s="247"/>
      <c r="LW36" s="247"/>
      <c r="LX36" s="247"/>
      <c r="LY36" s="247"/>
      <c r="LZ36" s="247"/>
      <c r="MA36" s="247"/>
      <c r="MB36" s="247"/>
      <c r="MC36" s="247"/>
      <c r="MD36" s="247"/>
      <c r="ME36" s="452" t="s">
        <v>4</v>
      </c>
      <c r="MF36" s="452"/>
      <c r="MG36" s="137"/>
      <c r="MH36" s="58"/>
      <c r="MI36" s="58"/>
      <c r="MJ36" s="58">
        <v>115500</v>
      </c>
      <c r="MK36" s="60"/>
      <c r="ML36" s="59">
        <v>115500</v>
      </c>
      <c r="MM36" s="60"/>
      <c r="MN36" s="60"/>
      <c r="MO36" s="247"/>
      <c r="MP36" s="247"/>
      <c r="MQ36" s="452" t="s">
        <v>4</v>
      </c>
      <c r="MR36" s="452"/>
      <c r="MS36" s="247"/>
      <c r="MT36" s="247"/>
      <c r="MU36" s="65"/>
      <c r="MV36" s="65"/>
      <c r="MW36" s="65"/>
      <c r="MX36" s="65"/>
      <c r="MY36" s="247"/>
      <c r="MZ36" s="247"/>
      <c r="NA36" s="247"/>
      <c r="NB36" s="247"/>
      <c r="NC36" s="247"/>
      <c r="ND36" s="247"/>
      <c r="NE36" s="452" t="s">
        <v>4</v>
      </c>
      <c r="NF36" s="452"/>
      <c r="NG36" s="247"/>
      <c r="NH36" s="247"/>
      <c r="NI36" s="136">
        <v>136</v>
      </c>
      <c r="NJ36" s="64">
        <v>816000</v>
      </c>
      <c r="NK36" s="64"/>
      <c r="NL36" s="64">
        <v>816000</v>
      </c>
      <c r="NM36" s="60">
        <f>NL36/4</f>
        <v>204000</v>
      </c>
      <c r="NN36" s="60">
        <f>NM36</f>
        <v>204000</v>
      </c>
      <c r="NO36" s="60">
        <f>NN36</f>
        <v>204000</v>
      </c>
      <c r="NP36" s="60">
        <f>NO36</f>
        <v>204000</v>
      </c>
      <c r="NQ36" s="247"/>
      <c r="NR36" s="247"/>
      <c r="NS36" s="452" t="s">
        <v>4</v>
      </c>
      <c r="NT36" s="452"/>
      <c r="NU36" s="65"/>
      <c r="NV36" s="65"/>
      <c r="NW36" s="65"/>
      <c r="NX36" s="65"/>
      <c r="NY36" s="247"/>
      <c r="NZ36" s="247"/>
      <c r="OA36" s="247"/>
      <c r="OB36" s="247"/>
      <c r="OC36" s="247"/>
      <c r="OD36" s="247"/>
      <c r="OE36" s="247">
        <f t="shared" si="97"/>
        <v>931500</v>
      </c>
      <c r="OF36" s="247">
        <f t="shared" si="113"/>
        <v>204000</v>
      </c>
      <c r="OG36" s="247">
        <f t="shared" si="114"/>
        <v>319500</v>
      </c>
      <c r="OH36" s="247">
        <f t="shared" si="115"/>
        <v>204000</v>
      </c>
      <c r="OI36" s="247">
        <f t="shared" si="116"/>
        <v>204000</v>
      </c>
      <c r="OJ36" s="247"/>
      <c r="OK36" s="452" t="s">
        <v>4</v>
      </c>
      <c r="OL36" s="452"/>
      <c r="OM36" s="247"/>
      <c r="ON36" s="247"/>
      <c r="OO36" s="65"/>
      <c r="OP36" s="65"/>
      <c r="OQ36" s="65"/>
      <c r="OR36" s="65"/>
      <c r="OS36" s="247"/>
      <c r="OT36" s="247"/>
      <c r="OU36" s="247"/>
      <c r="OV36" s="247"/>
      <c r="OW36" s="247"/>
      <c r="OX36" s="247"/>
      <c r="OY36" s="452" t="s">
        <v>4</v>
      </c>
      <c r="OZ36" s="452"/>
      <c r="PA36" s="65"/>
      <c r="PB36" s="65"/>
      <c r="PC36" s="65"/>
      <c r="PD36" s="65"/>
      <c r="PE36" s="247"/>
      <c r="PF36" s="247"/>
      <c r="PG36" s="247"/>
      <c r="PH36" s="247"/>
      <c r="PI36" s="247"/>
      <c r="PJ36" s="247"/>
      <c r="PK36" s="452" t="s">
        <v>4</v>
      </c>
      <c r="PL36" s="452"/>
      <c r="PM36" s="247"/>
      <c r="PN36" s="247"/>
      <c r="PO36" s="65"/>
      <c r="PP36" s="65"/>
      <c r="PQ36" s="65"/>
      <c r="PR36" s="247">
        <v>0</v>
      </c>
      <c r="PS36" s="249">
        <v>0</v>
      </c>
      <c r="PT36" s="249">
        <v>0</v>
      </c>
      <c r="PU36" s="249">
        <v>0</v>
      </c>
      <c r="PV36" s="249">
        <v>0</v>
      </c>
      <c r="PW36" s="247"/>
      <c r="PX36" s="247"/>
      <c r="PY36" s="452" t="s">
        <v>4</v>
      </c>
      <c r="PZ36" s="452"/>
      <c r="QA36" s="247"/>
      <c r="QB36" s="247"/>
      <c r="QC36" s="65"/>
      <c r="QD36" s="65"/>
      <c r="QE36" s="65"/>
      <c r="QF36" s="247">
        <v>0</v>
      </c>
      <c r="QG36" s="249">
        <v>0</v>
      </c>
      <c r="QH36" s="249">
        <v>0</v>
      </c>
      <c r="QI36" s="249">
        <v>0</v>
      </c>
      <c r="QJ36" s="249">
        <v>0</v>
      </c>
      <c r="QK36" s="247"/>
      <c r="QL36" s="247"/>
      <c r="QM36" s="452" t="s">
        <v>4</v>
      </c>
      <c r="QN36" s="452"/>
      <c r="QO36" s="247"/>
      <c r="QP36" s="247"/>
      <c r="QQ36" s="65"/>
      <c r="QR36" s="65"/>
      <c r="QS36" s="65"/>
      <c r="QT36" s="247">
        <v>700000</v>
      </c>
      <c r="QU36" s="249">
        <v>0</v>
      </c>
      <c r="QV36" s="249">
        <v>300000</v>
      </c>
      <c r="QW36" s="249">
        <v>400000</v>
      </c>
      <c r="QX36" s="249">
        <v>0</v>
      </c>
      <c r="QY36" s="247"/>
      <c r="QZ36" s="247"/>
      <c r="RA36" s="462" t="s">
        <v>4</v>
      </c>
      <c r="RB36" s="452"/>
      <c r="RC36" s="5"/>
      <c r="RD36" s="5"/>
      <c r="RE36" s="28"/>
      <c r="RF36" s="28"/>
      <c r="RG36" s="28"/>
      <c r="RH36" s="129">
        <v>0</v>
      </c>
      <c r="RI36" s="130">
        <v>0</v>
      </c>
      <c r="RJ36" s="130">
        <v>0</v>
      </c>
      <c r="RK36" s="130">
        <v>0</v>
      </c>
      <c r="RL36" s="130">
        <v>0</v>
      </c>
      <c r="RM36" s="18"/>
      <c r="RO36" s="452" t="s">
        <v>4</v>
      </c>
      <c r="RP36" s="455"/>
      <c r="RQ36" s="28"/>
      <c r="RR36" s="28"/>
      <c r="RS36" s="28"/>
      <c r="RT36" s="28"/>
      <c r="RU36" s="18"/>
      <c r="RV36" s="18"/>
      <c r="RW36" s="18"/>
      <c r="RX36" s="18"/>
      <c r="RY36" s="18"/>
      <c r="RZ36" s="18"/>
      <c r="SA36" s="452"/>
      <c r="SB36" s="452"/>
      <c r="SC36" s="28"/>
      <c r="SD36" s="28"/>
      <c r="SE36" s="28"/>
      <c r="SF36" s="28"/>
      <c r="SG36" s="18"/>
      <c r="SH36" s="18"/>
      <c r="SI36" s="18"/>
      <c r="SJ36" s="18"/>
      <c r="SK36" s="18"/>
      <c r="SL36" s="18"/>
      <c r="SM36" s="452" t="s">
        <v>4</v>
      </c>
      <c r="SN36" s="452"/>
      <c r="SO36" s="28"/>
      <c r="SP36" s="28"/>
      <c r="SQ36" s="28"/>
      <c r="SR36" s="28"/>
      <c r="SS36" s="18"/>
      <c r="ST36" s="18"/>
      <c r="SU36" s="18"/>
      <c r="SV36" s="18"/>
      <c r="SW36" s="18"/>
      <c r="SX36" s="18"/>
      <c r="SY36" s="452" t="s">
        <v>4</v>
      </c>
      <c r="SZ36" s="452"/>
      <c r="TA36" s="28"/>
      <c r="TB36" s="28"/>
      <c r="TC36" s="28"/>
      <c r="TD36" s="28"/>
      <c r="TE36" s="18"/>
      <c r="TF36" s="18"/>
      <c r="TG36" s="18"/>
      <c r="TH36" s="18"/>
      <c r="TI36" s="18"/>
      <c r="TJ36" s="18"/>
      <c r="TK36" s="452" t="s">
        <v>4</v>
      </c>
      <c r="TL36" s="452"/>
      <c r="TM36" s="28"/>
      <c r="TN36" s="28"/>
      <c r="TO36" s="28"/>
      <c r="TP36" s="28"/>
      <c r="TQ36" s="18"/>
      <c r="TR36" s="18"/>
      <c r="TS36" s="18"/>
      <c r="TT36" s="18"/>
      <c r="TU36" s="18"/>
      <c r="TV36" s="18"/>
      <c r="TW36" s="452" t="s">
        <v>4</v>
      </c>
      <c r="TX36" s="452"/>
      <c r="TY36" s="28"/>
      <c r="TZ36" s="28"/>
      <c r="UA36" s="28"/>
      <c r="UB36" s="28"/>
      <c r="UC36" s="124"/>
      <c r="UD36" s="18"/>
      <c r="UE36" s="18"/>
      <c r="UF36" s="18"/>
      <c r="UG36" s="18"/>
      <c r="UI36" s="452" t="s">
        <v>4</v>
      </c>
      <c r="UJ36" s="452"/>
      <c r="UK36" s="28"/>
      <c r="UL36" s="28"/>
      <c r="UM36" s="28"/>
      <c r="UN36" s="129">
        <v>0</v>
      </c>
      <c r="UO36" s="130">
        <v>0</v>
      </c>
      <c r="UP36" s="130">
        <v>0</v>
      </c>
      <c r="UQ36" s="130">
        <v>0</v>
      </c>
      <c r="UR36" s="130">
        <v>0</v>
      </c>
      <c r="US36" s="18"/>
      <c r="UU36" s="182">
        <f t="shared" si="98"/>
        <v>700000</v>
      </c>
      <c r="UV36" s="182">
        <f t="shared" si="117"/>
        <v>0</v>
      </c>
      <c r="UW36" s="182">
        <f t="shared" si="118"/>
        <v>300000</v>
      </c>
      <c r="UX36" s="182">
        <f t="shared" si="119"/>
        <v>400000</v>
      </c>
      <c r="UY36" s="182">
        <f t="shared" si="120"/>
        <v>0</v>
      </c>
      <c r="VA36" s="185">
        <f t="shared" si="99"/>
        <v>4737880</v>
      </c>
      <c r="VB36" s="185">
        <f t="shared" si="121"/>
        <v>318600</v>
      </c>
      <c r="VC36" s="185">
        <f t="shared" si="122"/>
        <v>2247180</v>
      </c>
      <c r="VD36" s="185">
        <f t="shared" si="123"/>
        <v>1752100</v>
      </c>
      <c r="VE36" s="185">
        <f t="shared" si="124"/>
        <v>420000</v>
      </c>
      <c r="VG36" s="257">
        <f t="shared" si="66"/>
        <v>4737880</v>
      </c>
      <c r="VH36" s="257">
        <f t="shared" si="67"/>
        <v>0</v>
      </c>
    </row>
    <row r="37" spans="1:580" s="441" customFormat="1" ht="15" customHeight="1">
      <c r="A37" s="460" t="s">
        <v>5</v>
      </c>
      <c r="B37" s="460"/>
      <c r="C37" s="423"/>
      <c r="D37" s="423"/>
      <c r="E37" s="423">
        <f>E35+E36</f>
        <v>3550</v>
      </c>
      <c r="F37" s="423"/>
      <c r="G37" s="423"/>
      <c r="H37" s="423">
        <f>H35+H36</f>
        <v>16366600</v>
      </c>
      <c r="I37" s="423">
        <f t="shared" ref="I37:L37" si="198">I35+I36</f>
        <v>0</v>
      </c>
      <c r="J37" s="423">
        <f t="shared" si="198"/>
        <v>0</v>
      </c>
      <c r="K37" s="423">
        <f t="shared" si="198"/>
        <v>8183300</v>
      </c>
      <c r="L37" s="423">
        <f t="shared" si="198"/>
        <v>8183300</v>
      </c>
      <c r="M37" s="440">
        <f t="shared" si="75"/>
        <v>0</v>
      </c>
      <c r="N37" s="423"/>
      <c r="O37" s="460" t="s">
        <v>5</v>
      </c>
      <c r="P37" s="460"/>
      <c r="Q37" s="423"/>
      <c r="R37" s="423"/>
      <c r="S37" s="423">
        <f>S35+S36</f>
        <v>3550</v>
      </c>
      <c r="T37" s="423"/>
      <c r="U37" s="423"/>
      <c r="V37" s="423">
        <f>V35+V36</f>
        <v>887500</v>
      </c>
      <c r="W37" s="423">
        <f t="shared" ref="W37" si="199">W35+W36</f>
        <v>0</v>
      </c>
      <c r="X37" s="423">
        <f t="shared" ref="X37" si="200">X35+X36</f>
        <v>0</v>
      </c>
      <c r="Y37" s="423">
        <f t="shared" ref="Y37" si="201">Y35+Y36</f>
        <v>887500</v>
      </c>
      <c r="Z37" s="423">
        <f t="shared" ref="Z37" si="202">Z35+Z36</f>
        <v>0</v>
      </c>
      <c r="AA37" s="440">
        <f t="shared" si="76"/>
        <v>0</v>
      </c>
      <c r="AB37" s="423"/>
      <c r="AC37" s="460" t="s">
        <v>5</v>
      </c>
      <c r="AD37" s="460"/>
      <c r="AE37" s="423"/>
      <c r="AF37" s="423"/>
      <c r="AG37" s="423">
        <f>AG35+AG36</f>
        <v>3550</v>
      </c>
      <c r="AH37" s="423"/>
      <c r="AI37" s="423"/>
      <c r="AJ37" s="423">
        <f>AJ35+AJ36</f>
        <v>3663600</v>
      </c>
      <c r="AK37" s="423">
        <f t="shared" ref="AK37" si="203">AK35+AK36</f>
        <v>915900</v>
      </c>
      <c r="AL37" s="423">
        <f t="shared" ref="AL37" si="204">AL35+AL36</f>
        <v>915900</v>
      </c>
      <c r="AM37" s="423">
        <f t="shared" ref="AM37" si="205">AM35+AM36</f>
        <v>915900</v>
      </c>
      <c r="AN37" s="423">
        <f t="shared" ref="AN37" si="206">AN35+AN36</f>
        <v>915900</v>
      </c>
      <c r="AO37" s="440">
        <f t="shared" si="78"/>
        <v>0</v>
      </c>
      <c r="AP37" s="423"/>
      <c r="AQ37" s="460" t="s">
        <v>5</v>
      </c>
      <c r="AR37" s="460"/>
      <c r="AS37" s="423"/>
      <c r="AT37" s="423"/>
      <c r="AU37" s="423"/>
      <c r="AV37" s="423"/>
      <c r="AW37" s="423"/>
      <c r="AX37" s="423">
        <v>0</v>
      </c>
      <c r="AY37" s="440">
        <v>0</v>
      </c>
      <c r="AZ37" s="440">
        <v>0</v>
      </c>
      <c r="BA37" s="440">
        <v>0</v>
      </c>
      <c r="BB37" s="440">
        <v>0</v>
      </c>
      <c r="BC37" s="440">
        <f t="shared" si="79"/>
        <v>0</v>
      </c>
      <c r="BD37" s="423"/>
      <c r="BE37" s="460" t="s">
        <v>5</v>
      </c>
      <c r="BF37" s="460"/>
      <c r="BG37" s="423"/>
      <c r="BH37" s="423"/>
      <c r="BI37" s="423">
        <f>BI35+BI36</f>
        <v>3550</v>
      </c>
      <c r="BJ37" s="423"/>
      <c r="BK37" s="423"/>
      <c r="BL37" s="423">
        <f>BL35+BL36</f>
        <v>36000</v>
      </c>
      <c r="BM37" s="423">
        <f t="shared" ref="BM37" si="207">BM35+BM36</f>
        <v>0</v>
      </c>
      <c r="BN37" s="423">
        <f t="shared" ref="BN37" si="208">BN35+BN36</f>
        <v>36000</v>
      </c>
      <c r="BO37" s="423">
        <f t="shared" ref="BO37" si="209">BO35+BO36</f>
        <v>0</v>
      </c>
      <c r="BP37" s="423">
        <f t="shared" ref="BP37" si="210">BP35+BP36</f>
        <v>0</v>
      </c>
      <c r="BQ37" s="440">
        <f t="shared" si="80"/>
        <v>0</v>
      </c>
      <c r="BR37" s="423"/>
      <c r="BS37" s="460" t="s">
        <v>5</v>
      </c>
      <c r="BT37" s="460"/>
      <c r="BU37" s="423"/>
      <c r="BV37" s="423"/>
      <c r="BW37" s="423"/>
      <c r="BX37" s="423"/>
      <c r="BY37" s="423"/>
      <c r="BZ37" s="423">
        <v>0</v>
      </c>
      <c r="CA37" s="440">
        <v>0</v>
      </c>
      <c r="CB37" s="440">
        <v>0</v>
      </c>
      <c r="CC37" s="440">
        <v>0</v>
      </c>
      <c r="CD37" s="440">
        <v>0</v>
      </c>
      <c r="CE37" s="440">
        <f t="shared" si="126"/>
        <v>0</v>
      </c>
      <c r="CF37" s="423"/>
      <c r="CG37" s="460" t="s">
        <v>5</v>
      </c>
      <c r="CH37" s="460"/>
      <c r="CI37" s="423"/>
      <c r="CJ37" s="423"/>
      <c r="CK37" s="423">
        <f>CK35+CK36</f>
        <v>4</v>
      </c>
      <c r="CL37" s="423"/>
      <c r="CM37" s="423"/>
      <c r="CN37" s="423">
        <f>CN35+CN36</f>
        <v>80</v>
      </c>
      <c r="CO37" s="423">
        <f t="shared" ref="CO37" si="211">CO35+CO36</f>
        <v>0</v>
      </c>
      <c r="CP37" s="423">
        <f t="shared" ref="CP37" si="212">CP35+CP36</f>
        <v>80</v>
      </c>
      <c r="CQ37" s="423">
        <f t="shared" ref="CQ37" si="213">CQ35+CQ36</f>
        <v>0</v>
      </c>
      <c r="CR37" s="423">
        <f t="shared" ref="CR37" si="214">CR35+CR36</f>
        <v>0</v>
      </c>
      <c r="CS37" s="440">
        <f t="shared" si="81"/>
        <v>0</v>
      </c>
      <c r="CT37" s="423"/>
      <c r="CU37" s="460" t="s">
        <v>5</v>
      </c>
      <c r="CV37" s="460"/>
      <c r="CW37" s="423"/>
      <c r="CX37" s="423"/>
      <c r="CY37" s="423">
        <f>CY35+CY36</f>
        <v>187</v>
      </c>
      <c r="CZ37" s="423"/>
      <c r="DA37" s="423"/>
      <c r="DB37" s="423">
        <f>DB35+DB36</f>
        <v>3940350</v>
      </c>
      <c r="DC37" s="423">
        <f t="shared" ref="DC37" si="215">DC35+DC36</f>
        <v>618600</v>
      </c>
      <c r="DD37" s="423">
        <f t="shared" ref="DD37" si="216">DD35+DD36</f>
        <v>1114650</v>
      </c>
      <c r="DE37" s="423">
        <f t="shared" ref="DE37" si="217">DE35+DE36</f>
        <v>1100850</v>
      </c>
      <c r="DF37" s="423">
        <f t="shared" ref="DF37" si="218">DF35+DF36</f>
        <v>1106250</v>
      </c>
      <c r="DG37" s="440">
        <f t="shared" si="83"/>
        <v>0</v>
      </c>
      <c r="DH37" s="423"/>
      <c r="DI37" s="423">
        <f t="shared" si="84"/>
        <v>24894130</v>
      </c>
      <c r="DJ37" s="423">
        <f t="shared" si="101"/>
        <v>1534500</v>
      </c>
      <c r="DK37" s="423">
        <f t="shared" si="102"/>
        <v>2066630</v>
      </c>
      <c r="DL37" s="423">
        <f t="shared" si="103"/>
        <v>11087550</v>
      </c>
      <c r="DM37" s="423">
        <f t="shared" si="104"/>
        <v>10205450</v>
      </c>
      <c r="DN37" s="423"/>
      <c r="DO37" s="423"/>
      <c r="DP37" s="423"/>
      <c r="DQ37" s="423"/>
      <c r="DR37" s="423"/>
      <c r="DS37" s="460" t="s">
        <v>5</v>
      </c>
      <c r="DT37" s="460"/>
      <c r="DU37" s="423">
        <f>DU35+DU36</f>
        <v>1</v>
      </c>
      <c r="DV37" s="423"/>
      <c r="DW37" s="423"/>
      <c r="DX37" s="423">
        <f>DX35+DX36</f>
        <v>50000</v>
      </c>
      <c r="DY37" s="423">
        <f t="shared" ref="DY37" si="219">DY35+DY36</f>
        <v>0</v>
      </c>
      <c r="DZ37" s="423">
        <f t="shared" ref="DZ37" si="220">DZ35+DZ36</f>
        <v>0</v>
      </c>
      <c r="EA37" s="423">
        <f t="shared" ref="EA37" si="221">EA35+EA36</f>
        <v>50000</v>
      </c>
      <c r="EB37" s="423">
        <f t="shared" ref="EB37" si="222">EB35+EB36</f>
        <v>0</v>
      </c>
      <c r="EC37" s="440">
        <f t="shared" si="85"/>
        <v>0</v>
      </c>
      <c r="ED37" s="423"/>
      <c r="EE37" s="460" t="s">
        <v>5</v>
      </c>
      <c r="EF37" s="460"/>
      <c r="EG37" s="423">
        <f>EG35+EG36</f>
        <v>19</v>
      </c>
      <c r="EH37" s="423"/>
      <c r="EI37" s="423"/>
      <c r="EJ37" s="423">
        <f>EJ35+EJ36</f>
        <v>450000</v>
      </c>
      <c r="EK37" s="423">
        <f t="shared" ref="EK37" si="223">EK35+EK36</f>
        <v>0</v>
      </c>
      <c r="EL37" s="423">
        <f t="shared" ref="EL37" si="224">EL35+EL36</f>
        <v>0</v>
      </c>
      <c r="EM37" s="423">
        <f t="shared" ref="EM37" si="225">EM35+EM36</f>
        <v>450000</v>
      </c>
      <c r="EN37" s="423">
        <f t="shared" ref="EN37" si="226">EN35+EN36</f>
        <v>0</v>
      </c>
      <c r="EO37" s="440">
        <f t="shared" si="86"/>
        <v>0</v>
      </c>
      <c r="EP37" s="423"/>
      <c r="EQ37" s="460" t="s">
        <v>5</v>
      </c>
      <c r="ER37" s="460"/>
      <c r="ES37" s="423">
        <f>ES35+ES36</f>
        <v>36</v>
      </c>
      <c r="ET37" s="423"/>
      <c r="EU37" s="423"/>
      <c r="EV37" s="423">
        <f>EV35+EV36</f>
        <v>900000</v>
      </c>
      <c r="EW37" s="423">
        <f t="shared" ref="EW37" si="227">EW35+EW36</f>
        <v>0</v>
      </c>
      <c r="EX37" s="423">
        <f t="shared" ref="EX37" si="228">EX35+EX36</f>
        <v>900000</v>
      </c>
      <c r="EY37" s="423">
        <f t="shared" ref="EY37" si="229">EY35+EY36</f>
        <v>0</v>
      </c>
      <c r="EZ37" s="423">
        <f t="shared" ref="EZ37" si="230">EZ35+EZ36</f>
        <v>0</v>
      </c>
      <c r="FA37" s="440">
        <f t="shared" si="87"/>
        <v>0</v>
      </c>
      <c r="FB37" s="423"/>
      <c r="FC37" s="460" t="s">
        <v>5</v>
      </c>
      <c r="FD37" s="460"/>
      <c r="FE37" s="423">
        <f>FE35+FE36</f>
        <v>259</v>
      </c>
      <c r="FF37" s="423"/>
      <c r="FG37" s="423"/>
      <c r="FH37" s="423">
        <f>FH35+FH36</f>
        <v>2590000</v>
      </c>
      <c r="FI37" s="423">
        <f t="shared" ref="FI37" si="231">FI35+FI36</f>
        <v>0</v>
      </c>
      <c r="FJ37" s="423">
        <f t="shared" ref="FJ37" si="232">FJ35+FJ36</f>
        <v>2590000</v>
      </c>
      <c r="FK37" s="423">
        <f t="shared" ref="FK37" si="233">FK35+FK36</f>
        <v>0</v>
      </c>
      <c r="FL37" s="423">
        <f t="shared" ref="FL37" si="234">FL35+FL36</f>
        <v>0</v>
      </c>
      <c r="FM37" s="440">
        <f t="shared" si="88"/>
        <v>0</v>
      </c>
      <c r="FN37" s="423"/>
      <c r="FO37" s="460" t="s">
        <v>309</v>
      </c>
      <c r="FP37" s="460"/>
      <c r="FQ37" s="423"/>
      <c r="FR37" s="423"/>
      <c r="FS37" s="423">
        <f>FS35+FS36</f>
        <v>1083</v>
      </c>
      <c r="FT37" s="423"/>
      <c r="FU37" s="423"/>
      <c r="FV37" s="423">
        <f>FV35+FV36</f>
        <v>10830000</v>
      </c>
      <c r="FW37" s="423">
        <f t="shared" ref="FW37" si="235">FW35+FW36</f>
        <v>0</v>
      </c>
      <c r="FX37" s="423">
        <f t="shared" ref="FX37" si="236">FX35+FX36</f>
        <v>10830000</v>
      </c>
      <c r="FY37" s="423">
        <f t="shared" ref="FY37" si="237">FY35+FY36</f>
        <v>0</v>
      </c>
      <c r="FZ37" s="423">
        <f t="shared" ref="FZ37" si="238">FZ35+FZ36</f>
        <v>0</v>
      </c>
      <c r="GA37" s="440">
        <f t="shared" si="89"/>
        <v>0</v>
      </c>
      <c r="GB37" s="423"/>
      <c r="GC37" s="423">
        <f t="shared" si="90"/>
        <v>14820000</v>
      </c>
      <c r="GD37" s="423">
        <f t="shared" si="105"/>
        <v>0</v>
      </c>
      <c r="GE37" s="423">
        <f t="shared" si="106"/>
        <v>14320000</v>
      </c>
      <c r="GF37" s="423">
        <f t="shared" si="107"/>
        <v>500000</v>
      </c>
      <c r="GG37" s="423">
        <f t="shared" si="108"/>
        <v>0</v>
      </c>
      <c r="GH37" s="423"/>
      <c r="GI37" s="423"/>
      <c r="GJ37" s="423"/>
      <c r="GK37" s="423"/>
      <c r="GL37" s="423"/>
      <c r="GM37" s="460" t="s">
        <v>309</v>
      </c>
      <c r="GN37" s="460"/>
      <c r="GO37" s="423">
        <f>GO35+GO36</f>
        <v>2</v>
      </c>
      <c r="GP37" s="423"/>
      <c r="GQ37" s="423"/>
      <c r="GR37" s="423">
        <f>GR35+GR36</f>
        <v>200000</v>
      </c>
      <c r="GS37" s="423">
        <f t="shared" ref="GS37" si="239">GS35+GS36</f>
        <v>0</v>
      </c>
      <c r="GT37" s="423">
        <f t="shared" ref="GT37" si="240">GT35+GT36</f>
        <v>200000</v>
      </c>
      <c r="GU37" s="423">
        <f t="shared" ref="GU37" si="241">GU35+GU36</f>
        <v>0</v>
      </c>
      <c r="GV37" s="423">
        <f t="shared" ref="GV37" si="242">GV35+GV36</f>
        <v>0</v>
      </c>
      <c r="GW37" s="440">
        <f t="shared" si="91"/>
        <v>0</v>
      </c>
      <c r="GX37" s="423"/>
      <c r="GY37" s="460" t="s">
        <v>309</v>
      </c>
      <c r="GZ37" s="460"/>
      <c r="HA37" s="423"/>
      <c r="HB37" s="423"/>
      <c r="HC37" s="423"/>
      <c r="HD37" s="423">
        <f>HD35+HD36</f>
        <v>0</v>
      </c>
      <c r="HE37" s="423">
        <f t="shared" ref="HE37" si="243">HE35+HE36</f>
        <v>0</v>
      </c>
      <c r="HF37" s="423">
        <f t="shared" ref="HF37" si="244">HF35+HF36</f>
        <v>0</v>
      </c>
      <c r="HG37" s="423">
        <f t="shared" ref="HG37" si="245">HG35+HG36</f>
        <v>0</v>
      </c>
      <c r="HH37" s="423">
        <f t="shared" ref="HH37" si="246">HH35+HH36</f>
        <v>0</v>
      </c>
      <c r="HI37" s="440">
        <f t="shared" si="92"/>
        <v>0</v>
      </c>
      <c r="HJ37" s="423"/>
      <c r="HK37" s="460" t="s">
        <v>309</v>
      </c>
      <c r="HL37" s="460"/>
      <c r="HM37" s="423">
        <f>HM35+HM36</f>
        <v>13</v>
      </c>
      <c r="HN37" s="423"/>
      <c r="HO37" s="423"/>
      <c r="HP37" s="423">
        <f>HP35+HP36</f>
        <v>650000</v>
      </c>
      <c r="HQ37" s="423">
        <f t="shared" ref="HQ37" si="247">HQ35+HQ36</f>
        <v>0</v>
      </c>
      <c r="HR37" s="423">
        <f t="shared" ref="HR37" si="248">HR35+HR36</f>
        <v>0</v>
      </c>
      <c r="HS37" s="423">
        <f t="shared" ref="HS37" si="249">HS35+HS36</f>
        <v>650000</v>
      </c>
      <c r="HT37" s="423">
        <f t="shared" ref="HT37" si="250">HT35+HT36</f>
        <v>0</v>
      </c>
      <c r="HU37" s="440">
        <f t="shared" si="93"/>
        <v>0</v>
      </c>
      <c r="HV37" s="423"/>
      <c r="HW37" s="460" t="s">
        <v>309</v>
      </c>
      <c r="HX37" s="460"/>
      <c r="HY37" s="423">
        <f>HY35+HY36</f>
        <v>34</v>
      </c>
      <c r="HZ37" s="423"/>
      <c r="IA37" s="423"/>
      <c r="IB37" s="423">
        <f>IB35+IB36</f>
        <v>1700000</v>
      </c>
      <c r="IC37" s="423">
        <f t="shared" ref="IC37" si="251">IC35+IC36</f>
        <v>0</v>
      </c>
      <c r="ID37" s="423">
        <f t="shared" ref="ID37" si="252">ID35+ID36</f>
        <v>1700000</v>
      </c>
      <c r="IE37" s="423">
        <f t="shared" ref="IE37" si="253">IE35+IE36</f>
        <v>0</v>
      </c>
      <c r="IF37" s="423">
        <f t="shared" ref="IF37" si="254">IF35+IF36</f>
        <v>0</v>
      </c>
      <c r="IG37" s="440">
        <f t="shared" si="94"/>
        <v>0</v>
      </c>
      <c r="IH37" s="423"/>
      <c r="II37" s="460" t="s">
        <v>309</v>
      </c>
      <c r="IJ37" s="460"/>
      <c r="IK37" s="423">
        <f>IK35+IK36</f>
        <v>136</v>
      </c>
      <c r="IL37" s="423"/>
      <c r="IM37" s="423"/>
      <c r="IN37" s="423">
        <f>IN35+IN36</f>
        <v>1360000</v>
      </c>
      <c r="IO37" s="423">
        <f t="shared" ref="IO37" si="255">IO35+IO36</f>
        <v>0</v>
      </c>
      <c r="IP37" s="423">
        <f t="shared" ref="IP37" si="256">IP35+IP36</f>
        <v>1360000</v>
      </c>
      <c r="IQ37" s="423">
        <f t="shared" ref="IQ37" si="257">IQ35+IQ36</f>
        <v>0</v>
      </c>
      <c r="IR37" s="423">
        <f t="shared" ref="IR37" si="258">IR35+IR36</f>
        <v>0</v>
      </c>
      <c r="IS37" s="440">
        <f t="shared" si="95"/>
        <v>0</v>
      </c>
      <c r="IT37" s="423"/>
      <c r="IU37" s="423">
        <f t="shared" si="96"/>
        <v>3910000</v>
      </c>
      <c r="IV37" s="423">
        <f t="shared" si="109"/>
        <v>0</v>
      </c>
      <c r="IW37" s="423">
        <f t="shared" si="110"/>
        <v>3260000</v>
      </c>
      <c r="IX37" s="423">
        <f t="shared" si="111"/>
        <v>650000</v>
      </c>
      <c r="IY37" s="423">
        <f t="shared" si="112"/>
        <v>0</v>
      </c>
      <c r="IZ37" s="423"/>
      <c r="JA37" s="460" t="s">
        <v>309</v>
      </c>
      <c r="JB37" s="460"/>
      <c r="JC37" s="423"/>
      <c r="JD37" s="423"/>
      <c r="JE37" s="423"/>
      <c r="JF37" s="423"/>
      <c r="JG37" s="440"/>
      <c r="JH37" s="440"/>
      <c r="JI37" s="440"/>
      <c r="JJ37" s="440"/>
      <c r="JK37" s="440"/>
      <c r="JL37" s="423"/>
      <c r="JM37" s="460"/>
      <c r="JN37" s="460"/>
      <c r="JO37" s="423"/>
      <c r="JP37" s="423"/>
      <c r="JQ37" s="423"/>
      <c r="JR37" s="423"/>
      <c r="JS37" s="440"/>
      <c r="JT37" s="440"/>
      <c r="JU37" s="440"/>
      <c r="JV37" s="440"/>
      <c r="JW37" s="440"/>
      <c r="JX37" s="423"/>
      <c r="JY37" s="460"/>
      <c r="JZ37" s="460"/>
      <c r="KA37" s="423"/>
      <c r="KB37" s="423"/>
      <c r="KC37" s="423"/>
      <c r="KD37" s="423"/>
      <c r="KE37" s="423"/>
      <c r="KF37" s="423">
        <v>0</v>
      </c>
      <c r="KG37" s="440">
        <v>0</v>
      </c>
      <c r="KH37" s="440">
        <v>0</v>
      </c>
      <c r="KI37" s="440">
        <v>0</v>
      </c>
      <c r="KJ37" s="440">
        <v>0</v>
      </c>
      <c r="KK37" s="440">
        <f t="shared" si="100"/>
        <v>0</v>
      </c>
      <c r="KL37" s="423"/>
      <c r="KM37" s="460" t="s">
        <v>309</v>
      </c>
      <c r="KN37" s="460"/>
      <c r="KO37" s="423"/>
      <c r="KP37" s="423"/>
      <c r="KQ37" s="423"/>
      <c r="KR37" s="423"/>
      <c r="KS37" s="423"/>
      <c r="KT37" s="423"/>
      <c r="KU37" s="423"/>
      <c r="KV37" s="423"/>
      <c r="KW37" s="423"/>
      <c r="KX37" s="423"/>
      <c r="KY37" s="423"/>
      <c r="KZ37" s="423"/>
      <c r="LA37" s="460" t="s">
        <v>309</v>
      </c>
      <c r="LB37" s="460"/>
      <c r="LC37" s="423"/>
      <c r="LD37" s="423"/>
      <c r="LE37" s="423"/>
      <c r="LF37" s="423"/>
      <c r="LG37" s="423"/>
      <c r="LH37" s="423"/>
      <c r="LI37" s="423"/>
      <c r="LJ37" s="423"/>
      <c r="LK37" s="423"/>
      <c r="LL37" s="423"/>
      <c r="LM37" s="423"/>
      <c r="LN37" s="423"/>
      <c r="LO37" s="460" t="s">
        <v>309</v>
      </c>
      <c r="LP37" s="460"/>
      <c r="LQ37" s="423"/>
      <c r="LR37" s="423"/>
      <c r="LS37" s="423"/>
      <c r="LT37" s="423"/>
      <c r="LU37" s="423"/>
      <c r="LV37" s="423"/>
      <c r="LW37" s="423"/>
      <c r="LX37" s="423"/>
      <c r="LY37" s="423"/>
      <c r="LZ37" s="423"/>
      <c r="MA37" s="423"/>
      <c r="MB37" s="423"/>
      <c r="MC37" s="423"/>
      <c r="MD37" s="423"/>
      <c r="ME37" s="460" t="s">
        <v>309</v>
      </c>
      <c r="MF37" s="460"/>
      <c r="MG37" s="423">
        <f>MG35+MG36</f>
        <v>6</v>
      </c>
      <c r="MH37" s="423"/>
      <c r="MI37" s="423"/>
      <c r="MJ37" s="423">
        <f>MJ35+MJ36</f>
        <v>346500</v>
      </c>
      <c r="MK37" s="423">
        <f t="shared" ref="MK37" si="259">MK35+MK36</f>
        <v>0</v>
      </c>
      <c r="ML37" s="423">
        <f t="shared" ref="ML37" si="260">ML35+ML36</f>
        <v>346500</v>
      </c>
      <c r="MM37" s="423">
        <f t="shared" ref="MM37" si="261">MM35+MM36</f>
        <v>0</v>
      </c>
      <c r="MN37" s="423">
        <f t="shared" ref="MN37" si="262">MN35+MN36</f>
        <v>0</v>
      </c>
      <c r="MO37" s="423"/>
      <c r="MP37" s="423"/>
      <c r="MQ37" s="460" t="s">
        <v>309</v>
      </c>
      <c r="MR37" s="460"/>
      <c r="MS37" s="423"/>
      <c r="MT37" s="423"/>
      <c r="MU37" s="423"/>
      <c r="MV37" s="423"/>
      <c r="MW37" s="423"/>
      <c r="MX37" s="423"/>
      <c r="MY37" s="423"/>
      <c r="MZ37" s="423"/>
      <c r="NA37" s="423"/>
      <c r="NB37" s="423"/>
      <c r="NC37" s="423"/>
      <c r="ND37" s="423"/>
      <c r="NE37" s="460" t="s">
        <v>309</v>
      </c>
      <c r="NF37" s="460"/>
      <c r="NG37" s="423"/>
      <c r="NH37" s="423"/>
      <c r="NI37" s="423">
        <f>NI35+NI36</f>
        <v>136</v>
      </c>
      <c r="NJ37" s="423"/>
      <c r="NK37" s="423"/>
      <c r="NL37" s="423">
        <f>NL35+NL36</f>
        <v>816000</v>
      </c>
      <c r="NM37" s="423">
        <f t="shared" ref="NM37" si="263">NM35+NM36</f>
        <v>204000</v>
      </c>
      <c r="NN37" s="423">
        <f t="shared" ref="NN37" si="264">NN35+NN36</f>
        <v>204000</v>
      </c>
      <c r="NO37" s="423">
        <f t="shared" ref="NO37" si="265">NO35+NO36</f>
        <v>204000</v>
      </c>
      <c r="NP37" s="423">
        <f t="shared" ref="NP37" si="266">NP35+NP36</f>
        <v>204000</v>
      </c>
      <c r="NQ37" s="423"/>
      <c r="NR37" s="423"/>
      <c r="NS37" s="460" t="s">
        <v>309</v>
      </c>
      <c r="NT37" s="460"/>
      <c r="NU37" s="423"/>
      <c r="NV37" s="423"/>
      <c r="NW37" s="423"/>
      <c r="NX37" s="423"/>
      <c r="NY37" s="423"/>
      <c r="NZ37" s="423"/>
      <c r="OA37" s="423"/>
      <c r="OB37" s="423"/>
      <c r="OC37" s="423"/>
      <c r="OD37" s="423"/>
      <c r="OE37" s="423">
        <f>MJ37+NL37</f>
        <v>1162500</v>
      </c>
      <c r="OF37" s="423">
        <f t="shared" si="113"/>
        <v>204000</v>
      </c>
      <c r="OG37" s="423">
        <f t="shared" si="114"/>
        <v>550500</v>
      </c>
      <c r="OH37" s="423">
        <f t="shared" si="115"/>
        <v>204000</v>
      </c>
      <c r="OI37" s="423">
        <f t="shared" si="116"/>
        <v>204000</v>
      </c>
      <c r="OJ37" s="423"/>
      <c r="OK37" s="460" t="s">
        <v>309</v>
      </c>
      <c r="OL37" s="460"/>
      <c r="OM37" s="423"/>
      <c r="ON37" s="423"/>
      <c r="OO37" s="423"/>
      <c r="OP37" s="423"/>
      <c r="OQ37" s="423"/>
      <c r="OR37" s="423"/>
      <c r="OS37" s="423"/>
      <c r="OT37" s="423"/>
      <c r="OU37" s="423"/>
      <c r="OV37" s="423"/>
      <c r="OW37" s="423"/>
      <c r="OX37" s="423"/>
      <c r="OY37" s="460" t="s">
        <v>309</v>
      </c>
      <c r="OZ37" s="460"/>
      <c r="PA37" s="423"/>
      <c r="PB37" s="423"/>
      <c r="PC37" s="423"/>
      <c r="PD37" s="423"/>
      <c r="PE37" s="423"/>
      <c r="PF37" s="423"/>
      <c r="PG37" s="423"/>
      <c r="PH37" s="423"/>
      <c r="PI37" s="423"/>
      <c r="PJ37" s="423"/>
      <c r="PK37" s="460" t="s">
        <v>309</v>
      </c>
      <c r="PL37" s="460"/>
      <c r="PM37" s="423"/>
      <c r="PN37" s="423"/>
      <c r="PO37" s="423"/>
      <c r="PP37" s="423"/>
      <c r="PQ37" s="423"/>
      <c r="PR37" s="423">
        <f>PR35+PR36</f>
        <v>0</v>
      </c>
      <c r="PS37" s="423">
        <f t="shared" ref="PS37" si="267">PS35+PS36</f>
        <v>0</v>
      </c>
      <c r="PT37" s="423">
        <f t="shared" ref="PT37" si="268">PT35+PT36</f>
        <v>0</v>
      </c>
      <c r="PU37" s="423">
        <f t="shared" ref="PU37" si="269">PU35+PU36</f>
        <v>0</v>
      </c>
      <c r="PV37" s="423">
        <f t="shared" ref="PV37" si="270">PV35+PV36</f>
        <v>0</v>
      </c>
      <c r="PW37" s="423"/>
      <c r="PX37" s="423"/>
      <c r="PY37" s="460" t="s">
        <v>309</v>
      </c>
      <c r="PZ37" s="460"/>
      <c r="QA37" s="423"/>
      <c r="QB37" s="423"/>
      <c r="QC37" s="423"/>
      <c r="QD37" s="423"/>
      <c r="QE37" s="423"/>
      <c r="QF37" s="423">
        <f>QF35+QF36</f>
        <v>0</v>
      </c>
      <c r="QG37" s="423">
        <f t="shared" ref="QG37" si="271">QG35+QG36</f>
        <v>0</v>
      </c>
      <c r="QH37" s="423">
        <f t="shared" ref="QH37" si="272">QH35+QH36</f>
        <v>0</v>
      </c>
      <c r="QI37" s="423">
        <f t="shared" ref="QI37" si="273">QI35+QI36</f>
        <v>0</v>
      </c>
      <c r="QJ37" s="423">
        <f t="shared" ref="QJ37" si="274">QJ35+QJ36</f>
        <v>0</v>
      </c>
      <c r="QK37" s="423"/>
      <c r="QL37" s="423"/>
      <c r="QM37" s="460" t="s">
        <v>309</v>
      </c>
      <c r="QN37" s="460"/>
      <c r="QO37" s="423"/>
      <c r="QP37" s="423"/>
      <c r="QQ37" s="423"/>
      <c r="QR37" s="423"/>
      <c r="QS37" s="423"/>
      <c r="QT37" s="423">
        <f>QT35+QT36</f>
        <v>800000</v>
      </c>
      <c r="QU37" s="423">
        <f t="shared" ref="QU37" si="275">QU35+QU36</f>
        <v>0</v>
      </c>
      <c r="QV37" s="423">
        <f t="shared" ref="QV37" si="276">QV35+QV36</f>
        <v>300000</v>
      </c>
      <c r="QW37" s="423">
        <f t="shared" ref="QW37" si="277">QW35+QW36</f>
        <v>500000</v>
      </c>
      <c r="QX37" s="423">
        <f t="shared" ref="QX37" si="278">QX35+QX36</f>
        <v>0</v>
      </c>
      <c r="QY37" s="423"/>
      <c r="QZ37" s="423"/>
      <c r="RA37" s="461" t="s">
        <v>309</v>
      </c>
      <c r="RB37" s="450"/>
      <c r="RE37" s="430"/>
      <c r="RF37" s="430"/>
      <c r="RG37" s="430"/>
      <c r="RH37" s="430">
        <f>RH35+RH36</f>
        <v>0</v>
      </c>
      <c r="RI37" s="430">
        <f t="shared" ref="RI37" si="279">RI35+RI36</f>
        <v>0</v>
      </c>
      <c r="RJ37" s="430">
        <f t="shared" ref="RJ37" si="280">RJ35+RJ36</f>
        <v>0</v>
      </c>
      <c r="RK37" s="430">
        <f t="shared" ref="RK37" si="281">RK35+RK36</f>
        <v>0</v>
      </c>
      <c r="RL37" s="430">
        <f t="shared" ref="RL37" si="282">RL35+RL36</f>
        <v>0</v>
      </c>
      <c r="RM37" s="430"/>
      <c r="RO37" s="450" t="s">
        <v>309</v>
      </c>
      <c r="RP37" s="459"/>
      <c r="RQ37" s="430"/>
      <c r="RR37" s="430"/>
      <c r="RS37" s="430"/>
      <c r="RT37" s="430"/>
      <c r="RU37" s="430"/>
      <c r="RV37" s="430"/>
      <c r="RW37" s="430"/>
      <c r="RX37" s="430"/>
      <c r="RY37" s="430"/>
      <c r="RZ37" s="430"/>
      <c r="SA37" s="450"/>
      <c r="SB37" s="450"/>
      <c r="SC37" s="430"/>
      <c r="SD37" s="430"/>
      <c r="SE37" s="430"/>
      <c r="SF37" s="430"/>
      <c r="SG37" s="430"/>
      <c r="SH37" s="430"/>
      <c r="SI37" s="430"/>
      <c r="SJ37" s="430"/>
      <c r="SK37" s="430"/>
      <c r="SL37" s="430"/>
      <c r="SM37" s="450" t="s">
        <v>309</v>
      </c>
      <c r="SN37" s="450"/>
      <c r="SO37" s="430"/>
      <c r="SP37" s="430"/>
      <c r="SQ37" s="430"/>
      <c r="SR37" s="430"/>
      <c r="SS37" s="430"/>
      <c r="ST37" s="430"/>
      <c r="SU37" s="430"/>
      <c r="SV37" s="430"/>
      <c r="SW37" s="430"/>
      <c r="SX37" s="430"/>
      <c r="SY37" s="450" t="s">
        <v>309</v>
      </c>
      <c r="SZ37" s="450"/>
      <c r="TA37" s="430"/>
      <c r="TB37" s="430"/>
      <c r="TC37" s="430"/>
      <c r="TD37" s="430"/>
      <c r="TE37" s="430"/>
      <c r="TF37" s="430"/>
      <c r="TG37" s="430"/>
      <c r="TH37" s="430"/>
      <c r="TI37" s="430"/>
      <c r="TJ37" s="430"/>
      <c r="TK37" s="450" t="s">
        <v>309</v>
      </c>
      <c r="TL37" s="450"/>
      <c r="TM37" s="430"/>
      <c r="TN37" s="430"/>
      <c r="TO37" s="430"/>
      <c r="TP37" s="430"/>
      <c r="TQ37" s="430"/>
      <c r="TR37" s="430"/>
      <c r="TS37" s="430"/>
      <c r="TT37" s="430"/>
      <c r="TU37" s="430"/>
      <c r="TV37" s="430"/>
      <c r="TW37" s="450" t="s">
        <v>309</v>
      </c>
      <c r="TX37" s="450"/>
      <c r="TY37" s="430"/>
      <c r="TZ37" s="430"/>
      <c r="UA37" s="430"/>
      <c r="UB37" s="430"/>
      <c r="UC37" s="436"/>
      <c r="UD37" s="430"/>
      <c r="UE37" s="430"/>
      <c r="UF37" s="430"/>
      <c r="UG37" s="430"/>
      <c r="UI37" s="450" t="s">
        <v>309</v>
      </c>
      <c r="UJ37" s="450"/>
      <c r="UK37" s="430"/>
      <c r="UL37" s="430"/>
      <c r="UM37" s="430"/>
      <c r="UN37" s="430">
        <f>UN35+UN36</f>
        <v>0</v>
      </c>
      <c r="UO37" s="430">
        <f t="shared" ref="UO37" si="283">UO35+UO36</f>
        <v>0</v>
      </c>
      <c r="UP37" s="430">
        <f t="shared" ref="UP37" si="284">UP35+UP36</f>
        <v>0</v>
      </c>
      <c r="UQ37" s="430">
        <f t="shared" ref="UQ37" si="285">UQ35+UQ36</f>
        <v>0</v>
      </c>
      <c r="UR37" s="430">
        <f t="shared" ref="UR37" si="286">UR35+UR36</f>
        <v>0</v>
      </c>
      <c r="US37" s="430"/>
      <c r="UU37" s="430">
        <f t="shared" si="98"/>
        <v>800000</v>
      </c>
      <c r="UV37" s="430">
        <f t="shared" si="117"/>
        <v>0</v>
      </c>
      <c r="UW37" s="430">
        <f t="shared" si="118"/>
        <v>300000</v>
      </c>
      <c r="UX37" s="430">
        <f t="shared" si="119"/>
        <v>500000</v>
      </c>
      <c r="UY37" s="430">
        <f t="shared" si="120"/>
        <v>0</v>
      </c>
      <c r="VA37" s="430">
        <f t="shared" si="99"/>
        <v>45586630</v>
      </c>
      <c r="VB37" s="430">
        <f t="shared" si="121"/>
        <v>1738500</v>
      </c>
      <c r="VC37" s="430">
        <f t="shared" si="122"/>
        <v>20497130</v>
      </c>
      <c r="VD37" s="430">
        <f t="shared" si="123"/>
        <v>12941550</v>
      </c>
      <c r="VE37" s="430">
        <f t="shared" si="124"/>
        <v>10409450</v>
      </c>
      <c r="VG37" s="443">
        <f t="shared" si="66"/>
        <v>45586630</v>
      </c>
      <c r="VH37" s="443">
        <f t="shared" si="67"/>
        <v>0</v>
      </c>
    </row>
    <row r="38" spans="1:580" ht="15" customHeight="1">
      <c r="E38" s="5">
        <f>E6-E37</f>
        <v>0</v>
      </c>
      <c r="H38" s="139">
        <f t="shared" ref="H38:L38" si="287">H6-H37</f>
        <v>0.33333330042660236</v>
      </c>
      <c r="I38" s="139">
        <f t="shared" si="287"/>
        <v>0</v>
      </c>
      <c r="J38" s="139">
        <f t="shared" si="287"/>
        <v>0</v>
      </c>
      <c r="K38" s="139">
        <f t="shared" si="287"/>
        <v>0</v>
      </c>
      <c r="L38" s="139">
        <f t="shared" si="287"/>
        <v>0</v>
      </c>
      <c r="S38" s="139">
        <f t="shared" ref="S38" si="288">S6-S37</f>
        <v>0</v>
      </c>
      <c r="T38" s="139">
        <f t="shared" ref="T38" si="289">T6-T37</f>
        <v>887500</v>
      </c>
      <c r="U38" s="139">
        <f t="shared" ref="U38" si="290">U6-U37</f>
        <v>0</v>
      </c>
      <c r="V38" s="139">
        <f t="shared" ref="V38" si="291">V6-V37</f>
        <v>0</v>
      </c>
      <c r="W38" s="139">
        <f t="shared" ref="W38" si="292">W6-W37</f>
        <v>0</v>
      </c>
      <c r="X38" s="139">
        <f t="shared" ref="X38" si="293">X6-X37</f>
        <v>0</v>
      </c>
      <c r="Y38" s="139">
        <f t="shared" ref="Y38" si="294">Y6-Y37</f>
        <v>0</v>
      </c>
      <c r="Z38" s="139">
        <f t="shared" ref="Z38" si="295">Z6-Z37</f>
        <v>0</v>
      </c>
      <c r="AG38" s="5">
        <f>AG6-AG37</f>
        <v>0</v>
      </c>
      <c r="AJ38" s="140">
        <f t="shared" ref="AJ38:AN38" si="296">AJ6-AJ37</f>
        <v>0</v>
      </c>
      <c r="AK38" s="140">
        <f t="shared" si="296"/>
        <v>0</v>
      </c>
      <c r="AL38" s="140">
        <f t="shared" si="296"/>
        <v>0</v>
      </c>
      <c r="AM38" s="140">
        <f t="shared" si="296"/>
        <v>0</v>
      </c>
      <c r="AN38" s="140">
        <f t="shared" si="296"/>
        <v>0</v>
      </c>
      <c r="BI38" s="6">
        <f>BI6-BI37</f>
        <v>0</v>
      </c>
      <c r="BL38" s="141">
        <f t="shared" ref="BL38:BP38" si="297">BL6-BL37</f>
        <v>0</v>
      </c>
      <c r="BM38" s="141">
        <f t="shared" si="297"/>
        <v>0</v>
      </c>
      <c r="BN38" s="141">
        <f t="shared" si="297"/>
        <v>0</v>
      </c>
      <c r="BO38" s="141">
        <f t="shared" si="297"/>
        <v>0</v>
      </c>
      <c r="BP38" s="141">
        <f t="shared" si="297"/>
        <v>0</v>
      </c>
      <c r="CN38" s="142">
        <f t="shared" ref="CN38:CR38" si="298">CN6-CN37</f>
        <v>0</v>
      </c>
      <c r="CO38" s="142">
        <f t="shared" si="298"/>
        <v>0</v>
      </c>
      <c r="CP38" s="142">
        <f t="shared" si="298"/>
        <v>0</v>
      </c>
      <c r="CQ38" s="142">
        <f t="shared" si="298"/>
        <v>0</v>
      </c>
      <c r="CR38" s="142">
        <f t="shared" si="298"/>
        <v>0</v>
      </c>
      <c r="CY38" s="5">
        <f>CY6-CY37</f>
        <v>0</v>
      </c>
      <c r="CZ38" s="142">
        <f t="shared" ref="CZ38:DF38" si="299">CZ6-CZ37</f>
        <v>4544350</v>
      </c>
      <c r="DA38" s="142">
        <f t="shared" si="299"/>
        <v>0</v>
      </c>
      <c r="DB38" s="142">
        <f t="shared" si="299"/>
        <v>0</v>
      </c>
      <c r="DC38" s="142">
        <f t="shared" si="299"/>
        <v>0</v>
      </c>
      <c r="DD38" s="142">
        <f t="shared" si="299"/>
        <v>0</v>
      </c>
      <c r="DE38" s="142">
        <f t="shared" si="299"/>
        <v>0</v>
      </c>
      <c r="DF38" s="143">
        <f t="shared" si="299"/>
        <v>0</v>
      </c>
      <c r="DG38" s="143">
        <f t="shared" ref="DG38" si="300">DG6-DG37</f>
        <v>0</v>
      </c>
      <c r="DH38" s="143" t="e">
        <f t="shared" ref="DH38" si="301">DH6-DH37</f>
        <v>#VALUE!</v>
      </c>
      <c r="DI38" s="143">
        <f t="shared" ref="DI38" si="302">DI6-DI37</f>
        <v>0.33333329856395721</v>
      </c>
      <c r="DJ38" s="143">
        <f t="shared" ref="DJ38" si="303">DJ6-DJ37</f>
        <v>0</v>
      </c>
      <c r="DK38" s="143">
        <f t="shared" ref="DK38" si="304">DK6-DK37</f>
        <v>0</v>
      </c>
      <c r="DL38" s="143">
        <f t="shared" ref="DL38" si="305">DL6-DL37</f>
        <v>0</v>
      </c>
      <c r="DM38" s="143">
        <f t="shared" ref="DM38" si="306">DM6-DM37</f>
        <v>0</v>
      </c>
      <c r="DU38" s="143">
        <f t="shared" ref="DU38" si="307">DU6-DU37</f>
        <v>0</v>
      </c>
      <c r="DV38" s="143">
        <f t="shared" ref="DV38" si="308">DV6-DV37</f>
        <v>50000</v>
      </c>
      <c r="DW38" s="143">
        <f t="shared" ref="DW38" si="309">DW6-DW37</f>
        <v>0</v>
      </c>
      <c r="DX38" s="143">
        <f t="shared" ref="DX38" si="310">DX6-DX37</f>
        <v>0</v>
      </c>
      <c r="DY38" s="143">
        <f t="shared" ref="DY38" si="311">DY6-DY37</f>
        <v>0</v>
      </c>
      <c r="DZ38" s="143">
        <f t="shared" ref="DZ38" si="312">DZ6-DZ37</f>
        <v>0</v>
      </c>
      <c r="EA38" s="143">
        <f t="shared" ref="EA38" si="313">EA6-EA37</f>
        <v>0</v>
      </c>
      <c r="EB38" s="143">
        <f t="shared" ref="EB38" si="314">EB6-EB37</f>
        <v>0</v>
      </c>
      <c r="EG38" s="144">
        <f t="shared" ref="EG38" si="315">EG6-EG37</f>
        <v>0</v>
      </c>
      <c r="EH38" s="144">
        <f t="shared" ref="EH38" si="316">EH6-EH37</f>
        <v>475000</v>
      </c>
      <c r="EI38" s="144">
        <f t="shared" ref="EI38" si="317">EI6-EI37</f>
        <v>0</v>
      </c>
      <c r="EJ38" s="144">
        <f t="shared" ref="EJ38" si="318">EJ6-EJ37</f>
        <v>0</v>
      </c>
      <c r="EK38" s="144">
        <f t="shared" ref="EK38" si="319">EK6-EK37</f>
        <v>0</v>
      </c>
      <c r="EL38" s="144">
        <f t="shared" ref="EL38" si="320">EL6-EL37</f>
        <v>0</v>
      </c>
      <c r="EM38" s="144">
        <f t="shared" ref="EM38" si="321">EM6-EM37</f>
        <v>0</v>
      </c>
      <c r="EN38" s="144">
        <f t="shared" ref="EN38" si="322">EN6-EN37</f>
        <v>0</v>
      </c>
      <c r="ES38" s="145">
        <f t="shared" ref="ES38" si="323">ES6-ES37</f>
        <v>0</v>
      </c>
      <c r="ET38" s="145">
        <f t="shared" ref="ET38" si="324">ET6-ET37</f>
        <v>900000</v>
      </c>
      <c r="EU38" s="145">
        <f t="shared" ref="EU38" si="325">EU6-EU37</f>
        <v>0</v>
      </c>
      <c r="EV38" s="145">
        <f t="shared" ref="EV38" si="326">EV6-EV37</f>
        <v>0</v>
      </c>
      <c r="EW38" s="145">
        <f t="shared" ref="EW38" si="327">EW6-EW37</f>
        <v>0</v>
      </c>
      <c r="EX38" s="145">
        <f t="shared" ref="EX38" si="328">EX6-EX37</f>
        <v>0</v>
      </c>
      <c r="EY38" s="145">
        <f t="shared" ref="EY38" si="329">EY6-EY37</f>
        <v>0</v>
      </c>
      <c r="EZ38" s="145">
        <f t="shared" ref="EZ38" si="330">EZ6-EZ37</f>
        <v>0</v>
      </c>
      <c r="FE38" s="146">
        <f t="shared" ref="FE38" si="331">FE6-FE37</f>
        <v>0</v>
      </c>
      <c r="FF38" s="146">
        <f t="shared" ref="FF38" si="332">FF6-FF37</f>
        <v>2590000</v>
      </c>
      <c r="FG38" s="146">
        <f t="shared" ref="FG38" si="333">FG6-FG37</f>
        <v>0</v>
      </c>
      <c r="FH38" s="146">
        <f t="shared" ref="FH38" si="334">FH6-FH37</f>
        <v>0</v>
      </c>
      <c r="FI38" s="146">
        <f t="shared" ref="FI38" si="335">FI6-FI37</f>
        <v>0</v>
      </c>
      <c r="FJ38" s="146">
        <f t="shared" ref="FJ38" si="336">FJ6-FJ37</f>
        <v>0</v>
      </c>
      <c r="FK38" s="146">
        <f t="shared" ref="FK38" si="337">FK6-FK37</f>
        <v>0</v>
      </c>
      <c r="FL38" s="146">
        <f t="shared" ref="FL38" si="338">FL6-FL37</f>
        <v>0</v>
      </c>
      <c r="FO38" s="449" t="s">
        <v>5</v>
      </c>
      <c r="FP38" s="449"/>
      <c r="FS38" s="147">
        <f t="shared" ref="FS38" si="339">FS6-FS37</f>
        <v>0</v>
      </c>
      <c r="FT38" s="147">
        <f t="shared" ref="FT38" si="340">FT6-FT37</f>
        <v>10830000</v>
      </c>
      <c r="FU38" s="147">
        <f t="shared" ref="FU38" si="341">FU6-FU37</f>
        <v>0</v>
      </c>
      <c r="FV38" s="147">
        <f t="shared" ref="FV38" si="342">FV6-FV37</f>
        <v>0</v>
      </c>
      <c r="FW38" s="147">
        <f t="shared" ref="FW38" si="343">FW6-FW37</f>
        <v>0</v>
      </c>
      <c r="FX38" s="147">
        <f t="shared" ref="FX38" si="344">FX6-FX37</f>
        <v>0</v>
      </c>
      <c r="FY38" s="147">
        <f t="shared" ref="FY38" si="345">FY6-FY37</f>
        <v>0</v>
      </c>
      <c r="FZ38" s="147">
        <f t="shared" ref="FZ38" si="346">FZ6-FZ37</f>
        <v>0</v>
      </c>
      <c r="GA38" s="147">
        <f t="shared" ref="GA38" si="347">GA6-GA37</f>
        <v>0</v>
      </c>
      <c r="GB38" s="147">
        <f t="shared" ref="GB38" si="348">GB6-GB37</f>
        <v>0</v>
      </c>
      <c r="GC38" s="147">
        <f t="shared" ref="GC38" si="349">GC6-GC37</f>
        <v>0</v>
      </c>
      <c r="GD38" s="147">
        <f t="shared" ref="GD38" si="350">GD6-GD37</f>
        <v>0</v>
      </c>
      <c r="GE38" s="147">
        <f t="shared" ref="GE38" si="351">GE6-GE37</f>
        <v>0</v>
      </c>
      <c r="GF38" s="147">
        <f t="shared" ref="GF38" si="352">GF6-GF37</f>
        <v>0</v>
      </c>
      <c r="GG38" s="147">
        <f t="shared" ref="GG38" si="353">GG6-GG37</f>
        <v>0</v>
      </c>
      <c r="GM38" s="449" t="s">
        <v>5</v>
      </c>
      <c r="GN38" s="449"/>
      <c r="GO38" s="148">
        <f t="shared" ref="GO38" si="354">GO6-GO37</f>
        <v>0</v>
      </c>
      <c r="GP38" s="148">
        <f t="shared" ref="GP38" si="355">GP6-GP37</f>
        <v>200000</v>
      </c>
      <c r="GQ38" s="148">
        <f t="shared" ref="GQ38" si="356">GQ6-GQ37</f>
        <v>0</v>
      </c>
      <c r="GR38" s="148">
        <f t="shared" ref="GR38" si="357">GR6-GR37</f>
        <v>0</v>
      </c>
      <c r="GS38" s="148">
        <f t="shared" ref="GS38" si="358">GS6-GS37</f>
        <v>0</v>
      </c>
      <c r="GT38" s="148">
        <f t="shared" ref="GT38" si="359">GT6-GT37</f>
        <v>0</v>
      </c>
      <c r="GU38" s="148">
        <f t="shared" ref="GU38" si="360">GU6-GU37</f>
        <v>0</v>
      </c>
      <c r="GV38" s="148">
        <f t="shared" ref="GV38" si="361">GV6-GV37</f>
        <v>0</v>
      </c>
      <c r="GW38" s="133">
        <f t="shared" si="91"/>
        <v>0</v>
      </c>
      <c r="GY38" s="449" t="s">
        <v>5</v>
      </c>
      <c r="GZ38" s="449"/>
      <c r="HI38" s="133">
        <f t="shared" si="92"/>
        <v>0</v>
      </c>
      <c r="HK38" s="449" t="s">
        <v>5</v>
      </c>
      <c r="HL38" s="449"/>
      <c r="HM38" s="6">
        <f>HM6-HM37</f>
        <v>0</v>
      </c>
      <c r="HP38" s="149">
        <f t="shared" ref="HP38:HT38" si="362">HP6-HP37</f>
        <v>0</v>
      </c>
      <c r="HQ38" s="149">
        <f t="shared" si="362"/>
        <v>0</v>
      </c>
      <c r="HR38" s="149">
        <f t="shared" si="362"/>
        <v>0</v>
      </c>
      <c r="HS38" s="149">
        <f t="shared" si="362"/>
        <v>0</v>
      </c>
      <c r="HT38" s="149">
        <f t="shared" si="362"/>
        <v>0</v>
      </c>
      <c r="HU38" s="133">
        <f t="shared" si="93"/>
        <v>0</v>
      </c>
      <c r="HW38" s="449" t="s">
        <v>5</v>
      </c>
      <c r="HX38" s="449"/>
      <c r="HY38" s="150">
        <f t="shared" ref="HY38" si="363">HY6-HY37</f>
        <v>0</v>
      </c>
      <c r="HZ38" s="150">
        <f t="shared" ref="HZ38" si="364">HZ6-HZ37</f>
        <v>1700000</v>
      </c>
      <c r="IA38" s="150">
        <f t="shared" ref="IA38" si="365">IA6-IA37</f>
        <v>0</v>
      </c>
      <c r="IB38" s="150">
        <f t="shared" ref="IB38" si="366">IB6-IB37</f>
        <v>0</v>
      </c>
      <c r="IC38" s="150">
        <f t="shared" ref="IC38" si="367">IC6-IC37</f>
        <v>0</v>
      </c>
      <c r="ID38" s="150">
        <f t="shared" ref="ID38" si="368">ID6-ID37</f>
        <v>0</v>
      </c>
      <c r="IE38" s="150">
        <f t="shared" ref="IE38" si="369">IE6-IE37</f>
        <v>0</v>
      </c>
      <c r="IF38" s="150">
        <f t="shared" ref="IF38" si="370">IF6-IF37</f>
        <v>0</v>
      </c>
      <c r="IG38" s="133">
        <f t="shared" si="94"/>
        <v>0</v>
      </c>
      <c r="II38" s="449" t="s">
        <v>5</v>
      </c>
      <c r="IJ38" s="449"/>
      <c r="IK38" s="150">
        <f t="shared" ref="IK38" si="371">IK6-IK37</f>
        <v>0</v>
      </c>
      <c r="IL38" s="150">
        <f t="shared" ref="IL38" si="372">IL6-IL37</f>
        <v>1360000</v>
      </c>
      <c r="IM38" s="150">
        <f t="shared" ref="IM38" si="373">IM6-IM37</f>
        <v>0</v>
      </c>
      <c r="IN38" s="150">
        <f t="shared" ref="IN38" si="374">IN6-IN37</f>
        <v>0</v>
      </c>
      <c r="IO38" s="150">
        <f t="shared" ref="IO38" si="375">IO6-IO37</f>
        <v>0</v>
      </c>
      <c r="IP38" s="150">
        <f t="shared" ref="IP38" si="376">IP6-IP37</f>
        <v>0</v>
      </c>
      <c r="IQ38" s="150">
        <f t="shared" ref="IQ38" si="377">IQ6-IQ37</f>
        <v>0</v>
      </c>
      <c r="IR38" s="150">
        <f t="shared" ref="IR38" si="378">IR6-IR37</f>
        <v>0</v>
      </c>
      <c r="IS38" s="133">
        <f t="shared" si="95"/>
        <v>0</v>
      </c>
      <c r="IU38" s="150">
        <f t="shared" ref="IU38" si="379">IU6-IU37</f>
        <v>0</v>
      </c>
      <c r="IV38" s="150">
        <f t="shared" ref="IV38" si="380">IV6-IV37</f>
        <v>0</v>
      </c>
      <c r="IW38" s="150">
        <f t="shared" ref="IW38" si="381">IW6-IW37</f>
        <v>0</v>
      </c>
      <c r="IX38" s="150">
        <f t="shared" ref="IX38" si="382">IX6-IX37</f>
        <v>0</v>
      </c>
      <c r="IY38" s="150">
        <f t="shared" ref="IY38" si="383">IY6-IY37</f>
        <v>0</v>
      </c>
      <c r="JA38" s="449" t="s">
        <v>5</v>
      </c>
      <c r="JB38" s="458"/>
      <c r="JC38" s="53"/>
      <c r="JD38" s="53"/>
      <c r="JE38" s="53"/>
      <c r="JF38" s="13"/>
      <c r="JG38" s="25"/>
      <c r="JH38" s="25"/>
      <c r="JI38" s="25"/>
      <c r="JJ38" s="25"/>
      <c r="JK38" s="25"/>
      <c r="JL38" s="13"/>
      <c r="JM38" s="457"/>
      <c r="JN38" s="457"/>
      <c r="JO38" s="53"/>
      <c r="JP38" s="53"/>
      <c r="JQ38" s="53"/>
      <c r="JR38" s="13"/>
      <c r="JS38" s="25"/>
      <c r="JT38" s="25"/>
      <c r="JU38" s="25"/>
      <c r="JV38" s="25"/>
      <c r="JW38" s="25"/>
      <c r="JX38" s="13"/>
      <c r="JY38" s="457"/>
      <c r="JZ38" s="457"/>
      <c r="KA38" s="13"/>
      <c r="KB38" s="13"/>
      <c r="KC38" s="53"/>
      <c r="KD38" s="131"/>
      <c r="KE38" s="132"/>
      <c r="KF38" s="104">
        <v>0</v>
      </c>
      <c r="KG38" s="133">
        <v>0</v>
      </c>
      <c r="KH38" s="133">
        <v>0</v>
      </c>
      <c r="KI38" s="133">
        <v>0</v>
      </c>
      <c r="KJ38" s="133">
        <v>0</v>
      </c>
      <c r="KK38" s="133">
        <f t="shared" si="100"/>
        <v>0</v>
      </c>
      <c r="KM38" s="449" t="s">
        <v>5</v>
      </c>
      <c r="KN38" s="449"/>
      <c r="KO38" s="5"/>
      <c r="KP38" s="5"/>
      <c r="KQ38" s="132"/>
      <c r="KR38" s="132"/>
      <c r="KS38" s="132"/>
      <c r="KT38" s="132"/>
      <c r="KU38" s="104"/>
      <c r="KV38" s="104"/>
      <c r="KW38" s="104"/>
      <c r="KX38" s="104"/>
      <c r="KY38" s="104"/>
      <c r="LA38" s="449" t="s">
        <v>5</v>
      </c>
      <c r="LB38" s="449"/>
      <c r="LC38" s="5"/>
      <c r="LD38" s="5"/>
      <c r="LE38" s="132"/>
      <c r="LF38" s="132"/>
      <c r="LG38" s="132"/>
      <c r="LH38" s="132"/>
      <c r="LI38" s="104"/>
      <c r="LJ38" s="104"/>
      <c r="LK38" s="104"/>
      <c r="LL38" s="104"/>
      <c r="LM38" s="104"/>
      <c r="LO38" s="449" t="s">
        <v>5</v>
      </c>
      <c r="LP38" s="458"/>
      <c r="LQ38" s="53"/>
      <c r="LR38" s="53"/>
      <c r="LS38" s="53"/>
      <c r="LT38" s="53"/>
      <c r="LU38" s="229"/>
      <c r="LV38" s="104"/>
      <c r="LW38" s="104"/>
      <c r="LX38" s="104"/>
      <c r="LY38" s="104"/>
      <c r="ME38" s="449" t="s">
        <v>5</v>
      </c>
      <c r="MF38" s="449"/>
      <c r="MG38" s="5">
        <f>MG6-MG37</f>
        <v>0</v>
      </c>
      <c r="MJ38" s="151">
        <f t="shared" ref="MJ38:MN38" si="384">MJ6-MJ37</f>
        <v>0</v>
      </c>
      <c r="MK38" s="151">
        <f t="shared" si="384"/>
        <v>0</v>
      </c>
      <c r="ML38" s="151">
        <f t="shared" si="384"/>
        <v>0</v>
      </c>
      <c r="MM38" s="151">
        <f t="shared" si="384"/>
        <v>0</v>
      </c>
      <c r="MN38" s="151">
        <f t="shared" si="384"/>
        <v>0</v>
      </c>
      <c r="MO38" s="104"/>
      <c r="MQ38" s="449" t="s">
        <v>5</v>
      </c>
      <c r="MR38" s="449"/>
      <c r="MU38" s="53"/>
      <c r="MV38" s="53"/>
      <c r="MW38" s="53"/>
      <c r="MX38" s="53"/>
      <c r="MY38" s="229"/>
      <c r="MZ38" s="104"/>
      <c r="NA38" s="104"/>
      <c r="NB38" s="104"/>
      <c r="NC38" s="104"/>
      <c r="NE38" s="449" t="s">
        <v>5</v>
      </c>
      <c r="NF38" s="449"/>
      <c r="NG38" s="5"/>
      <c r="NH38" s="5"/>
      <c r="NI38" s="151">
        <f t="shared" ref="NI38" si="385">NI6-NI37</f>
        <v>0</v>
      </c>
      <c r="NJ38" s="151">
        <f t="shared" ref="NJ38" si="386">NJ6-NJ37</f>
        <v>816000</v>
      </c>
      <c r="NK38" s="151">
        <f t="shared" ref="NK38" si="387">NK6-NK37</f>
        <v>0</v>
      </c>
      <c r="NL38" s="151">
        <f t="shared" ref="NL38" si="388">NL6-NL37</f>
        <v>0</v>
      </c>
      <c r="NM38" s="151">
        <f t="shared" ref="NM38" si="389">NM6-NM37</f>
        <v>0</v>
      </c>
      <c r="NN38" s="151">
        <f t="shared" ref="NN38" si="390">NN6-NN37</f>
        <v>0</v>
      </c>
      <c r="NO38" s="151">
        <f t="shared" ref="NO38" si="391">NO6-NO37</f>
        <v>0</v>
      </c>
      <c r="NP38" s="151">
        <f t="shared" ref="NP38" si="392">NP6-NP37</f>
        <v>0</v>
      </c>
      <c r="NQ38" s="104"/>
      <c r="NS38" s="449" t="s">
        <v>5</v>
      </c>
      <c r="NT38" s="449"/>
      <c r="NU38" s="132"/>
      <c r="NV38" s="132"/>
      <c r="NW38" s="134"/>
      <c r="NX38" s="53"/>
      <c r="NY38" s="229"/>
      <c r="NZ38" s="104"/>
      <c r="OA38" s="104"/>
      <c r="OB38" s="104"/>
      <c r="OC38" s="104"/>
      <c r="OD38" s="13"/>
      <c r="OE38" s="128">
        <f>OE6-OE37</f>
        <v>0</v>
      </c>
      <c r="OF38" s="128">
        <f>OF6-OF37</f>
        <v>0</v>
      </c>
      <c r="OG38" s="128">
        <f>OG6-OG37</f>
        <v>0</v>
      </c>
      <c r="OH38" s="128">
        <f>OH6-OH37</f>
        <v>0</v>
      </c>
      <c r="OI38" s="128">
        <f>OI6-OI37</f>
        <v>0</v>
      </c>
      <c r="OK38" s="449" t="s">
        <v>5</v>
      </c>
      <c r="OL38" s="449"/>
      <c r="OM38" s="5"/>
      <c r="ON38" s="5"/>
      <c r="OO38" s="53"/>
      <c r="OP38" s="131"/>
      <c r="OQ38" s="132"/>
      <c r="OR38" s="132"/>
      <c r="OS38" s="104"/>
      <c r="OT38" s="104"/>
      <c r="OU38" s="104"/>
      <c r="OV38" s="104"/>
      <c r="OW38" s="104"/>
      <c r="OY38" s="449" t="s">
        <v>5</v>
      </c>
      <c r="OZ38" s="449"/>
      <c r="PA38" s="132"/>
      <c r="PB38" s="132"/>
      <c r="PC38" s="132"/>
      <c r="PD38" s="132"/>
      <c r="PE38" s="104"/>
      <c r="PF38" s="104"/>
      <c r="PG38" s="104"/>
      <c r="PH38" s="104"/>
      <c r="PI38" s="104"/>
      <c r="PK38" s="449" t="s">
        <v>5</v>
      </c>
      <c r="PL38" s="449"/>
      <c r="PW38" s="104"/>
      <c r="PY38" s="449" t="s">
        <v>5</v>
      </c>
      <c r="PZ38" s="449"/>
      <c r="QK38" s="104"/>
      <c r="QM38" s="449" t="s">
        <v>5</v>
      </c>
      <c r="QN38" s="449"/>
      <c r="QQ38" s="132"/>
      <c r="QR38" s="132"/>
      <c r="QS38" s="132"/>
      <c r="QT38" s="5">
        <f>QT6-QT37</f>
        <v>0</v>
      </c>
      <c r="QU38" s="153">
        <f t="shared" ref="QU38:QX38" si="393">QU6-QU37</f>
        <v>0</v>
      </c>
      <c r="QV38" s="153">
        <f t="shared" si="393"/>
        <v>0</v>
      </c>
      <c r="QW38" s="153">
        <f t="shared" si="393"/>
        <v>0</v>
      </c>
      <c r="QX38" s="153">
        <f t="shared" si="393"/>
        <v>0</v>
      </c>
      <c r="QY38" s="104"/>
      <c r="RA38" s="450" t="s">
        <v>5</v>
      </c>
      <c r="RB38" s="450"/>
      <c r="RC38" s="5"/>
      <c r="RD38" s="5"/>
      <c r="RE38" s="28"/>
      <c r="RF38" s="28"/>
      <c r="RG38" s="28"/>
      <c r="RM38" s="18"/>
      <c r="RO38" s="450" t="s">
        <v>5</v>
      </c>
      <c r="RP38" s="459"/>
      <c r="RQ38" s="53"/>
      <c r="RR38" s="53"/>
      <c r="RS38" s="53"/>
      <c r="RT38" s="53"/>
      <c r="RU38" s="13"/>
      <c r="RV38" s="13"/>
      <c r="RW38" s="13"/>
      <c r="RX38" s="13"/>
      <c r="RY38" s="13"/>
      <c r="RZ38" s="13"/>
      <c r="SA38" s="457"/>
      <c r="SB38" s="457"/>
      <c r="SC38" s="53"/>
      <c r="SD38" s="131"/>
      <c r="SE38" s="132"/>
      <c r="SF38" s="132"/>
      <c r="SG38" s="104"/>
      <c r="SH38" s="104"/>
      <c r="SI38" s="104"/>
      <c r="SJ38" s="104"/>
      <c r="SK38" s="104"/>
      <c r="SM38" s="449" t="s">
        <v>5</v>
      </c>
      <c r="SN38" s="449"/>
      <c r="SO38" s="132"/>
      <c r="SP38" s="132"/>
      <c r="SQ38" s="132"/>
      <c r="SR38" s="132"/>
      <c r="SS38" s="104"/>
      <c r="ST38" s="104"/>
      <c r="SU38" s="104"/>
      <c r="SV38" s="104"/>
      <c r="SW38" s="104"/>
      <c r="SY38" s="449" t="s">
        <v>5</v>
      </c>
      <c r="SZ38" s="449"/>
      <c r="TA38" s="132"/>
      <c r="TB38" s="132"/>
      <c r="TC38" s="132"/>
      <c r="TD38" s="132"/>
      <c r="TE38" s="104"/>
      <c r="TF38" s="104"/>
      <c r="TG38" s="104"/>
      <c r="TH38" s="104"/>
      <c r="TI38" s="104"/>
      <c r="TK38" s="449" t="s">
        <v>5</v>
      </c>
      <c r="TL38" s="449"/>
      <c r="TM38" s="132"/>
      <c r="TN38" s="132"/>
      <c r="TO38" s="132"/>
      <c r="TP38" s="132"/>
      <c r="TQ38" s="104"/>
      <c r="TR38" s="104"/>
      <c r="TS38" s="104"/>
      <c r="TT38" s="104"/>
      <c r="TU38" s="104"/>
      <c r="TW38" s="449" t="s">
        <v>5</v>
      </c>
      <c r="TX38" s="449"/>
      <c r="TY38" s="132"/>
      <c r="TZ38" s="132"/>
      <c r="UA38" s="134"/>
      <c r="UB38" s="53"/>
      <c r="UC38" s="124"/>
      <c r="UD38" s="18"/>
      <c r="UE38" s="18"/>
      <c r="UF38" s="18"/>
      <c r="UG38" s="18"/>
      <c r="UI38" s="450" t="s">
        <v>5</v>
      </c>
      <c r="UJ38" s="450"/>
      <c r="US38" s="18"/>
      <c r="UU38" s="5">
        <f t="shared" ref="UU38" si="394">QT38</f>
        <v>0</v>
      </c>
      <c r="UV38" s="153">
        <f t="shared" ref="UV38" si="395">QU38</f>
        <v>0</v>
      </c>
      <c r="UW38" s="153">
        <f t="shared" ref="UW38" si="396">QV38</f>
        <v>0</v>
      </c>
      <c r="UX38" s="153">
        <f t="shared" ref="UX38" si="397">QW38</f>
        <v>0</v>
      </c>
      <c r="UY38" s="153">
        <f t="shared" ref="UY38" si="398">QX38</f>
        <v>0</v>
      </c>
      <c r="VA38" s="155">
        <f t="shared" ref="VA38" si="399">DI38+GC38+IU38+OE38+UU38</f>
        <v>0.33333329856395721</v>
      </c>
      <c r="VB38" s="153">
        <f t="shared" ref="VB38" si="400">DJ38+GD38+IV38+OF38+UV38</f>
        <v>0</v>
      </c>
      <c r="VC38" s="153">
        <f t="shared" ref="VC38" si="401">DK38+GE38+IW38+OG38+UW38</f>
        <v>0</v>
      </c>
      <c r="VD38" s="153">
        <f t="shared" ref="VD38" si="402">DL38+GF38+IX38+OH38+UX38</f>
        <v>0</v>
      </c>
      <c r="VE38" s="153">
        <f t="shared" ref="VE38" si="403">DM38+GG38+IY38+OI38+UY38</f>
        <v>0</v>
      </c>
      <c r="VF38" s="153">
        <f t="shared" ref="VF38" si="404">DN38+GH38+IZ38+OJ38+UZ38</f>
        <v>0</v>
      </c>
    </row>
    <row r="39" spans="1:580">
      <c r="GO39" s="5"/>
      <c r="GP39" s="5"/>
      <c r="GQ39" s="5"/>
      <c r="GR39" s="5"/>
      <c r="JC39" s="13"/>
      <c r="JD39" s="13"/>
      <c r="JE39" s="13"/>
      <c r="JF39" s="13"/>
      <c r="JG39" s="13"/>
      <c r="JH39" s="13"/>
      <c r="JI39" s="13"/>
      <c r="JJ39" s="13"/>
      <c r="JK39" s="13"/>
      <c r="JL39" s="13"/>
      <c r="JM39" s="13"/>
      <c r="JN39" s="13"/>
      <c r="JO39" s="13"/>
      <c r="JP39" s="13"/>
      <c r="JQ39" s="13"/>
      <c r="JR39" s="13"/>
      <c r="JS39" s="13"/>
      <c r="JT39" s="13"/>
      <c r="JU39" s="13"/>
      <c r="JV39" s="13"/>
      <c r="JW39" s="13"/>
      <c r="JX39" s="13"/>
      <c r="JY39" s="13"/>
      <c r="JZ39" s="13"/>
      <c r="KA39" s="13"/>
      <c r="KB39" s="13"/>
      <c r="KC39" s="13"/>
      <c r="OE39" s="6"/>
      <c r="OF39" s="6"/>
      <c r="OG39" s="6"/>
      <c r="OH39" s="6"/>
      <c r="UB39" s="13"/>
    </row>
    <row r="40" spans="1:580">
      <c r="GC40" s="5" t="e">
        <f>#REF!+#REF!</f>
        <v>#REF!</v>
      </c>
      <c r="OE40" s="6"/>
      <c r="OF40" s="6"/>
      <c r="OG40" s="6"/>
      <c r="OH40" s="6"/>
      <c r="UB40" s="13"/>
    </row>
    <row r="41" spans="1:580">
      <c r="GC41" s="5" t="e">
        <f>#REF!-GC40</f>
        <v>#REF!</v>
      </c>
    </row>
  </sheetData>
  <mergeCells count="843">
    <mergeCell ref="O4:O5"/>
    <mergeCell ref="P4:P5"/>
    <mergeCell ref="Q4:Q5"/>
    <mergeCell ref="FC1:FN2"/>
    <mergeCell ref="GM3:GX3"/>
    <mergeCell ref="GY3:HJ3"/>
    <mergeCell ref="HK3:HV3"/>
    <mergeCell ref="HW3:IH3"/>
    <mergeCell ref="II3:IT3"/>
    <mergeCell ref="AB4:AB5"/>
    <mergeCell ref="AC4:AC5"/>
    <mergeCell ref="AD4:AD5"/>
    <mergeCell ref="AE4:AE5"/>
    <mergeCell ref="AF4:AF5"/>
    <mergeCell ref="AS4:AS5"/>
    <mergeCell ref="AT4:AT5"/>
    <mergeCell ref="AU4:AU5"/>
    <mergeCell ref="AV4:AV5"/>
    <mergeCell ref="AY4:AY5"/>
    <mergeCell ref="AZ4:AZ5"/>
    <mergeCell ref="BA4:BA5"/>
    <mergeCell ref="BB4:BB5"/>
    <mergeCell ref="BC4:BC5"/>
    <mergeCell ref="BD4:BD5"/>
    <mergeCell ref="IU3:IZ3"/>
    <mergeCell ref="EE3:EP3"/>
    <mergeCell ref="A11:B11"/>
    <mergeCell ref="O1:AB2"/>
    <mergeCell ref="AC1:AP2"/>
    <mergeCell ref="AQ1:BD2"/>
    <mergeCell ref="BE1:BR2"/>
    <mergeCell ref="BS1:CF2"/>
    <mergeCell ref="CG1:CT2"/>
    <mergeCell ref="CU1:DH2"/>
    <mergeCell ref="DI1:DN2"/>
    <mergeCell ref="DO1:DR2"/>
    <mergeCell ref="DS1:ED2"/>
    <mergeCell ref="CG3:CT3"/>
    <mergeCell ref="CU3:DH3"/>
    <mergeCell ref="DI3:DN3"/>
    <mergeCell ref="DO3:DR3"/>
    <mergeCell ref="DS3:ED3"/>
    <mergeCell ref="EQ3:FB3"/>
    <mergeCell ref="FC3:FN3"/>
    <mergeCell ref="FO3:GB3"/>
    <mergeCell ref="GC3:GH3"/>
    <mergeCell ref="GI3:GL3"/>
    <mergeCell ref="BE4:BE5"/>
    <mergeCell ref="MQ1:ND2"/>
    <mergeCell ref="HW1:IH2"/>
    <mergeCell ref="II1:IT2"/>
    <mergeCell ref="IU1:IZ2"/>
    <mergeCell ref="JA1:JL2"/>
    <mergeCell ref="JM1:JX2"/>
    <mergeCell ref="JY1:KL2"/>
    <mergeCell ref="FO1:GB2"/>
    <mergeCell ref="GC1:GH2"/>
    <mergeCell ref="GI1:GL2"/>
    <mergeCell ref="GM1:GX2"/>
    <mergeCell ref="GY1:HJ2"/>
    <mergeCell ref="HK1:HV2"/>
    <mergeCell ref="ME1:MP2"/>
    <mergeCell ref="UI1:UT2"/>
    <mergeCell ref="UU1:UZ2"/>
    <mergeCell ref="O3:AB3"/>
    <mergeCell ref="AC3:AP3"/>
    <mergeCell ref="AQ3:BD3"/>
    <mergeCell ref="BE3:BR3"/>
    <mergeCell ref="PY1:QL2"/>
    <mergeCell ref="QM1:QZ2"/>
    <mergeCell ref="RA1:RN2"/>
    <mergeCell ref="RO1:RZ2"/>
    <mergeCell ref="SA1:SL2"/>
    <mergeCell ref="SM1:SX2"/>
    <mergeCell ref="NE1:NR2"/>
    <mergeCell ref="NS1:OD2"/>
    <mergeCell ref="OE1:OJ2"/>
    <mergeCell ref="OK1:OX2"/>
    <mergeCell ref="OY1:PJ2"/>
    <mergeCell ref="PK1:PX2"/>
    <mergeCell ref="KM1:KZ2"/>
    <mergeCell ref="LA1:LN2"/>
    <mergeCell ref="LO1:LZ2"/>
    <mergeCell ref="EE1:EP2"/>
    <mergeCell ref="EQ1:FB2"/>
    <mergeCell ref="BS3:CF3"/>
    <mergeCell ref="PK3:PX3"/>
    <mergeCell ref="PY3:QL3"/>
    <mergeCell ref="QM3:QZ3"/>
    <mergeCell ref="RA3:RN3"/>
    <mergeCell ref="MA3:MD3"/>
    <mergeCell ref="ME3:MP3"/>
    <mergeCell ref="JA3:JL3"/>
    <mergeCell ref="JM3:JX3"/>
    <mergeCell ref="JY3:KL3"/>
    <mergeCell ref="KM3:KZ3"/>
    <mergeCell ref="LA3:LN3"/>
    <mergeCell ref="LO3:LZ3"/>
    <mergeCell ref="SY1:TJ2"/>
    <mergeCell ref="TK1:TV2"/>
    <mergeCell ref="TW1:UH2"/>
    <mergeCell ref="MQ3:ND3"/>
    <mergeCell ref="NE3:NR3"/>
    <mergeCell ref="NS3:OD3"/>
    <mergeCell ref="OE3:OJ3"/>
    <mergeCell ref="MA1:MD2"/>
    <mergeCell ref="I4:I5"/>
    <mergeCell ref="J4:J5"/>
    <mergeCell ref="K4:K5"/>
    <mergeCell ref="L4:L5"/>
    <mergeCell ref="M4:M5"/>
    <mergeCell ref="N4:N5"/>
    <mergeCell ref="R4:R5"/>
    <mergeCell ref="S4:S5"/>
    <mergeCell ref="T4:T5"/>
    <mergeCell ref="AG4:AG5"/>
    <mergeCell ref="AH4:AH5"/>
    <mergeCell ref="AI4:AI5"/>
    <mergeCell ref="AJ4:AJ5"/>
    <mergeCell ref="AK4:AK5"/>
    <mergeCell ref="AL4:AL5"/>
    <mergeCell ref="AA4:AA5"/>
    <mergeCell ref="UI3:UT3"/>
    <mergeCell ref="UU3:UZ3"/>
    <mergeCell ref="A4:A5"/>
    <mergeCell ref="B4:B5"/>
    <mergeCell ref="C4:C5"/>
    <mergeCell ref="D4:D5"/>
    <mergeCell ref="E4:E5"/>
    <mergeCell ref="F4:F5"/>
    <mergeCell ref="G4:G5"/>
    <mergeCell ref="H4:H5"/>
    <mergeCell ref="RO3:RZ3"/>
    <mergeCell ref="SA3:SL3"/>
    <mergeCell ref="SM3:SX3"/>
    <mergeCell ref="SY3:TJ3"/>
    <mergeCell ref="TK3:TV3"/>
    <mergeCell ref="TW3:UH3"/>
    <mergeCell ref="OK3:OX3"/>
    <mergeCell ref="OY3:PJ3"/>
    <mergeCell ref="U4:U5"/>
    <mergeCell ref="V4:V5"/>
    <mergeCell ref="W4:W5"/>
    <mergeCell ref="X4:X5"/>
    <mergeCell ref="Y4:Y5"/>
    <mergeCell ref="Z4:Z5"/>
    <mergeCell ref="AW4:AW5"/>
    <mergeCell ref="AX4:AX5"/>
    <mergeCell ref="AM4:AM5"/>
    <mergeCell ref="AN4:AN5"/>
    <mergeCell ref="AO4:AO5"/>
    <mergeCell ref="AP4:AP5"/>
    <mergeCell ref="AQ4:AQ5"/>
    <mergeCell ref="AR4:AR5"/>
    <mergeCell ref="BK4:BK5"/>
    <mergeCell ref="BL4:BL5"/>
    <mergeCell ref="BM4:BM5"/>
    <mergeCell ref="BN4:BN5"/>
    <mergeCell ref="BO4:BO5"/>
    <mergeCell ref="BP4:BP5"/>
    <mergeCell ref="BF4:BF5"/>
    <mergeCell ref="BG4:BG5"/>
    <mergeCell ref="BH4:BH5"/>
    <mergeCell ref="BI4:BI5"/>
    <mergeCell ref="BJ4:BJ5"/>
    <mergeCell ref="BW4:BW5"/>
    <mergeCell ref="BX4:BX5"/>
    <mergeCell ref="BY4:BY5"/>
    <mergeCell ref="BZ4:BZ5"/>
    <mergeCell ref="CA4:CA5"/>
    <mergeCell ref="CB4:CB5"/>
    <mergeCell ref="BQ4:BQ5"/>
    <mergeCell ref="BR4:BR5"/>
    <mergeCell ref="BS4:BS5"/>
    <mergeCell ref="BT4:BT5"/>
    <mergeCell ref="BU4:BU5"/>
    <mergeCell ref="BV4:BV5"/>
    <mergeCell ref="CI4:CI5"/>
    <mergeCell ref="CJ4:CJ5"/>
    <mergeCell ref="CK4:CK5"/>
    <mergeCell ref="CL4:CL5"/>
    <mergeCell ref="CM4:CM5"/>
    <mergeCell ref="CN4:CN5"/>
    <mergeCell ref="CC4:CC5"/>
    <mergeCell ref="CD4:CD5"/>
    <mergeCell ref="CE4:CE5"/>
    <mergeCell ref="CF4:CF5"/>
    <mergeCell ref="CG4:CG5"/>
    <mergeCell ref="CH4:CH5"/>
    <mergeCell ref="CU4:CU5"/>
    <mergeCell ref="CV4:CV5"/>
    <mergeCell ref="CW4:CW5"/>
    <mergeCell ref="CX4:CX5"/>
    <mergeCell ref="CY4:CY5"/>
    <mergeCell ref="CZ4:CZ5"/>
    <mergeCell ref="CO4:CO5"/>
    <mergeCell ref="CP4:CP5"/>
    <mergeCell ref="CQ4:CQ5"/>
    <mergeCell ref="CR4:CR5"/>
    <mergeCell ref="CS4:CS5"/>
    <mergeCell ref="CT4:CT5"/>
    <mergeCell ref="DG4:DG5"/>
    <mergeCell ref="DH4:DH5"/>
    <mergeCell ref="DI4:DI5"/>
    <mergeCell ref="DJ4:DJ5"/>
    <mergeCell ref="DK4:DK5"/>
    <mergeCell ref="DL4:DL5"/>
    <mergeCell ref="DA4:DA5"/>
    <mergeCell ref="DB4:DB5"/>
    <mergeCell ref="DC4:DC5"/>
    <mergeCell ref="DD4:DD5"/>
    <mergeCell ref="DE4:DE5"/>
    <mergeCell ref="DF4:DF5"/>
    <mergeCell ref="DS4:DS5"/>
    <mergeCell ref="DT4:DT5"/>
    <mergeCell ref="DU4:DU5"/>
    <mergeCell ref="DV4:DV5"/>
    <mergeCell ref="DW4:DW5"/>
    <mergeCell ref="DX4:DX5"/>
    <mergeCell ref="DM4:DM5"/>
    <mergeCell ref="DN4:DN5"/>
    <mergeCell ref="DO4:DO5"/>
    <mergeCell ref="DP4:DP5"/>
    <mergeCell ref="DQ4:DQ5"/>
    <mergeCell ref="DR4:DR5"/>
    <mergeCell ref="EE4:EE5"/>
    <mergeCell ref="EF4:EF5"/>
    <mergeCell ref="EG4:EG5"/>
    <mergeCell ref="EH4:EH5"/>
    <mergeCell ref="EI4:EI5"/>
    <mergeCell ref="EJ4:EJ5"/>
    <mergeCell ref="DY4:DY5"/>
    <mergeCell ref="DZ4:DZ5"/>
    <mergeCell ref="EA4:EA5"/>
    <mergeCell ref="EB4:EB5"/>
    <mergeCell ref="EC4:EC5"/>
    <mergeCell ref="ED4:ED5"/>
    <mergeCell ref="EQ4:EQ5"/>
    <mergeCell ref="ER4:ER5"/>
    <mergeCell ref="ES4:ES5"/>
    <mergeCell ref="ET4:ET5"/>
    <mergeCell ref="EU4:EU5"/>
    <mergeCell ref="EV4:EV5"/>
    <mergeCell ref="EK4:EK5"/>
    <mergeCell ref="EL4:EL5"/>
    <mergeCell ref="EM4:EM5"/>
    <mergeCell ref="EN4:EN5"/>
    <mergeCell ref="EO4:EO5"/>
    <mergeCell ref="EP4:EP5"/>
    <mergeCell ref="FC4:FC5"/>
    <mergeCell ref="FD4:FD5"/>
    <mergeCell ref="FE4:FE5"/>
    <mergeCell ref="FF4:FF5"/>
    <mergeCell ref="FG4:FG5"/>
    <mergeCell ref="FH4:FH5"/>
    <mergeCell ref="EW4:EW5"/>
    <mergeCell ref="EX4:EX5"/>
    <mergeCell ref="EY4:EY5"/>
    <mergeCell ref="EZ4:EZ5"/>
    <mergeCell ref="FA4:FA5"/>
    <mergeCell ref="FB4:FB5"/>
    <mergeCell ref="FO4:FO5"/>
    <mergeCell ref="FP4:FP5"/>
    <mergeCell ref="FQ4:FQ5"/>
    <mergeCell ref="FR4:FR5"/>
    <mergeCell ref="FS4:FS5"/>
    <mergeCell ref="FT4:FT5"/>
    <mergeCell ref="FI4:FI5"/>
    <mergeCell ref="FJ4:FJ5"/>
    <mergeCell ref="FK4:FK5"/>
    <mergeCell ref="FL4:FL5"/>
    <mergeCell ref="FM4:FM5"/>
    <mergeCell ref="FN4:FN5"/>
    <mergeCell ref="GA4:GA5"/>
    <mergeCell ref="GB4:GB5"/>
    <mergeCell ref="GC4:GC5"/>
    <mergeCell ref="GD4:GD5"/>
    <mergeCell ref="GE4:GE5"/>
    <mergeCell ref="GF4:GF5"/>
    <mergeCell ref="FU4:FU5"/>
    <mergeCell ref="FV4:FV5"/>
    <mergeCell ref="FW4:FW5"/>
    <mergeCell ref="FX4:FX5"/>
    <mergeCell ref="FY4:FY5"/>
    <mergeCell ref="FZ4:FZ5"/>
    <mergeCell ref="GM4:GM5"/>
    <mergeCell ref="GN4:GN5"/>
    <mergeCell ref="GO4:GO5"/>
    <mergeCell ref="GP4:GP5"/>
    <mergeCell ref="GQ4:GQ5"/>
    <mergeCell ref="GR4:GR5"/>
    <mergeCell ref="GG4:GG5"/>
    <mergeCell ref="GH4:GH5"/>
    <mergeCell ref="GI4:GI5"/>
    <mergeCell ref="GJ4:GJ5"/>
    <mergeCell ref="GK4:GK5"/>
    <mergeCell ref="GL4:GL5"/>
    <mergeCell ref="GY4:GY5"/>
    <mergeCell ref="GZ4:GZ5"/>
    <mergeCell ref="HA4:HA5"/>
    <mergeCell ref="HB4:HB5"/>
    <mergeCell ref="HC4:HC5"/>
    <mergeCell ref="HD4:HD5"/>
    <mergeCell ref="GS4:GS5"/>
    <mergeCell ref="GT4:GT5"/>
    <mergeCell ref="GU4:GU5"/>
    <mergeCell ref="GV4:GV5"/>
    <mergeCell ref="GW4:GW5"/>
    <mergeCell ref="GX4:GX5"/>
    <mergeCell ref="HK4:HK5"/>
    <mergeCell ref="HL4:HL5"/>
    <mergeCell ref="HM4:HM5"/>
    <mergeCell ref="HN4:HN5"/>
    <mergeCell ref="HO4:HO5"/>
    <mergeCell ref="HP4:HP5"/>
    <mergeCell ref="HE4:HE5"/>
    <mergeCell ref="HF4:HF5"/>
    <mergeCell ref="HG4:HG5"/>
    <mergeCell ref="HH4:HH5"/>
    <mergeCell ref="HI4:HI5"/>
    <mergeCell ref="HJ4:HJ5"/>
    <mergeCell ref="HW4:HW5"/>
    <mergeCell ref="HX4:HX5"/>
    <mergeCell ref="HY4:HY5"/>
    <mergeCell ref="HZ4:HZ5"/>
    <mergeCell ref="IA4:IA5"/>
    <mergeCell ref="IB4:IB5"/>
    <mergeCell ref="HQ4:HQ5"/>
    <mergeCell ref="HR4:HR5"/>
    <mergeCell ref="HS4:HS5"/>
    <mergeCell ref="HT4:HT5"/>
    <mergeCell ref="HU4:HU5"/>
    <mergeCell ref="HV4:HV5"/>
    <mergeCell ref="II4:II5"/>
    <mergeCell ref="IJ4:IJ5"/>
    <mergeCell ref="IK4:IK5"/>
    <mergeCell ref="IL4:IL5"/>
    <mergeCell ref="IM4:IM5"/>
    <mergeCell ref="IN4:IN5"/>
    <mergeCell ref="IC4:IC5"/>
    <mergeCell ref="ID4:ID5"/>
    <mergeCell ref="IE4:IE5"/>
    <mergeCell ref="IF4:IF5"/>
    <mergeCell ref="IG4:IG5"/>
    <mergeCell ref="IH4:IH5"/>
    <mergeCell ref="IU4:IU5"/>
    <mergeCell ref="IV4:IV5"/>
    <mergeCell ref="IW4:IW5"/>
    <mergeCell ref="IX4:IX5"/>
    <mergeCell ref="IY4:IY5"/>
    <mergeCell ref="IZ4:IZ5"/>
    <mergeCell ref="IO4:IO5"/>
    <mergeCell ref="IP4:IP5"/>
    <mergeCell ref="IQ4:IQ5"/>
    <mergeCell ref="IR4:IR5"/>
    <mergeCell ref="IS4:IS5"/>
    <mergeCell ref="IT4:IT5"/>
    <mergeCell ref="JG4:JG5"/>
    <mergeCell ref="JH4:JH5"/>
    <mergeCell ref="JI4:JI5"/>
    <mergeCell ref="JJ4:JJ5"/>
    <mergeCell ref="JK4:JK5"/>
    <mergeCell ref="JL4:JL5"/>
    <mergeCell ref="JA4:JA5"/>
    <mergeCell ref="JB4:JB5"/>
    <mergeCell ref="JC4:JC5"/>
    <mergeCell ref="JD4:JD5"/>
    <mergeCell ref="JE4:JE5"/>
    <mergeCell ref="JF4:JF5"/>
    <mergeCell ref="JS4:JS5"/>
    <mergeCell ref="JT4:JT5"/>
    <mergeCell ref="JU4:JU5"/>
    <mergeCell ref="JV4:JV5"/>
    <mergeCell ref="JW4:JW5"/>
    <mergeCell ref="JX4:JX5"/>
    <mergeCell ref="JM4:JM5"/>
    <mergeCell ref="JN4:JN5"/>
    <mergeCell ref="JO4:JO5"/>
    <mergeCell ref="JP4:JP5"/>
    <mergeCell ref="JQ4:JQ5"/>
    <mergeCell ref="JR4:JR5"/>
    <mergeCell ref="KE4:KE5"/>
    <mergeCell ref="KF4:KF5"/>
    <mergeCell ref="KG4:KG5"/>
    <mergeCell ref="KH4:KH5"/>
    <mergeCell ref="KI4:KI5"/>
    <mergeCell ref="KJ4:KJ5"/>
    <mergeCell ref="JY4:JY5"/>
    <mergeCell ref="JZ4:JZ5"/>
    <mergeCell ref="KA4:KA5"/>
    <mergeCell ref="KB4:KB5"/>
    <mergeCell ref="KC4:KC5"/>
    <mergeCell ref="KD4:KD5"/>
    <mergeCell ref="KQ4:KQ5"/>
    <mergeCell ref="KR4:KR5"/>
    <mergeCell ref="KS4:KS5"/>
    <mergeCell ref="KT4:KT5"/>
    <mergeCell ref="KU4:KU5"/>
    <mergeCell ref="KV4:KV5"/>
    <mergeCell ref="KK4:KK5"/>
    <mergeCell ref="KL4:KL5"/>
    <mergeCell ref="KM4:KM5"/>
    <mergeCell ref="KN4:KN5"/>
    <mergeCell ref="KO4:KO5"/>
    <mergeCell ref="KP4:KP5"/>
    <mergeCell ref="LC4:LC5"/>
    <mergeCell ref="LD4:LD5"/>
    <mergeCell ref="LE4:LE5"/>
    <mergeCell ref="LF4:LF5"/>
    <mergeCell ref="LG4:LG5"/>
    <mergeCell ref="LH4:LH5"/>
    <mergeCell ref="KW4:KW5"/>
    <mergeCell ref="KX4:KX5"/>
    <mergeCell ref="KY4:KY5"/>
    <mergeCell ref="KZ4:KZ5"/>
    <mergeCell ref="LA4:LA5"/>
    <mergeCell ref="LB4:LB5"/>
    <mergeCell ref="LO4:LO5"/>
    <mergeCell ref="LP4:LP5"/>
    <mergeCell ref="LQ4:LQ5"/>
    <mergeCell ref="LR4:LR5"/>
    <mergeCell ref="LS4:LS5"/>
    <mergeCell ref="LT4:LT5"/>
    <mergeCell ref="LI4:LI5"/>
    <mergeCell ref="LJ4:LJ5"/>
    <mergeCell ref="LK4:LK5"/>
    <mergeCell ref="LL4:LL5"/>
    <mergeCell ref="LM4:LM5"/>
    <mergeCell ref="LN4:LN5"/>
    <mergeCell ref="MA4:MA5"/>
    <mergeCell ref="MB4:MB5"/>
    <mergeCell ref="MC4:MC5"/>
    <mergeCell ref="MD4:MD5"/>
    <mergeCell ref="ME4:ME5"/>
    <mergeCell ref="MF4:MF5"/>
    <mergeCell ref="LU4:LU5"/>
    <mergeCell ref="LV4:LV5"/>
    <mergeCell ref="LW4:LW5"/>
    <mergeCell ref="LX4:LX5"/>
    <mergeCell ref="LY4:LY5"/>
    <mergeCell ref="LZ4:LZ5"/>
    <mergeCell ref="MM4:MM5"/>
    <mergeCell ref="MN4:MN5"/>
    <mergeCell ref="MO4:MO5"/>
    <mergeCell ref="MP4:MP5"/>
    <mergeCell ref="MQ4:MQ5"/>
    <mergeCell ref="MR4:MR5"/>
    <mergeCell ref="MG4:MG5"/>
    <mergeCell ref="MH4:MH5"/>
    <mergeCell ref="MI4:MI5"/>
    <mergeCell ref="MJ4:MJ5"/>
    <mergeCell ref="MK4:MK5"/>
    <mergeCell ref="ML4:ML5"/>
    <mergeCell ref="MY4:MY5"/>
    <mergeCell ref="MZ4:MZ5"/>
    <mergeCell ref="NA4:NA5"/>
    <mergeCell ref="NB4:NB5"/>
    <mergeCell ref="NC4:NC5"/>
    <mergeCell ref="ND4:ND5"/>
    <mergeCell ref="MS4:MS5"/>
    <mergeCell ref="MT4:MT5"/>
    <mergeCell ref="MU4:MU5"/>
    <mergeCell ref="MV4:MV5"/>
    <mergeCell ref="MW4:MW5"/>
    <mergeCell ref="MX4:MX5"/>
    <mergeCell ref="NK4:NK5"/>
    <mergeCell ref="NL4:NL5"/>
    <mergeCell ref="NM4:NM5"/>
    <mergeCell ref="NN4:NN5"/>
    <mergeCell ref="NO4:NO5"/>
    <mergeCell ref="NP4:NP5"/>
    <mergeCell ref="NE4:NE5"/>
    <mergeCell ref="NF4:NF5"/>
    <mergeCell ref="NG4:NG5"/>
    <mergeCell ref="NH4:NH5"/>
    <mergeCell ref="NI4:NI5"/>
    <mergeCell ref="NJ4:NJ5"/>
    <mergeCell ref="NW4:NW5"/>
    <mergeCell ref="NX4:NX5"/>
    <mergeCell ref="NY4:NY5"/>
    <mergeCell ref="NZ4:NZ5"/>
    <mergeCell ref="OA4:OA5"/>
    <mergeCell ref="OB4:OB5"/>
    <mergeCell ref="NQ4:NQ5"/>
    <mergeCell ref="NR4:NR5"/>
    <mergeCell ref="NS4:NS5"/>
    <mergeCell ref="NT4:NT5"/>
    <mergeCell ref="NU4:NU5"/>
    <mergeCell ref="NV4:NV5"/>
    <mergeCell ref="OI4:OI5"/>
    <mergeCell ref="OJ4:OJ5"/>
    <mergeCell ref="OK4:OK5"/>
    <mergeCell ref="OL4:OL5"/>
    <mergeCell ref="OM4:OM5"/>
    <mergeCell ref="ON4:ON5"/>
    <mergeCell ref="OC4:OC5"/>
    <mergeCell ref="OD4:OD5"/>
    <mergeCell ref="OE4:OE5"/>
    <mergeCell ref="OF4:OF5"/>
    <mergeCell ref="OG4:OG5"/>
    <mergeCell ref="OH4:OH5"/>
    <mergeCell ref="OU4:OU5"/>
    <mergeCell ref="OV4:OV5"/>
    <mergeCell ref="OW4:OW5"/>
    <mergeCell ref="OX4:OX5"/>
    <mergeCell ref="OY4:OY5"/>
    <mergeCell ref="OZ4:OZ5"/>
    <mergeCell ref="OO4:OO5"/>
    <mergeCell ref="OP4:OP5"/>
    <mergeCell ref="OQ4:OQ5"/>
    <mergeCell ref="OR4:OR5"/>
    <mergeCell ref="OS4:OS5"/>
    <mergeCell ref="OT4:OT5"/>
    <mergeCell ref="PG4:PG5"/>
    <mergeCell ref="PH4:PH5"/>
    <mergeCell ref="PI4:PI5"/>
    <mergeCell ref="PJ4:PJ5"/>
    <mergeCell ref="PK4:PK5"/>
    <mergeCell ref="PL4:PL5"/>
    <mergeCell ref="PA4:PA5"/>
    <mergeCell ref="PB4:PB5"/>
    <mergeCell ref="PC4:PC5"/>
    <mergeCell ref="PD4:PD5"/>
    <mergeCell ref="PE4:PE5"/>
    <mergeCell ref="PF4:PF5"/>
    <mergeCell ref="PS4:PS5"/>
    <mergeCell ref="PT4:PT5"/>
    <mergeCell ref="PU4:PU5"/>
    <mergeCell ref="PV4:PV5"/>
    <mergeCell ref="PW4:PW5"/>
    <mergeCell ref="PX4:PX5"/>
    <mergeCell ref="PM4:PM5"/>
    <mergeCell ref="PN4:PN5"/>
    <mergeCell ref="PO4:PO5"/>
    <mergeCell ref="PP4:PP5"/>
    <mergeCell ref="PQ4:PQ5"/>
    <mergeCell ref="PR4:PR5"/>
    <mergeCell ref="QE4:QE5"/>
    <mergeCell ref="QF4:QF5"/>
    <mergeCell ref="QG4:QG5"/>
    <mergeCell ref="QH4:QH5"/>
    <mergeCell ref="QI4:QI5"/>
    <mergeCell ref="QJ4:QJ5"/>
    <mergeCell ref="PY4:PY5"/>
    <mergeCell ref="PZ4:PZ5"/>
    <mergeCell ref="QA4:QA5"/>
    <mergeCell ref="QB4:QB5"/>
    <mergeCell ref="QC4:QC5"/>
    <mergeCell ref="QD4:QD5"/>
    <mergeCell ref="QQ4:QQ5"/>
    <mergeCell ref="QR4:QR5"/>
    <mergeCell ref="QS4:QS5"/>
    <mergeCell ref="QT4:QT5"/>
    <mergeCell ref="QU4:QU5"/>
    <mergeCell ref="QV4:QV5"/>
    <mergeCell ref="QK4:QK5"/>
    <mergeCell ref="QL4:QL5"/>
    <mergeCell ref="QM4:QM5"/>
    <mergeCell ref="QN4:QN5"/>
    <mergeCell ref="QO4:QO5"/>
    <mergeCell ref="QP4:QP5"/>
    <mergeCell ref="RC4:RC5"/>
    <mergeCell ref="RD4:RD5"/>
    <mergeCell ref="RE4:RE5"/>
    <mergeCell ref="RF4:RF5"/>
    <mergeCell ref="RG4:RG5"/>
    <mergeCell ref="RH4:RH5"/>
    <mergeCell ref="QW4:QW5"/>
    <mergeCell ref="QX4:QX5"/>
    <mergeCell ref="QY4:QY5"/>
    <mergeCell ref="QZ4:QZ5"/>
    <mergeCell ref="RA4:RA5"/>
    <mergeCell ref="RB4:RB5"/>
    <mergeCell ref="RO4:RO5"/>
    <mergeCell ref="RP4:RP5"/>
    <mergeCell ref="RQ4:RQ5"/>
    <mergeCell ref="RR4:RR5"/>
    <mergeCell ref="RS4:RS5"/>
    <mergeCell ref="RT4:RT5"/>
    <mergeCell ref="RI4:RI5"/>
    <mergeCell ref="RJ4:RJ5"/>
    <mergeCell ref="RK4:RK5"/>
    <mergeCell ref="RL4:RL5"/>
    <mergeCell ref="RM4:RM5"/>
    <mergeCell ref="RN4:RN5"/>
    <mergeCell ref="SA4:SA5"/>
    <mergeCell ref="SB4:SB5"/>
    <mergeCell ref="SC4:SC5"/>
    <mergeCell ref="SD4:SD5"/>
    <mergeCell ref="SE4:SE5"/>
    <mergeCell ref="SF4:SF5"/>
    <mergeCell ref="RU4:RU5"/>
    <mergeCell ref="RV4:RV5"/>
    <mergeCell ref="RW4:RW5"/>
    <mergeCell ref="RX4:RX5"/>
    <mergeCell ref="RY4:RY5"/>
    <mergeCell ref="RZ4:RZ5"/>
    <mergeCell ref="SW4:SW5"/>
    <mergeCell ref="SX4:SX5"/>
    <mergeCell ref="SM4:SM5"/>
    <mergeCell ref="SN4:SN5"/>
    <mergeCell ref="SO4:SO5"/>
    <mergeCell ref="SP4:SP5"/>
    <mergeCell ref="SQ4:SQ5"/>
    <mergeCell ref="SR4:SR5"/>
    <mergeCell ref="SG4:SG5"/>
    <mergeCell ref="SH4:SH5"/>
    <mergeCell ref="SI4:SI5"/>
    <mergeCell ref="SJ4:SJ5"/>
    <mergeCell ref="SK4:SK5"/>
    <mergeCell ref="SL4:SL5"/>
    <mergeCell ref="P11:S11"/>
    <mergeCell ref="AD11:AG11"/>
    <mergeCell ref="AR11:AU11"/>
    <mergeCell ref="BF11:BI11"/>
    <mergeCell ref="BT11:BW11"/>
    <mergeCell ref="CH11:CK11"/>
    <mergeCell ref="FC11:FD11"/>
    <mergeCell ref="UO4:UO5"/>
    <mergeCell ref="UP4:UP5"/>
    <mergeCell ref="UI4:UI5"/>
    <mergeCell ref="UJ4:UJ5"/>
    <mergeCell ref="UK4:UK5"/>
    <mergeCell ref="UL4:UL5"/>
    <mergeCell ref="UM4:UM5"/>
    <mergeCell ref="UN4:UN5"/>
    <mergeCell ref="UC4:UC5"/>
    <mergeCell ref="UD4:UD5"/>
    <mergeCell ref="UE4:UE5"/>
    <mergeCell ref="TY4:TY5"/>
    <mergeCell ref="TZ4:TZ5"/>
    <mergeCell ref="UA4:UA5"/>
    <mergeCell ref="UB4:UB5"/>
    <mergeCell ref="TQ4:TQ5"/>
    <mergeCell ref="TR4:TR5"/>
    <mergeCell ref="FO11:FP11"/>
    <mergeCell ref="LO36:LP36"/>
    <mergeCell ref="ME36:MF36"/>
    <mergeCell ref="TK12:TL12"/>
    <mergeCell ref="A35:B35"/>
    <mergeCell ref="O35:P35"/>
    <mergeCell ref="AC35:AD35"/>
    <mergeCell ref="AQ35:AR35"/>
    <mergeCell ref="BE35:BF35"/>
    <mergeCell ref="PK12:PL12"/>
    <mergeCell ref="PY12:PZ12"/>
    <mergeCell ref="QM12:QN12"/>
    <mergeCell ref="RA12:RB12"/>
    <mergeCell ref="RO12:RP12"/>
    <mergeCell ref="SA12:SB12"/>
    <mergeCell ref="ME12:MF12"/>
    <mergeCell ref="MQ12:MR12"/>
    <mergeCell ref="NE12:NF12"/>
    <mergeCell ref="NS12:NT12"/>
    <mergeCell ref="FC36:FD36"/>
    <mergeCell ref="FO36:FP36"/>
    <mergeCell ref="GM36:GN36"/>
    <mergeCell ref="GY36:GZ36"/>
    <mergeCell ref="BS35:BT35"/>
    <mergeCell ref="CG35:CH35"/>
    <mergeCell ref="CU35:CV35"/>
    <mergeCell ref="DS35:DT35"/>
    <mergeCell ref="EE35:EF35"/>
    <mergeCell ref="EQ35:ER35"/>
    <mergeCell ref="CU11:CV11"/>
    <mergeCell ref="DS11:DT11"/>
    <mergeCell ref="EE11:EF11"/>
    <mergeCell ref="EQ11:ER11"/>
    <mergeCell ref="A36:B36"/>
    <mergeCell ref="O36:P36"/>
    <mergeCell ref="AC36:AD36"/>
    <mergeCell ref="AQ36:AR36"/>
    <mergeCell ref="BE36:BF36"/>
    <mergeCell ref="BS36:BT36"/>
    <mergeCell ref="CG36:CH36"/>
    <mergeCell ref="CU36:CV36"/>
    <mergeCell ref="DS36:DT36"/>
    <mergeCell ref="EE36:EF36"/>
    <mergeCell ref="EQ36:ER36"/>
    <mergeCell ref="LO12:LP12"/>
    <mergeCell ref="FO12:FP12"/>
    <mergeCell ref="GM12:GN12"/>
    <mergeCell ref="GY12:GZ12"/>
    <mergeCell ref="HK12:HL12"/>
    <mergeCell ref="HW12:HX12"/>
    <mergeCell ref="II12:IJ12"/>
    <mergeCell ref="FC35:FD35"/>
    <mergeCell ref="LA12:LB12"/>
    <mergeCell ref="JA12:JB12"/>
    <mergeCell ref="JM12:JN12"/>
    <mergeCell ref="JY12:JZ12"/>
    <mergeCell ref="KM12:KN12"/>
    <mergeCell ref="JY36:JZ36"/>
    <mergeCell ref="A37:B37"/>
    <mergeCell ref="O37:P37"/>
    <mergeCell ref="AC37:AD37"/>
    <mergeCell ref="AQ37:AR37"/>
    <mergeCell ref="BE37:BF37"/>
    <mergeCell ref="BS37:BT37"/>
    <mergeCell ref="CG37:CH37"/>
    <mergeCell ref="CU37:CV37"/>
    <mergeCell ref="RA36:RB36"/>
    <mergeCell ref="NS36:NT36"/>
    <mergeCell ref="OK36:OL36"/>
    <mergeCell ref="OY36:OZ36"/>
    <mergeCell ref="PK36:PL36"/>
    <mergeCell ref="PY36:PZ36"/>
    <mergeCell ref="QM36:QN36"/>
    <mergeCell ref="KM36:KN36"/>
    <mergeCell ref="LA36:LB36"/>
    <mergeCell ref="MQ36:MR36"/>
    <mergeCell ref="NE36:NF36"/>
    <mergeCell ref="HK36:HL36"/>
    <mergeCell ref="HW36:HX36"/>
    <mergeCell ref="II36:IJ36"/>
    <mergeCell ref="JA36:JB36"/>
    <mergeCell ref="JM36:JN36"/>
    <mergeCell ref="II37:IJ37"/>
    <mergeCell ref="JA37:JB37"/>
    <mergeCell ref="JM37:JN37"/>
    <mergeCell ref="DS37:DT37"/>
    <mergeCell ref="EE37:EF37"/>
    <mergeCell ref="EQ37:ER37"/>
    <mergeCell ref="FC37:FD37"/>
    <mergeCell ref="FO37:FP37"/>
    <mergeCell ref="GM37:GN37"/>
    <mergeCell ref="FO38:FP38"/>
    <mergeCell ref="GM38:GN38"/>
    <mergeCell ref="GY38:GZ38"/>
    <mergeCell ref="HK38:HL38"/>
    <mergeCell ref="HW38:HX38"/>
    <mergeCell ref="II38:IJ38"/>
    <mergeCell ref="JA38:JB38"/>
    <mergeCell ref="QM37:QN37"/>
    <mergeCell ref="RA37:RB37"/>
    <mergeCell ref="NE37:NF37"/>
    <mergeCell ref="NS37:NT37"/>
    <mergeCell ref="OK37:OL37"/>
    <mergeCell ref="OY37:OZ37"/>
    <mergeCell ref="PK37:PL37"/>
    <mergeCell ref="PY37:PZ37"/>
    <mergeCell ref="JY37:JZ37"/>
    <mergeCell ref="KM37:KN37"/>
    <mergeCell ref="LA37:LB37"/>
    <mergeCell ref="LO37:LP37"/>
    <mergeCell ref="ME37:MF37"/>
    <mergeCell ref="MQ37:MR37"/>
    <mergeCell ref="GY37:GZ37"/>
    <mergeCell ref="HK37:HL37"/>
    <mergeCell ref="HW37:HX37"/>
    <mergeCell ref="TK37:TL37"/>
    <mergeCell ref="TW37:TX37"/>
    <mergeCell ref="UI37:UJ37"/>
    <mergeCell ref="RO37:RP37"/>
    <mergeCell ref="SA37:SB37"/>
    <mergeCell ref="SM37:SN37"/>
    <mergeCell ref="SY37:SZ37"/>
    <mergeCell ref="QM38:QN38"/>
    <mergeCell ref="RA38:RB38"/>
    <mergeCell ref="RO38:RP38"/>
    <mergeCell ref="SA38:SB38"/>
    <mergeCell ref="SM38:SN38"/>
    <mergeCell ref="JM38:JN38"/>
    <mergeCell ref="JY38:JZ38"/>
    <mergeCell ref="KM38:KN38"/>
    <mergeCell ref="LA38:LB38"/>
    <mergeCell ref="LO38:LP38"/>
    <mergeCell ref="ME38:MF38"/>
    <mergeCell ref="MQ38:MR38"/>
    <mergeCell ref="NE38:NF38"/>
    <mergeCell ref="NS38:NT38"/>
    <mergeCell ref="TP4:TP5"/>
    <mergeCell ref="TE4:TE5"/>
    <mergeCell ref="PY38:PZ38"/>
    <mergeCell ref="OK38:OL38"/>
    <mergeCell ref="OY38:OZ38"/>
    <mergeCell ref="PK38:PL38"/>
    <mergeCell ref="RO36:RP36"/>
    <mergeCell ref="SA36:SB36"/>
    <mergeCell ref="SM36:SN36"/>
    <mergeCell ref="TF4:TF5"/>
    <mergeCell ref="TG4:TG5"/>
    <mergeCell ref="TH4:TH5"/>
    <mergeCell ref="TI4:TI5"/>
    <mergeCell ref="TJ4:TJ5"/>
    <mergeCell ref="SY4:SY5"/>
    <mergeCell ref="SZ4:SZ5"/>
    <mergeCell ref="TA4:TA5"/>
    <mergeCell ref="TB4:TB5"/>
    <mergeCell ref="TC4:TC5"/>
    <mergeCell ref="TD4:TD5"/>
    <mergeCell ref="SS4:SS5"/>
    <mergeCell ref="ST4:ST5"/>
    <mergeCell ref="SU4:SU5"/>
    <mergeCell ref="SV4:SV5"/>
    <mergeCell ref="VD4:VD5"/>
    <mergeCell ref="VE4:VE5"/>
    <mergeCell ref="UU4:UU5"/>
    <mergeCell ref="UV4:UV5"/>
    <mergeCell ref="UW4:UW5"/>
    <mergeCell ref="SY36:SZ36"/>
    <mergeCell ref="TK36:TL36"/>
    <mergeCell ref="OK12:OL12"/>
    <mergeCell ref="OY12:OZ12"/>
    <mergeCell ref="SM12:SN12"/>
    <mergeCell ref="SY12:SZ12"/>
    <mergeCell ref="UQ4:UQ5"/>
    <mergeCell ref="UR4:UR5"/>
    <mergeCell ref="US4:US5"/>
    <mergeCell ref="UT4:UT5"/>
    <mergeCell ref="TS4:TS5"/>
    <mergeCell ref="TT4:TT5"/>
    <mergeCell ref="TU4:TU5"/>
    <mergeCell ref="TV4:TV5"/>
    <mergeCell ref="TK4:TK5"/>
    <mergeCell ref="TL4:TL5"/>
    <mergeCell ref="TM4:TM5"/>
    <mergeCell ref="TN4:TN5"/>
    <mergeCell ref="TO4:TO5"/>
    <mergeCell ref="E3:L3"/>
    <mergeCell ref="E1:L2"/>
    <mergeCell ref="A1:B3"/>
    <mergeCell ref="VF4:VF5"/>
    <mergeCell ref="VA3:VF3"/>
    <mergeCell ref="SY38:SZ38"/>
    <mergeCell ref="TK38:TL38"/>
    <mergeCell ref="TW38:TX38"/>
    <mergeCell ref="UI38:UJ38"/>
    <mergeCell ref="UX4:UX5"/>
    <mergeCell ref="UY4:UY5"/>
    <mergeCell ref="UZ4:UZ5"/>
    <mergeCell ref="UF4:UF5"/>
    <mergeCell ref="UG4:UG5"/>
    <mergeCell ref="UH4:UH5"/>
    <mergeCell ref="TW4:TW5"/>
    <mergeCell ref="TX4:TX5"/>
    <mergeCell ref="TW36:TX36"/>
    <mergeCell ref="UI36:UJ36"/>
    <mergeCell ref="TW12:TX12"/>
    <mergeCell ref="UI12:UJ12"/>
    <mergeCell ref="VA4:VA5"/>
    <mergeCell ref="VB4:VB5"/>
    <mergeCell ref="VC4:VC5"/>
  </mergeCells>
  <printOptions horizontalCentered="1"/>
  <pageMargins left="0.62992125984251968" right="0.31496062992125984" top="0.6692913385826772" bottom="0.43307086614173229" header="0.31496062992125984" footer="0.11811023622047245"/>
  <pageSetup paperSize="9" scale="72" orientation="landscape" r:id="rId1"/>
  <headerFooter>
    <oddHeader>&amp;L&amp;"-,Bold"&amp;16NRHM-B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Q39"/>
  <sheetViews>
    <sheetView tabSelected="1" topLeftCell="E1" zoomScale="55" zoomScaleNormal="55" workbookViewId="0">
      <pane xSplit="2" ySplit="6" topLeftCell="BS7" activePane="bottomRight" state="frozen"/>
      <selection activeCell="E1" sqref="E1"/>
      <selection pane="topRight" activeCell="G1" sqref="G1"/>
      <selection pane="bottomLeft" activeCell="E8" sqref="E8"/>
      <selection pane="bottomRight" activeCell="DX42" sqref="DX42"/>
    </sheetView>
  </sheetViews>
  <sheetFormatPr defaultRowHeight="15"/>
  <cols>
    <col min="1" max="1" width="0" hidden="1" customWidth="1"/>
    <col min="2" max="2" width="18.5703125" hidden="1" customWidth="1"/>
    <col min="3" max="3" width="12.5703125" hidden="1" customWidth="1"/>
    <col min="4" max="4" width="13.28515625" hidden="1" customWidth="1"/>
    <col min="6" max="6" width="30" bestFit="1" customWidth="1"/>
    <col min="7" max="7" width="18.28515625" hidden="1" customWidth="1"/>
    <col min="8" max="10" width="15.85546875" hidden="1" customWidth="1"/>
    <col min="11" max="11" width="11.5703125" hidden="1" customWidth="1"/>
    <col min="12" max="12" width="13.42578125" hidden="1" customWidth="1"/>
    <col min="13" max="14" width="11.5703125" hidden="1" customWidth="1"/>
    <col min="15" max="15" width="13.5703125" hidden="1" customWidth="1"/>
    <col min="16" max="16" width="11.5703125" style="11" hidden="1" customWidth="1"/>
    <col min="17" max="17" width="0" hidden="1" customWidth="1"/>
    <col min="18" max="18" width="18.7109375" hidden="1" customWidth="1"/>
    <col min="19" max="19" width="23.42578125" customWidth="1"/>
    <col min="20" max="21" width="18.140625" hidden="1" customWidth="1"/>
    <col min="22" max="22" width="16.28515625" customWidth="1"/>
    <col min="23" max="23" width="5.85546875" bestFit="1" customWidth="1"/>
    <col min="24" max="24" width="11.5703125" bestFit="1" customWidth="1"/>
    <col min="25" max="25" width="6.42578125" bestFit="1" customWidth="1"/>
    <col min="26" max="26" width="5.5703125" bestFit="1" customWidth="1"/>
    <col min="27" max="27" width="14" hidden="1" customWidth="1"/>
    <col min="28" max="28" width="15.140625" style="11" hidden="1" customWidth="1"/>
    <col min="29" max="29" width="0" hidden="1" customWidth="1"/>
    <col min="30" max="30" width="21.140625" hidden="1" customWidth="1"/>
    <col min="31" max="31" width="16.28515625" customWidth="1"/>
    <col min="32" max="33" width="16.28515625" hidden="1" customWidth="1"/>
    <col min="34" max="34" width="16.28515625" customWidth="1"/>
    <col min="35" max="38" width="12.5703125" customWidth="1"/>
    <col min="39" max="39" width="14.42578125" hidden="1" customWidth="1"/>
    <col min="40" max="40" width="14.42578125" style="11" hidden="1" customWidth="1"/>
    <col min="41" max="41" width="0" hidden="1" customWidth="1"/>
    <col min="42" max="42" width="22.42578125" hidden="1" customWidth="1"/>
    <col min="43" max="43" width="15.42578125" customWidth="1"/>
    <col min="44" max="45" width="15.5703125" hidden="1" customWidth="1"/>
    <col min="46" max="46" width="13.140625" customWidth="1"/>
    <col min="47" max="47" width="5.85546875" bestFit="1" customWidth="1"/>
    <col min="48" max="48" width="13.42578125" customWidth="1"/>
    <col min="49" max="49" width="6.42578125" bestFit="1" customWidth="1"/>
    <col min="50" max="50" width="13" customWidth="1"/>
    <col min="51" max="51" width="15.5703125" hidden="1" customWidth="1"/>
    <col min="52" max="52" width="13.140625" style="11" hidden="1" customWidth="1"/>
    <col min="53" max="53" width="17.7109375" style="5" hidden="1" customWidth="1"/>
    <col min="54" max="57" width="17.85546875" style="5" hidden="1" customWidth="1"/>
    <col min="58" max="58" width="15.28515625" style="5" hidden="1" customWidth="1"/>
    <col min="59" max="59" width="0" hidden="1" customWidth="1"/>
    <col min="60" max="60" width="18.85546875" hidden="1" customWidth="1"/>
    <col min="61" max="61" width="11.28515625" hidden="1" customWidth="1"/>
    <col min="62" max="62" width="1" hidden="1" customWidth="1"/>
    <col min="63" max="63" width="13.5703125" style="55" customWidth="1"/>
    <col min="64" max="64" width="17" style="55" customWidth="1"/>
    <col min="65" max="66" width="17.140625" hidden="1" customWidth="1"/>
    <col min="67" max="67" width="13.42578125" customWidth="1"/>
    <col min="68" max="68" width="9.85546875" customWidth="1"/>
    <col min="69" max="69" width="11.5703125" bestFit="1" customWidth="1"/>
    <col min="70" max="71" width="10" bestFit="1" customWidth="1"/>
    <col min="72" max="72" width="12.7109375" hidden="1" customWidth="1"/>
    <col min="73" max="73" width="25.5703125" style="11" hidden="1" customWidth="1"/>
    <col min="74" max="74" width="19.7109375" style="5" hidden="1" customWidth="1"/>
    <col min="75" max="78" width="9.140625" style="5" hidden="1" customWidth="1"/>
    <col min="79" max="79" width="12.5703125" style="5" hidden="1" customWidth="1"/>
    <col min="80" max="80" width="0" hidden="1" customWidth="1"/>
    <col min="81" max="81" width="22.140625" hidden="1" customWidth="1"/>
    <col min="82" max="82" width="20.140625" customWidth="1"/>
    <col min="83" max="84" width="16.85546875" hidden="1" customWidth="1"/>
    <col min="85" max="85" width="13.28515625" customWidth="1"/>
    <col min="86" max="86" width="5.85546875" bestFit="1" customWidth="1"/>
    <col min="87" max="89" width="11" bestFit="1" customWidth="1"/>
    <col min="90" max="90" width="13.42578125" hidden="1" customWidth="1"/>
    <col min="91" max="91" width="13.42578125" style="11" hidden="1" customWidth="1"/>
    <col min="92" max="92" width="0" hidden="1" customWidth="1"/>
    <col min="93" max="93" width="22.28515625" hidden="1" customWidth="1"/>
    <col min="94" max="94" width="20.85546875" customWidth="1"/>
    <col min="95" max="96" width="17" hidden="1" customWidth="1"/>
    <col min="97" max="97" width="17" customWidth="1"/>
    <col min="98" max="98" width="11.28515625" customWidth="1"/>
    <col min="99" max="99" width="12.85546875" customWidth="1"/>
    <col min="100" max="100" width="9.28515625" customWidth="1"/>
    <col min="101" max="101" width="8.7109375" customWidth="1"/>
    <col min="102" max="102" width="12.85546875" hidden="1" customWidth="1"/>
    <col min="103" max="103" width="12.85546875" style="11" hidden="1" customWidth="1"/>
    <col min="104" max="104" width="0" hidden="1" customWidth="1"/>
    <col min="105" max="105" width="20.140625" hidden="1" customWidth="1"/>
    <col min="106" max="106" width="27.28515625" hidden="1" customWidth="1"/>
    <col min="107" max="108" width="17.7109375" hidden="1" customWidth="1"/>
    <col min="109" max="109" width="14.7109375" hidden="1" customWidth="1"/>
    <col min="110" max="113" width="13.140625" hidden="1" customWidth="1"/>
    <col min="114" max="114" width="14" hidden="1" customWidth="1"/>
    <col min="115" max="115" width="13.140625" style="11" hidden="1" customWidth="1"/>
    <col min="116" max="116" width="14.42578125" style="5" hidden="1" customWidth="1"/>
    <col min="117" max="117" width="9.85546875" style="5" hidden="1" customWidth="1"/>
    <col min="118" max="118" width="9.140625" style="5" hidden="1" customWidth="1"/>
    <col min="119" max="119" width="10.28515625" style="5" hidden="1" customWidth="1"/>
    <col min="120" max="120" width="9.42578125" style="5" hidden="1" customWidth="1"/>
    <col min="121" max="121" width="15" style="5" hidden="1" customWidth="1"/>
    <col min="122" max="122" width="0" hidden="1" customWidth="1"/>
    <col min="123" max="123" width="20" hidden="1" customWidth="1"/>
    <col min="124" max="124" width="14.42578125" hidden="1" customWidth="1"/>
    <col min="125" max="125" width="15" hidden="1" customWidth="1"/>
    <col min="126" max="126" width="0" hidden="1" customWidth="1"/>
    <col min="127" max="127" width="22.85546875" hidden="1" customWidth="1"/>
    <col min="128" max="128" width="11.5703125" customWidth="1"/>
    <col min="129" max="129" width="16.28515625" hidden="1" customWidth="1"/>
    <col min="130" max="130" width="41" hidden="1" customWidth="1"/>
    <col min="131" max="131" width="14" customWidth="1"/>
    <col min="132" max="132" width="13.28515625" customWidth="1"/>
    <col min="133" max="133" width="12.85546875" bestFit="1" customWidth="1"/>
    <col min="134" max="134" width="13.140625" bestFit="1" customWidth="1"/>
    <col min="135" max="135" width="12.5703125" customWidth="1"/>
    <col min="136" max="136" width="18.85546875" hidden="1" customWidth="1"/>
    <col min="137" max="137" width="13.7109375" style="11" hidden="1" customWidth="1"/>
    <col min="138" max="138" width="0" hidden="1" customWidth="1"/>
    <col min="139" max="139" width="21.28515625" hidden="1" customWidth="1"/>
    <col min="140" max="143" width="16.85546875" hidden="1" customWidth="1"/>
    <col min="144" max="148" width="13" hidden="1" customWidth="1"/>
    <col min="149" max="149" width="43.28515625" style="11" hidden="1" customWidth="1"/>
    <col min="150" max="150" width="0" hidden="1" customWidth="1"/>
    <col min="151" max="151" width="18.85546875" hidden="1" customWidth="1"/>
    <col min="152" max="155" width="15.42578125" hidden="1" customWidth="1"/>
    <col min="156" max="160" width="13.42578125" hidden="1" customWidth="1"/>
    <col min="161" max="161" width="41.85546875" style="11" hidden="1" customWidth="1"/>
    <col min="162" max="162" width="0" hidden="1" customWidth="1"/>
    <col min="163" max="163" width="19.7109375" hidden="1" customWidth="1"/>
    <col min="164" max="166" width="16.42578125" hidden="1" customWidth="1"/>
    <col min="167" max="167" width="17.85546875" hidden="1" customWidth="1"/>
    <col min="168" max="171" width="13.28515625" hidden="1" customWidth="1"/>
    <col min="172" max="172" width="13.85546875" hidden="1" customWidth="1"/>
    <col min="173" max="173" width="13" style="11" hidden="1" customWidth="1"/>
    <col min="174" max="174" width="21.7109375" style="5" hidden="1" customWidth="1"/>
    <col min="175" max="178" width="15.42578125" style="5" hidden="1" customWidth="1"/>
    <col min="179" max="179" width="14.42578125" style="5" hidden="1" customWidth="1"/>
    <col min="180" max="180" width="9.140625" style="9" hidden="1" customWidth="1"/>
    <col min="181" max="181" width="21.42578125" style="9" hidden="1" customWidth="1"/>
    <col min="182" max="183" width="15" style="9" hidden="1" customWidth="1"/>
    <col min="184" max="184" width="0" hidden="1" customWidth="1"/>
    <col min="185" max="185" width="21.85546875" hidden="1" customWidth="1"/>
    <col min="186" max="186" width="18.7109375" customWidth="1"/>
    <col min="187" max="187" width="16.7109375" hidden="1" customWidth="1"/>
    <col min="188" max="188" width="41" hidden="1" customWidth="1"/>
    <col min="189" max="189" width="13.28515625" customWidth="1"/>
    <col min="190" max="190" width="11.28515625" customWidth="1"/>
    <col min="191" max="193" width="10.85546875" bestFit="1" customWidth="1"/>
    <col min="194" max="194" width="13.42578125" hidden="1" customWidth="1"/>
    <col min="195" max="195" width="22.5703125" style="11" hidden="1" customWidth="1"/>
    <col min="196" max="196" width="0" hidden="1" customWidth="1"/>
    <col min="197" max="197" width="23.5703125" hidden="1" customWidth="1"/>
    <col min="198" max="198" width="17.85546875" customWidth="1"/>
    <col min="199" max="200" width="17.85546875" hidden="1" customWidth="1"/>
    <col min="201" max="201" width="14.42578125" customWidth="1"/>
    <col min="202" max="202" width="9.5703125" customWidth="1"/>
    <col min="203" max="203" width="13.140625" customWidth="1"/>
    <col min="204" max="204" width="6.42578125" bestFit="1" customWidth="1"/>
    <col min="205" max="205" width="5.5703125" bestFit="1" customWidth="1"/>
    <col min="206" max="206" width="14.140625" hidden="1" customWidth="1"/>
    <col min="207" max="207" width="13.140625" style="11" hidden="1" customWidth="1"/>
    <col min="208" max="208" width="21.28515625" style="5" hidden="1" customWidth="1"/>
    <col min="209" max="212" width="17.5703125" style="5" hidden="1" customWidth="1"/>
    <col min="213" max="213" width="13.5703125" style="5" hidden="1" customWidth="1"/>
    <col min="214" max="214" width="0" hidden="1" customWidth="1"/>
    <col min="215" max="215" width="19.7109375" hidden="1" customWidth="1"/>
    <col min="216" max="216" width="15.5703125" hidden="1" customWidth="1"/>
    <col min="217" max="217" width="14.28515625" hidden="1" customWidth="1"/>
    <col min="218" max="218" width="18.7109375" customWidth="1"/>
    <col min="219" max="219" width="17.28515625" hidden="1" customWidth="1"/>
    <col min="220" max="220" width="41" hidden="1" customWidth="1"/>
    <col min="221" max="221" width="14.28515625" customWidth="1"/>
    <col min="222" max="225" width="12.85546875" customWidth="1"/>
    <col min="226" max="226" width="14.85546875" hidden="1" customWidth="1"/>
    <col min="227" max="227" width="17.140625" style="11" hidden="1" customWidth="1"/>
    <col min="228" max="228" width="17.7109375" style="5" hidden="1" customWidth="1"/>
    <col min="229" max="232" width="9.140625" style="5" hidden="1" customWidth="1"/>
    <col min="233" max="233" width="12.85546875" style="5" hidden="1" customWidth="1"/>
    <col min="234" max="234" width="0" hidden="1" customWidth="1"/>
    <col min="235" max="235" width="18.28515625" hidden="1" customWidth="1"/>
    <col min="236" max="236" width="12.5703125" hidden="1" customWidth="1"/>
    <col min="237" max="237" width="14.85546875" hidden="1" customWidth="1"/>
    <col min="238" max="238" width="18.42578125" hidden="1" customWidth="1"/>
    <col min="239" max="239" width="15.140625" hidden="1" customWidth="1"/>
    <col min="240" max="240" width="41" hidden="1" customWidth="1"/>
    <col min="241" max="241" width="15.140625" hidden="1" customWidth="1"/>
    <col min="242" max="245" width="13" hidden="1" customWidth="1"/>
    <col min="246" max="246" width="13.5703125" hidden="1" customWidth="1"/>
    <col min="247" max="247" width="13" style="11" hidden="1" customWidth="1"/>
    <col min="248" max="248" width="0" hidden="1" customWidth="1"/>
    <col min="249" max="249" width="19.7109375" hidden="1" customWidth="1"/>
    <col min="250" max="251" width="10.140625" hidden="1" customWidth="1"/>
    <col min="252" max="252" width="16.5703125" hidden="1" customWidth="1"/>
    <col min="253" max="253" width="11.42578125" hidden="1" customWidth="1"/>
    <col min="254" max="254" width="12" hidden="1" customWidth="1"/>
    <col min="255" max="255" width="16" hidden="1" customWidth="1"/>
    <col min="256" max="260" width="12.5703125" hidden="1" customWidth="1"/>
    <col min="261" max="261" width="12.5703125" style="11" hidden="1" customWidth="1"/>
    <col min="262" max="262" width="0" hidden="1" customWidth="1"/>
    <col min="263" max="263" width="19.7109375" hidden="1" customWidth="1"/>
    <col min="264" max="264" width="14" hidden="1" customWidth="1"/>
    <col min="265" max="265" width="10.85546875" hidden="1" customWidth="1"/>
    <col min="266" max="266" width="16.28515625" customWidth="1"/>
    <col min="267" max="267" width="13" hidden="1" customWidth="1"/>
    <col min="268" max="268" width="41" hidden="1" customWidth="1"/>
    <col min="269" max="269" width="15.85546875" customWidth="1"/>
    <col min="270" max="273" width="11.28515625" bestFit="1" customWidth="1"/>
    <col min="274" max="274" width="14.5703125" hidden="1" customWidth="1"/>
    <col min="275" max="275" width="28.28515625" style="11" hidden="1" customWidth="1"/>
    <col min="276" max="276" width="9.28515625" hidden="1" customWidth="1"/>
    <col min="277" max="277" width="21" hidden="1" customWidth="1"/>
    <col min="278" max="278" width="30.7109375" hidden="1" customWidth="1"/>
    <col min="279" max="279" width="24.85546875" hidden="1" customWidth="1"/>
    <col min="280" max="280" width="15.28515625" customWidth="1"/>
    <col min="281" max="281" width="18.85546875" hidden="1" customWidth="1"/>
    <col min="282" max="282" width="41" hidden="1" customWidth="1"/>
    <col min="283" max="283" width="12.85546875" customWidth="1"/>
    <col min="284" max="287" width="11.28515625" bestFit="1" customWidth="1"/>
    <col min="288" max="288" width="13.42578125" hidden="1" customWidth="1"/>
    <col min="289" max="289" width="24" style="11" hidden="1" customWidth="1"/>
    <col min="290" max="290" width="17.7109375" style="5" hidden="1" customWidth="1"/>
    <col min="291" max="291" width="11" style="5" hidden="1" customWidth="1"/>
    <col min="292" max="292" width="16.85546875" style="5" hidden="1" customWidth="1"/>
    <col min="293" max="293" width="13.85546875" style="5" hidden="1" customWidth="1"/>
    <col min="294" max="294" width="13" style="5" hidden="1" customWidth="1"/>
    <col min="295" max="295" width="15.28515625" style="5" hidden="1" customWidth="1"/>
    <col min="296" max="296" width="16.140625" customWidth="1"/>
    <col min="297" max="297" width="10.7109375" customWidth="1"/>
    <col min="298" max="299" width="12.140625" customWidth="1"/>
    <col min="300" max="300" width="11" customWidth="1"/>
    <col min="301" max="301" width="13.42578125" hidden="1" customWidth="1"/>
    <col min="302" max="302" width="12.7109375" customWidth="1"/>
    <col min="303" max="304" width="9.140625" customWidth="1"/>
  </cols>
  <sheetData>
    <row r="1" spans="1:303" s="84" customFormat="1" ht="15" customHeight="1">
      <c r="A1" s="444" t="s">
        <v>61</v>
      </c>
      <c r="B1" s="444"/>
      <c r="C1" s="444"/>
      <c r="D1" s="478"/>
      <c r="E1" s="480" t="s">
        <v>406</v>
      </c>
      <c r="F1" s="480"/>
      <c r="G1" s="444" t="s">
        <v>63</v>
      </c>
      <c r="H1" s="444"/>
      <c r="I1" s="444"/>
      <c r="J1" s="444"/>
      <c r="K1" s="444"/>
      <c r="L1" s="444"/>
      <c r="M1" s="444"/>
      <c r="N1" s="444"/>
      <c r="O1" s="230"/>
      <c r="P1" s="230"/>
      <c r="Q1" s="444" t="s">
        <v>64</v>
      </c>
      <c r="R1" s="444"/>
      <c r="S1" s="444"/>
      <c r="T1" s="444"/>
      <c r="U1" s="444"/>
      <c r="V1" s="444"/>
      <c r="W1" s="444"/>
      <c r="X1" s="444"/>
      <c r="Y1" s="444"/>
      <c r="Z1" s="444"/>
      <c r="AA1" s="444"/>
      <c r="AB1" s="444"/>
      <c r="AC1" s="444" t="s">
        <v>65</v>
      </c>
      <c r="AD1" s="444"/>
      <c r="AE1" s="444"/>
      <c r="AF1" s="444"/>
      <c r="AG1" s="444"/>
      <c r="AH1" s="444"/>
      <c r="AI1" s="444"/>
      <c r="AJ1" s="444"/>
      <c r="AK1" s="444"/>
      <c r="AL1" s="444"/>
      <c r="AM1" s="444"/>
      <c r="AN1" s="444"/>
      <c r="AO1" s="444" t="s">
        <v>66</v>
      </c>
      <c r="AP1" s="444"/>
      <c r="AQ1" s="444"/>
      <c r="AR1" s="444"/>
      <c r="AS1" s="444"/>
      <c r="AT1" s="444"/>
      <c r="AU1" s="444"/>
      <c r="AV1" s="444"/>
      <c r="AW1" s="444"/>
      <c r="AX1" s="444"/>
      <c r="AY1" s="444"/>
      <c r="AZ1" s="444"/>
      <c r="BA1" s="444" t="s">
        <v>240</v>
      </c>
      <c r="BB1" s="444"/>
      <c r="BC1" s="444"/>
      <c r="BD1" s="444"/>
      <c r="BE1" s="444"/>
      <c r="BF1" s="444"/>
      <c r="BG1" s="444" t="s">
        <v>67</v>
      </c>
      <c r="BH1" s="444"/>
      <c r="BI1" s="444"/>
      <c r="BJ1" s="444"/>
      <c r="BK1" s="444"/>
      <c r="BL1" s="444"/>
      <c r="BM1" s="444"/>
      <c r="BN1" s="444"/>
      <c r="BO1" s="444"/>
      <c r="BP1" s="444"/>
      <c r="BQ1" s="444"/>
      <c r="BR1" s="444"/>
      <c r="BS1" s="444"/>
      <c r="BT1" s="444"/>
      <c r="BU1" s="444"/>
      <c r="BV1" s="444" t="s">
        <v>242</v>
      </c>
      <c r="BW1" s="444"/>
      <c r="BX1" s="444"/>
      <c r="BY1" s="444"/>
      <c r="BZ1" s="444"/>
      <c r="CA1" s="444"/>
      <c r="CB1" s="444" t="s">
        <v>70</v>
      </c>
      <c r="CC1" s="444"/>
      <c r="CD1" s="444"/>
      <c r="CE1" s="444"/>
      <c r="CF1" s="444"/>
      <c r="CG1" s="444"/>
      <c r="CH1" s="444"/>
      <c r="CI1" s="444"/>
      <c r="CJ1" s="444"/>
      <c r="CK1" s="444"/>
      <c r="CL1" s="444"/>
      <c r="CM1" s="444"/>
      <c r="CN1" s="444" t="s">
        <v>71</v>
      </c>
      <c r="CO1" s="444"/>
      <c r="CP1" s="444"/>
      <c r="CQ1" s="444"/>
      <c r="CR1" s="444"/>
      <c r="CS1" s="444"/>
      <c r="CT1" s="444"/>
      <c r="CU1" s="444"/>
      <c r="CV1" s="444"/>
      <c r="CW1" s="444"/>
      <c r="CX1" s="444"/>
      <c r="CY1" s="444"/>
      <c r="CZ1" s="444" t="s">
        <v>73</v>
      </c>
      <c r="DA1" s="444"/>
      <c r="DB1" s="444"/>
      <c r="DC1" s="444"/>
      <c r="DD1" s="444"/>
      <c r="DE1" s="444"/>
      <c r="DF1" s="444"/>
      <c r="DG1" s="444"/>
      <c r="DH1" s="444"/>
      <c r="DI1" s="444"/>
      <c r="DJ1" s="444"/>
      <c r="DK1" s="444"/>
      <c r="DL1" s="444" t="s">
        <v>244</v>
      </c>
      <c r="DM1" s="444"/>
      <c r="DN1" s="444"/>
      <c r="DO1" s="444"/>
      <c r="DP1" s="444"/>
      <c r="DQ1" s="444"/>
      <c r="DR1" s="444" t="s">
        <v>75</v>
      </c>
      <c r="DS1" s="444"/>
      <c r="DT1" s="444"/>
      <c r="DU1" s="444"/>
      <c r="DV1" s="444" t="s">
        <v>77</v>
      </c>
      <c r="DW1" s="444"/>
      <c r="DX1" s="444"/>
      <c r="DY1" s="444"/>
      <c r="DZ1" s="444"/>
      <c r="EA1" s="444"/>
      <c r="EB1" s="444"/>
      <c r="EC1" s="444"/>
      <c r="ED1" s="444"/>
      <c r="EE1" s="444"/>
      <c r="EF1" s="444"/>
      <c r="EG1" s="444"/>
      <c r="EH1" s="444" t="s">
        <v>143</v>
      </c>
      <c r="EI1" s="444"/>
      <c r="EJ1" s="444"/>
      <c r="EK1" s="444"/>
      <c r="EL1" s="444"/>
      <c r="EM1" s="444"/>
      <c r="EN1" s="444"/>
      <c r="EO1" s="444"/>
      <c r="EP1" s="444"/>
      <c r="EQ1" s="444"/>
      <c r="ER1" s="444"/>
      <c r="ES1" s="444"/>
      <c r="ET1" s="444" t="s">
        <v>78</v>
      </c>
      <c r="EU1" s="444"/>
      <c r="EV1" s="444"/>
      <c r="EW1" s="444"/>
      <c r="EX1" s="444"/>
      <c r="EY1" s="444"/>
      <c r="EZ1" s="444"/>
      <c r="FA1" s="444"/>
      <c r="FB1" s="444"/>
      <c r="FC1" s="444"/>
      <c r="FD1" s="444"/>
      <c r="FE1" s="444"/>
      <c r="FF1" s="444" t="s">
        <v>144</v>
      </c>
      <c r="FG1" s="444"/>
      <c r="FH1" s="444"/>
      <c r="FI1" s="444"/>
      <c r="FJ1" s="444"/>
      <c r="FK1" s="444"/>
      <c r="FL1" s="444"/>
      <c r="FM1" s="444"/>
      <c r="FN1" s="444"/>
      <c r="FO1" s="444"/>
      <c r="FP1" s="444"/>
      <c r="FQ1" s="444"/>
      <c r="FR1" s="444" t="s">
        <v>246</v>
      </c>
      <c r="FS1" s="444"/>
      <c r="FT1" s="444"/>
      <c r="FU1" s="444"/>
      <c r="FV1" s="444"/>
      <c r="FW1" s="444"/>
      <c r="FX1" s="444" t="s">
        <v>79</v>
      </c>
      <c r="FY1" s="444"/>
      <c r="FZ1" s="444"/>
      <c r="GA1" s="444"/>
      <c r="GB1" s="444" t="s">
        <v>206</v>
      </c>
      <c r="GC1" s="444"/>
      <c r="GD1" s="444"/>
      <c r="GE1" s="444"/>
      <c r="GF1" s="444"/>
      <c r="GG1" s="444"/>
      <c r="GH1" s="444"/>
      <c r="GI1" s="444"/>
      <c r="GJ1" s="444"/>
      <c r="GK1" s="444"/>
      <c r="GL1" s="444"/>
      <c r="GM1" s="444"/>
      <c r="GN1" s="444" t="s">
        <v>81</v>
      </c>
      <c r="GO1" s="444"/>
      <c r="GP1" s="444"/>
      <c r="GQ1" s="444"/>
      <c r="GR1" s="444"/>
      <c r="GS1" s="444"/>
      <c r="GT1" s="444"/>
      <c r="GU1" s="444"/>
      <c r="GV1" s="444"/>
      <c r="GW1" s="444"/>
      <c r="GX1" s="444"/>
      <c r="GY1" s="444"/>
      <c r="GZ1" s="444" t="s">
        <v>248</v>
      </c>
      <c r="HA1" s="444"/>
      <c r="HB1" s="444"/>
      <c r="HC1" s="444"/>
      <c r="HD1" s="444"/>
      <c r="HE1" s="444"/>
      <c r="HF1" s="444" t="s">
        <v>82</v>
      </c>
      <c r="HG1" s="444"/>
      <c r="HH1" s="444"/>
      <c r="HI1" s="444"/>
      <c r="HJ1" s="444"/>
      <c r="HK1" s="444"/>
      <c r="HL1" s="444"/>
      <c r="HM1" s="444"/>
      <c r="HN1" s="444"/>
      <c r="HO1" s="444"/>
      <c r="HP1" s="444"/>
      <c r="HQ1" s="444"/>
      <c r="HR1" s="444"/>
      <c r="HS1" s="444"/>
      <c r="HT1" s="444" t="s">
        <v>250</v>
      </c>
      <c r="HU1" s="444"/>
      <c r="HV1" s="444"/>
      <c r="HW1" s="444"/>
      <c r="HX1" s="444"/>
      <c r="HY1" s="444"/>
      <c r="HZ1" s="444" t="s">
        <v>105</v>
      </c>
      <c r="IA1" s="444"/>
      <c r="IB1" s="444"/>
      <c r="IC1" s="444"/>
      <c r="ID1" s="444"/>
      <c r="IE1" s="444"/>
      <c r="IF1" s="444"/>
      <c r="IG1" s="444"/>
      <c r="IH1" s="444"/>
      <c r="II1" s="444"/>
      <c r="IJ1" s="444"/>
      <c r="IK1" s="444"/>
      <c r="IL1" s="444"/>
      <c r="IM1" s="444"/>
      <c r="IN1" s="444" t="s">
        <v>106</v>
      </c>
      <c r="IO1" s="444"/>
      <c r="IP1" s="444"/>
      <c r="IQ1" s="444"/>
      <c r="IR1" s="444"/>
      <c r="IS1" s="444"/>
      <c r="IT1" s="444"/>
      <c r="IU1" s="444"/>
      <c r="IV1" s="444"/>
      <c r="IW1" s="444"/>
      <c r="IX1" s="444"/>
      <c r="IY1" s="444"/>
      <c r="IZ1" s="444"/>
      <c r="JA1" s="444"/>
      <c r="JB1" s="444" t="s">
        <v>107</v>
      </c>
      <c r="JC1" s="444"/>
      <c r="JD1" s="444"/>
      <c r="JE1" s="444"/>
      <c r="JF1" s="444"/>
      <c r="JG1" s="444"/>
      <c r="JH1" s="444"/>
      <c r="JI1" s="444"/>
      <c r="JJ1" s="444"/>
      <c r="JK1" s="444"/>
      <c r="JL1" s="444"/>
      <c r="JM1" s="444"/>
      <c r="JN1" s="444"/>
      <c r="JO1" s="444"/>
      <c r="JP1" s="444" t="s">
        <v>145</v>
      </c>
      <c r="JQ1" s="444"/>
      <c r="JR1" s="444"/>
      <c r="JS1" s="444"/>
      <c r="JT1" s="444"/>
      <c r="JU1" s="444"/>
      <c r="JV1" s="444"/>
      <c r="JW1" s="444"/>
      <c r="JX1" s="444"/>
      <c r="JY1" s="444"/>
      <c r="JZ1" s="444"/>
      <c r="KA1" s="444"/>
      <c r="KB1" s="444"/>
      <c r="KC1" s="444"/>
      <c r="KD1" s="444" t="s">
        <v>252</v>
      </c>
      <c r="KE1" s="444"/>
      <c r="KF1" s="444"/>
      <c r="KG1" s="444"/>
      <c r="KH1" s="444"/>
      <c r="KI1" s="444"/>
    </row>
    <row r="2" spans="1:303" s="84" customFormat="1" ht="45.75" customHeight="1">
      <c r="A2" s="444"/>
      <c r="B2" s="444"/>
      <c r="C2" s="444"/>
      <c r="D2" s="478"/>
      <c r="E2" s="480"/>
      <c r="F2" s="480"/>
      <c r="G2" s="444"/>
      <c r="H2" s="444"/>
      <c r="I2" s="444"/>
      <c r="J2" s="444"/>
      <c r="K2" s="444"/>
      <c r="L2" s="444"/>
      <c r="M2" s="444"/>
      <c r="N2" s="444"/>
      <c r="O2" s="230"/>
      <c r="P2" s="230"/>
      <c r="Q2" s="444"/>
      <c r="R2" s="444"/>
      <c r="S2" s="444"/>
      <c r="T2" s="444"/>
      <c r="U2" s="444"/>
      <c r="V2" s="444"/>
      <c r="W2" s="444"/>
      <c r="X2" s="444"/>
      <c r="Y2" s="444"/>
      <c r="Z2" s="444"/>
      <c r="AA2" s="444"/>
      <c r="AB2" s="444"/>
      <c r="AC2" s="444"/>
      <c r="AD2" s="444"/>
      <c r="AE2" s="444"/>
      <c r="AF2" s="444"/>
      <c r="AG2" s="444"/>
      <c r="AH2" s="444"/>
      <c r="AI2" s="444"/>
      <c r="AJ2" s="444"/>
      <c r="AK2" s="444"/>
      <c r="AL2" s="444"/>
      <c r="AM2" s="444"/>
      <c r="AN2" s="444"/>
      <c r="AO2" s="444"/>
      <c r="AP2" s="444"/>
      <c r="AQ2" s="444"/>
      <c r="AR2" s="444"/>
      <c r="AS2" s="444"/>
      <c r="AT2" s="444"/>
      <c r="AU2" s="444"/>
      <c r="AV2" s="444"/>
      <c r="AW2" s="444"/>
      <c r="AX2" s="444"/>
      <c r="AY2" s="444"/>
      <c r="AZ2" s="444"/>
      <c r="BA2" s="444"/>
      <c r="BB2" s="444"/>
      <c r="BC2" s="444"/>
      <c r="BD2" s="444"/>
      <c r="BE2" s="444"/>
      <c r="BF2" s="444"/>
      <c r="BG2" s="444"/>
      <c r="BH2" s="444"/>
      <c r="BI2" s="444"/>
      <c r="BJ2" s="444"/>
      <c r="BK2" s="444"/>
      <c r="BL2" s="444"/>
      <c r="BM2" s="444"/>
      <c r="BN2" s="444"/>
      <c r="BO2" s="444"/>
      <c r="BP2" s="444"/>
      <c r="BQ2" s="444"/>
      <c r="BR2" s="444"/>
      <c r="BS2" s="444"/>
      <c r="BT2" s="444"/>
      <c r="BU2" s="444"/>
      <c r="BV2" s="444"/>
      <c r="BW2" s="444"/>
      <c r="BX2" s="444"/>
      <c r="BY2" s="444"/>
      <c r="BZ2" s="444"/>
      <c r="CA2" s="444"/>
      <c r="CB2" s="444"/>
      <c r="CC2" s="444"/>
      <c r="CD2" s="444"/>
      <c r="CE2" s="444"/>
      <c r="CF2" s="444"/>
      <c r="CG2" s="444"/>
      <c r="CH2" s="444"/>
      <c r="CI2" s="444"/>
      <c r="CJ2" s="444"/>
      <c r="CK2" s="444"/>
      <c r="CL2" s="444"/>
      <c r="CM2" s="444"/>
      <c r="CN2" s="444"/>
      <c r="CO2" s="444"/>
      <c r="CP2" s="444"/>
      <c r="CQ2" s="444"/>
      <c r="CR2" s="444"/>
      <c r="CS2" s="444"/>
      <c r="CT2" s="444"/>
      <c r="CU2" s="444"/>
      <c r="CV2" s="444"/>
      <c r="CW2" s="444"/>
      <c r="CX2" s="444"/>
      <c r="CY2" s="444"/>
      <c r="CZ2" s="444"/>
      <c r="DA2" s="444"/>
      <c r="DB2" s="444"/>
      <c r="DC2" s="444"/>
      <c r="DD2" s="444"/>
      <c r="DE2" s="444"/>
      <c r="DF2" s="444"/>
      <c r="DG2" s="444"/>
      <c r="DH2" s="444"/>
      <c r="DI2" s="444"/>
      <c r="DJ2" s="444"/>
      <c r="DK2" s="444"/>
      <c r="DL2" s="444"/>
      <c r="DM2" s="444"/>
      <c r="DN2" s="444"/>
      <c r="DO2" s="444"/>
      <c r="DP2" s="444"/>
      <c r="DQ2" s="444"/>
      <c r="DR2" s="444"/>
      <c r="DS2" s="444"/>
      <c r="DT2" s="444"/>
      <c r="DU2" s="444"/>
      <c r="DV2" s="444"/>
      <c r="DW2" s="444"/>
      <c r="DX2" s="444"/>
      <c r="DY2" s="444"/>
      <c r="DZ2" s="444"/>
      <c r="EA2" s="444"/>
      <c r="EB2" s="444"/>
      <c r="EC2" s="444"/>
      <c r="ED2" s="444"/>
      <c r="EE2" s="444"/>
      <c r="EF2" s="444"/>
      <c r="EG2" s="444"/>
      <c r="EH2" s="444"/>
      <c r="EI2" s="444"/>
      <c r="EJ2" s="444"/>
      <c r="EK2" s="444"/>
      <c r="EL2" s="444"/>
      <c r="EM2" s="444"/>
      <c r="EN2" s="444"/>
      <c r="EO2" s="444"/>
      <c r="EP2" s="444"/>
      <c r="EQ2" s="444"/>
      <c r="ER2" s="444"/>
      <c r="ES2" s="444"/>
      <c r="ET2" s="444"/>
      <c r="EU2" s="444"/>
      <c r="EV2" s="444"/>
      <c r="EW2" s="444"/>
      <c r="EX2" s="444"/>
      <c r="EY2" s="444"/>
      <c r="EZ2" s="444"/>
      <c r="FA2" s="444"/>
      <c r="FB2" s="444"/>
      <c r="FC2" s="444"/>
      <c r="FD2" s="444"/>
      <c r="FE2" s="444"/>
      <c r="FF2" s="444"/>
      <c r="FG2" s="444"/>
      <c r="FH2" s="444"/>
      <c r="FI2" s="444"/>
      <c r="FJ2" s="444"/>
      <c r="FK2" s="444"/>
      <c r="FL2" s="444"/>
      <c r="FM2" s="444"/>
      <c r="FN2" s="444"/>
      <c r="FO2" s="444"/>
      <c r="FP2" s="444"/>
      <c r="FQ2" s="444"/>
      <c r="FR2" s="444"/>
      <c r="FS2" s="444"/>
      <c r="FT2" s="444"/>
      <c r="FU2" s="444"/>
      <c r="FV2" s="444"/>
      <c r="FW2" s="444"/>
      <c r="FX2" s="444"/>
      <c r="FY2" s="444"/>
      <c r="FZ2" s="444"/>
      <c r="GA2" s="444"/>
      <c r="GB2" s="444"/>
      <c r="GC2" s="444"/>
      <c r="GD2" s="444"/>
      <c r="GE2" s="444"/>
      <c r="GF2" s="444"/>
      <c r="GG2" s="444"/>
      <c r="GH2" s="444"/>
      <c r="GI2" s="444"/>
      <c r="GJ2" s="444"/>
      <c r="GK2" s="444"/>
      <c r="GL2" s="444"/>
      <c r="GM2" s="444"/>
      <c r="GN2" s="444"/>
      <c r="GO2" s="444"/>
      <c r="GP2" s="444"/>
      <c r="GQ2" s="444"/>
      <c r="GR2" s="444"/>
      <c r="GS2" s="444"/>
      <c r="GT2" s="444"/>
      <c r="GU2" s="444"/>
      <c r="GV2" s="444"/>
      <c r="GW2" s="444"/>
      <c r="GX2" s="444"/>
      <c r="GY2" s="444"/>
      <c r="GZ2" s="444"/>
      <c r="HA2" s="444"/>
      <c r="HB2" s="444"/>
      <c r="HC2" s="444"/>
      <c r="HD2" s="444"/>
      <c r="HE2" s="444"/>
      <c r="HF2" s="444"/>
      <c r="HG2" s="444"/>
      <c r="HH2" s="444"/>
      <c r="HI2" s="444"/>
      <c r="HJ2" s="444"/>
      <c r="HK2" s="444"/>
      <c r="HL2" s="444"/>
      <c r="HM2" s="444"/>
      <c r="HN2" s="444"/>
      <c r="HO2" s="444"/>
      <c r="HP2" s="444"/>
      <c r="HQ2" s="444"/>
      <c r="HR2" s="444"/>
      <c r="HS2" s="444"/>
      <c r="HT2" s="444"/>
      <c r="HU2" s="444"/>
      <c r="HV2" s="444"/>
      <c r="HW2" s="444"/>
      <c r="HX2" s="444"/>
      <c r="HY2" s="444"/>
      <c r="HZ2" s="444"/>
      <c r="IA2" s="444"/>
      <c r="IB2" s="444"/>
      <c r="IC2" s="444"/>
      <c r="ID2" s="444"/>
      <c r="IE2" s="444"/>
      <c r="IF2" s="444"/>
      <c r="IG2" s="444"/>
      <c r="IH2" s="444"/>
      <c r="II2" s="444"/>
      <c r="IJ2" s="444"/>
      <c r="IK2" s="444"/>
      <c r="IL2" s="444"/>
      <c r="IM2" s="444"/>
      <c r="IN2" s="444"/>
      <c r="IO2" s="444"/>
      <c r="IP2" s="444"/>
      <c r="IQ2" s="444"/>
      <c r="IR2" s="444"/>
      <c r="IS2" s="444"/>
      <c r="IT2" s="444"/>
      <c r="IU2" s="444"/>
      <c r="IV2" s="444"/>
      <c r="IW2" s="444"/>
      <c r="IX2" s="444"/>
      <c r="IY2" s="444"/>
      <c r="IZ2" s="444"/>
      <c r="JA2" s="444"/>
      <c r="JB2" s="444"/>
      <c r="JC2" s="444"/>
      <c r="JD2" s="444"/>
      <c r="JE2" s="444"/>
      <c r="JF2" s="444"/>
      <c r="JG2" s="444"/>
      <c r="JH2" s="444"/>
      <c r="JI2" s="444"/>
      <c r="JJ2" s="444"/>
      <c r="JK2" s="444"/>
      <c r="JL2" s="444"/>
      <c r="JM2" s="444"/>
      <c r="JN2" s="444"/>
      <c r="JO2" s="444"/>
      <c r="JP2" s="444"/>
      <c r="JQ2" s="444"/>
      <c r="JR2" s="444"/>
      <c r="JS2" s="444"/>
      <c r="JT2" s="444"/>
      <c r="JU2" s="444"/>
      <c r="JV2" s="444"/>
      <c r="JW2" s="444"/>
      <c r="JX2" s="444"/>
      <c r="JY2" s="444"/>
      <c r="JZ2" s="444"/>
      <c r="KA2" s="444"/>
      <c r="KB2" s="444"/>
      <c r="KC2" s="444"/>
      <c r="KD2" s="444"/>
      <c r="KE2" s="444"/>
      <c r="KF2" s="444"/>
      <c r="KG2" s="444"/>
      <c r="KH2" s="444"/>
      <c r="KI2" s="444"/>
    </row>
    <row r="3" spans="1:303" s="84" customFormat="1" ht="62.25" customHeight="1">
      <c r="A3" s="477" t="s">
        <v>62</v>
      </c>
      <c r="B3" s="477"/>
      <c r="C3" s="477"/>
      <c r="D3" s="479"/>
      <c r="E3" s="480"/>
      <c r="F3" s="480"/>
      <c r="G3" s="444" t="s">
        <v>355</v>
      </c>
      <c r="H3" s="444"/>
      <c r="I3" s="444"/>
      <c r="J3" s="444"/>
      <c r="K3" s="444"/>
      <c r="L3" s="444"/>
      <c r="M3" s="444"/>
      <c r="N3" s="444"/>
      <c r="O3" s="230"/>
      <c r="P3" s="230"/>
      <c r="Q3" s="444" t="s">
        <v>356</v>
      </c>
      <c r="R3" s="444"/>
      <c r="S3" s="444"/>
      <c r="T3" s="444"/>
      <c r="U3" s="444"/>
      <c r="V3" s="444"/>
      <c r="W3" s="444"/>
      <c r="X3" s="444"/>
      <c r="Y3" s="444"/>
      <c r="Z3" s="444"/>
      <c r="AA3" s="444"/>
      <c r="AB3" s="444"/>
      <c r="AC3" s="444" t="s">
        <v>357</v>
      </c>
      <c r="AD3" s="444"/>
      <c r="AE3" s="444"/>
      <c r="AF3" s="444"/>
      <c r="AG3" s="444"/>
      <c r="AH3" s="444"/>
      <c r="AI3" s="444"/>
      <c r="AJ3" s="444"/>
      <c r="AK3" s="444"/>
      <c r="AL3" s="444"/>
      <c r="AM3" s="444"/>
      <c r="AN3" s="444"/>
      <c r="AO3" s="444" t="s">
        <v>358</v>
      </c>
      <c r="AP3" s="444"/>
      <c r="AQ3" s="444"/>
      <c r="AR3" s="444"/>
      <c r="AS3" s="444"/>
      <c r="AT3" s="444"/>
      <c r="AU3" s="444"/>
      <c r="AV3" s="444"/>
      <c r="AW3" s="444"/>
      <c r="AX3" s="444"/>
      <c r="AY3" s="444"/>
      <c r="AZ3" s="444"/>
      <c r="BA3" s="444" t="s">
        <v>241</v>
      </c>
      <c r="BB3" s="444"/>
      <c r="BC3" s="444"/>
      <c r="BD3" s="444"/>
      <c r="BE3" s="444"/>
      <c r="BF3" s="444"/>
      <c r="BG3" s="444" t="s">
        <v>68</v>
      </c>
      <c r="BH3" s="444"/>
      <c r="BI3" s="444"/>
      <c r="BJ3" s="444"/>
      <c r="BK3" s="444"/>
      <c r="BL3" s="444"/>
      <c r="BM3" s="444"/>
      <c r="BN3" s="444"/>
      <c r="BO3" s="444"/>
      <c r="BP3" s="444"/>
      <c r="BQ3" s="444"/>
      <c r="BR3" s="444"/>
      <c r="BS3" s="444"/>
      <c r="BT3" s="444"/>
      <c r="BU3" s="444"/>
      <c r="BV3" s="444" t="s">
        <v>243</v>
      </c>
      <c r="BW3" s="444"/>
      <c r="BX3" s="444"/>
      <c r="BY3" s="444"/>
      <c r="BZ3" s="444"/>
      <c r="CA3" s="444"/>
      <c r="CB3" s="444" t="s">
        <v>69</v>
      </c>
      <c r="CC3" s="444"/>
      <c r="CD3" s="444"/>
      <c r="CE3" s="444"/>
      <c r="CF3" s="444"/>
      <c r="CG3" s="444"/>
      <c r="CH3" s="444"/>
      <c r="CI3" s="444"/>
      <c r="CJ3" s="444"/>
      <c r="CK3" s="444"/>
      <c r="CL3" s="444"/>
      <c r="CM3" s="444"/>
      <c r="CN3" s="444" t="s">
        <v>72</v>
      </c>
      <c r="CO3" s="444"/>
      <c r="CP3" s="444"/>
      <c r="CQ3" s="444"/>
      <c r="CR3" s="444"/>
      <c r="CS3" s="444"/>
      <c r="CT3" s="444"/>
      <c r="CU3" s="444"/>
      <c r="CV3" s="444"/>
      <c r="CW3" s="444"/>
      <c r="CX3" s="444"/>
      <c r="CY3" s="444"/>
      <c r="CZ3" s="444" t="s">
        <v>74</v>
      </c>
      <c r="DA3" s="444"/>
      <c r="DB3" s="444"/>
      <c r="DC3" s="444"/>
      <c r="DD3" s="444"/>
      <c r="DE3" s="444"/>
      <c r="DF3" s="444"/>
      <c r="DG3" s="444"/>
      <c r="DH3" s="444"/>
      <c r="DI3" s="444"/>
      <c r="DJ3" s="444"/>
      <c r="DK3" s="444"/>
      <c r="DL3" s="444" t="s">
        <v>245</v>
      </c>
      <c r="DM3" s="444"/>
      <c r="DN3" s="444"/>
      <c r="DO3" s="444"/>
      <c r="DP3" s="444"/>
      <c r="DQ3" s="444"/>
      <c r="DR3" s="444" t="s">
        <v>76</v>
      </c>
      <c r="DS3" s="444"/>
      <c r="DT3" s="444"/>
      <c r="DU3" s="444"/>
      <c r="DV3" s="444" t="s">
        <v>361</v>
      </c>
      <c r="DW3" s="444"/>
      <c r="DX3" s="444"/>
      <c r="DY3" s="444"/>
      <c r="DZ3" s="444"/>
      <c r="EA3" s="444"/>
      <c r="EB3" s="444"/>
      <c r="EC3" s="444"/>
      <c r="ED3" s="444"/>
      <c r="EE3" s="444"/>
      <c r="EF3" s="444"/>
      <c r="EG3" s="444"/>
      <c r="EH3" s="444" t="s">
        <v>362</v>
      </c>
      <c r="EI3" s="444"/>
      <c r="EJ3" s="444"/>
      <c r="EK3" s="444"/>
      <c r="EL3" s="444"/>
      <c r="EM3" s="444"/>
      <c r="EN3" s="444"/>
      <c r="EO3" s="444"/>
      <c r="EP3" s="444"/>
      <c r="EQ3" s="444"/>
      <c r="ER3" s="444"/>
      <c r="ES3" s="444"/>
      <c r="ET3" s="444" t="s">
        <v>363</v>
      </c>
      <c r="EU3" s="444"/>
      <c r="EV3" s="444"/>
      <c r="EW3" s="444"/>
      <c r="EX3" s="444"/>
      <c r="EY3" s="444"/>
      <c r="EZ3" s="444"/>
      <c r="FA3" s="444"/>
      <c r="FB3" s="444"/>
      <c r="FC3" s="444"/>
      <c r="FD3" s="444"/>
      <c r="FE3" s="444"/>
      <c r="FF3" s="444" t="s">
        <v>364</v>
      </c>
      <c r="FG3" s="444"/>
      <c r="FH3" s="444"/>
      <c r="FI3" s="444"/>
      <c r="FJ3" s="444"/>
      <c r="FK3" s="444"/>
      <c r="FL3" s="444"/>
      <c r="FM3" s="444"/>
      <c r="FN3" s="444"/>
      <c r="FO3" s="444"/>
      <c r="FP3" s="444"/>
      <c r="FQ3" s="444"/>
      <c r="FR3" s="444" t="s">
        <v>247</v>
      </c>
      <c r="FS3" s="444"/>
      <c r="FT3" s="444"/>
      <c r="FU3" s="444"/>
      <c r="FV3" s="444"/>
      <c r="FW3" s="444"/>
      <c r="FX3" s="444" t="s">
        <v>80</v>
      </c>
      <c r="FY3" s="444"/>
      <c r="FZ3" s="444"/>
      <c r="GA3" s="444"/>
      <c r="GB3" s="444" t="s">
        <v>207</v>
      </c>
      <c r="GC3" s="444"/>
      <c r="GD3" s="444"/>
      <c r="GE3" s="444"/>
      <c r="GF3" s="444"/>
      <c r="GG3" s="444"/>
      <c r="GH3" s="444"/>
      <c r="GI3" s="444"/>
      <c r="GJ3" s="444"/>
      <c r="GK3" s="444"/>
      <c r="GL3" s="444"/>
      <c r="GM3" s="444"/>
      <c r="GN3" s="444" t="s">
        <v>365</v>
      </c>
      <c r="GO3" s="444"/>
      <c r="GP3" s="444"/>
      <c r="GQ3" s="444"/>
      <c r="GR3" s="444"/>
      <c r="GS3" s="444"/>
      <c r="GT3" s="444"/>
      <c r="GU3" s="444"/>
      <c r="GV3" s="444"/>
      <c r="GW3" s="444"/>
      <c r="GX3" s="444"/>
      <c r="GY3" s="444"/>
      <c r="GZ3" s="444" t="s">
        <v>249</v>
      </c>
      <c r="HA3" s="444"/>
      <c r="HB3" s="444"/>
      <c r="HC3" s="444"/>
      <c r="HD3" s="444"/>
      <c r="HE3" s="444"/>
      <c r="HF3" s="444" t="s">
        <v>83</v>
      </c>
      <c r="HG3" s="444"/>
      <c r="HH3" s="444"/>
      <c r="HI3" s="444"/>
      <c r="HJ3" s="444"/>
      <c r="HK3" s="444"/>
      <c r="HL3" s="444"/>
      <c r="HM3" s="444"/>
      <c r="HN3" s="444"/>
      <c r="HO3" s="444"/>
      <c r="HP3" s="444"/>
      <c r="HQ3" s="444"/>
      <c r="HR3" s="444"/>
      <c r="HS3" s="444"/>
      <c r="HT3" s="444" t="s">
        <v>251</v>
      </c>
      <c r="HU3" s="444"/>
      <c r="HV3" s="444"/>
      <c r="HW3" s="444"/>
      <c r="HX3" s="444"/>
      <c r="HY3" s="444"/>
      <c r="HZ3" s="444" t="s">
        <v>108</v>
      </c>
      <c r="IA3" s="444"/>
      <c r="IB3" s="444"/>
      <c r="IC3" s="444"/>
      <c r="ID3" s="444"/>
      <c r="IE3" s="444"/>
      <c r="IF3" s="444"/>
      <c r="IG3" s="444"/>
      <c r="IH3" s="444"/>
      <c r="II3" s="444"/>
      <c r="IJ3" s="444"/>
      <c r="IK3" s="444"/>
      <c r="IL3" s="444"/>
      <c r="IM3" s="444"/>
      <c r="IN3" s="444" t="s">
        <v>109</v>
      </c>
      <c r="IO3" s="444"/>
      <c r="IP3" s="444"/>
      <c r="IQ3" s="444"/>
      <c r="IR3" s="444"/>
      <c r="IS3" s="444"/>
      <c r="IT3" s="444"/>
      <c r="IU3" s="444"/>
      <c r="IV3" s="444"/>
      <c r="IW3" s="444"/>
      <c r="IX3" s="444"/>
      <c r="IY3" s="444"/>
      <c r="IZ3" s="444"/>
      <c r="JA3" s="444"/>
      <c r="JB3" s="444" t="s">
        <v>192</v>
      </c>
      <c r="JC3" s="444"/>
      <c r="JD3" s="444"/>
      <c r="JE3" s="444"/>
      <c r="JF3" s="444"/>
      <c r="JG3" s="444"/>
      <c r="JH3" s="444"/>
      <c r="JI3" s="444"/>
      <c r="JJ3" s="444"/>
      <c r="JK3" s="444"/>
      <c r="JL3" s="444"/>
      <c r="JM3" s="444"/>
      <c r="JN3" s="444"/>
      <c r="JO3" s="444"/>
      <c r="JP3" s="444" t="s">
        <v>146</v>
      </c>
      <c r="JQ3" s="444"/>
      <c r="JR3" s="444"/>
      <c r="JS3" s="444"/>
      <c r="JT3" s="444"/>
      <c r="JU3" s="444"/>
      <c r="JV3" s="444"/>
      <c r="JW3" s="444"/>
      <c r="JX3" s="444"/>
      <c r="JY3" s="444"/>
      <c r="JZ3" s="444"/>
      <c r="KA3" s="444"/>
      <c r="KB3" s="444"/>
      <c r="KC3" s="444"/>
      <c r="KD3" s="444" t="s">
        <v>253</v>
      </c>
      <c r="KE3" s="444"/>
      <c r="KF3" s="444"/>
      <c r="KG3" s="444"/>
      <c r="KH3" s="444"/>
      <c r="KI3" s="444"/>
      <c r="KJ3" s="485" t="s">
        <v>322</v>
      </c>
      <c r="KK3" s="485"/>
      <c r="KL3" s="485"/>
      <c r="KM3" s="485"/>
      <c r="KN3" s="485"/>
      <c r="KO3" s="485"/>
    </row>
    <row r="4" spans="1:303" s="85" customFormat="1" ht="15" customHeight="1">
      <c r="A4" s="451" t="s">
        <v>0</v>
      </c>
      <c r="B4" s="451" t="s">
        <v>1</v>
      </c>
      <c r="C4" s="451" t="s">
        <v>3</v>
      </c>
      <c r="D4" s="482" t="s">
        <v>6</v>
      </c>
      <c r="E4" s="451" t="s">
        <v>0</v>
      </c>
      <c r="F4" s="451" t="s">
        <v>304</v>
      </c>
      <c r="G4" s="466" t="s">
        <v>205</v>
      </c>
      <c r="H4" s="466" t="s">
        <v>8</v>
      </c>
      <c r="I4" s="466" t="s">
        <v>191</v>
      </c>
      <c r="J4" s="466" t="s">
        <v>405</v>
      </c>
      <c r="K4" s="466" t="s">
        <v>199</v>
      </c>
      <c r="L4" s="466" t="s">
        <v>200</v>
      </c>
      <c r="M4" s="466" t="s">
        <v>201</v>
      </c>
      <c r="N4" s="466" t="s">
        <v>202</v>
      </c>
      <c r="O4" s="466" t="s">
        <v>203</v>
      </c>
      <c r="P4" s="466" t="s">
        <v>298</v>
      </c>
      <c r="Q4" s="451" t="s">
        <v>0</v>
      </c>
      <c r="R4" s="451" t="s">
        <v>1</v>
      </c>
      <c r="S4" s="466" t="s">
        <v>281</v>
      </c>
      <c r="T4" s="466" t="s">
        <v>8</v>
      </c>
      <c r="U4" s="466" t="s">
        <v>191</v>
      </c>
      <c r="V4" s="466" t="s">
        <v>405</v>
      </c>
      <c r="W4" s="466" t="s">
        <v>199</v>
      </c>
      <c r="X4" s="466" t="s">
        <v>200</v>
      </c>
      <c r="Y4" s="466" t="s">
        <v>201</v>
      </c>
      <c r="Z4" s="466" t="s">
        <v>202</v>
      </c>
      <c r="AA4" s="466" t="s">
        <v>203</v>
      </c>
      <c r="AB4" s="466" t="s">
        <v>298</v>
      </c>
      <c r="AC4" s="451" t="s">
        <v>0</v>
      </c>
      <c r="AD4" s="451" t="s">
        <v>1</v>
      </c>
      <c r="AE4" s="466" t="s">
        <v>282</v>
      </c>
      <c r="AF4" s="466" t="s">
        <v>8</v>
      </c>
      <c r="AG4" s="466" t="s">
        <v>191</v>
      </c>
      <c r="AH4" s="466" t="s">
        <v>405</v>
      </c>
      <c r="AI4" s="466" t="s">
        <v>199</v>
      </c>
      <c r="AJ4" s="466" t="s">
        <v>200</v>
      </c>
      <c r="AK4" s="466" t="s">
        <v>201</v>
      </c>
      <c r="AL4" s="466" t="s">
        <v>202</v>
      </c>
      <c r="AM4" s="466" t="s">
        <v>203</v>
      </c>
      <c r="AN4" s="466" t="s">
        <v>298</v>
      </c>
      <c r="AO4" s="451" t="s">
        <v>0</v>
      </c>
      <c r="AP4" s="451" t="s">
        <v>1</v>
      </c>
      <c r="AQ4" s="466" t="s">
        <v>283</v>
      </c>
      <c r="AR4" s="466" t="s">
        <v>8</v>
      </c>
      <c r="AS4" s="466" t="s">
        <v>191</v>
      </c>
      <c r="AT4" s="466" t="s">
        <v>405</v>
      </c>
      <c r="AU4" s="466" t="s">
        <v>199</v>
      </c>
      <c r="AV4" s="466" t="s">
        <v>200</v>
      </c>
      <c r="AW4" s="466" t="s">
        <v>201</v>
      </c>
      <c r="AX4" s="466" t="s">
        <v>202</v>
      </c>
      <c r="AY4" s="466" t="s">
        <v>203</v>
      </c>
      <c r="AZ4" s="466" t="s">
        <v>298</v>
      </c>
      <c r="BA4" s="451" t="s">
        <v>227</v>
      </c>
      <c r="BB4" s="466" t="s">
        <v>228</v>
      </c>
      <c r="BC4" s="466" t="s">
        <v>229</v>
      </c>
      <c r="BD4" s="466" t="s">
        <v>230</v>
      </c>
      <c r="BE4" s="466" t="s">
        <v>202</v>
      </c>
      <c r="BF4" s="466" t="s">
        <v>203</v>
      </c>
      <c r="BG4" s="451" t="s">
        <v>0</v>
      </c>
      <c r="BH4" s="451" t="s">
        <v>1</v>
      </c>
      <c r="BI4" s="451" t="s">
        <v>3</v>
      </c>
      <c r="BJ4" s="451" t="s">
        <v>6</v>
      </c>
      <c r="BK4" s="466" t="s">
        <v>360</v>
      </c>
      <c r="BL4" s="466" t="s">
        <v>359</v>
      </c>
      <c r="BM4" s="466" t="s">
        <v>8</v>
      </c>
      <c r="BN4" s="466" t="s">
        <v>191</v>
      </c>
      <c r="BO4" s="466" t="s">
        <v>405</v>
      </c>
      <c r="BP4" s="466" t="s">
        <v>199</v>
      </c>
      <c r="BQ4" s="466" t="s">
        <v>200</v>
      </c>
      <c r="BR4" s="466" t="s">
        <v>201</v>
      </c>
      <c r="BS4" s="466" t="s">
        <v>202</v>
      </c>
      <c r="BT4" s="466" t="s">
        <v>203</v>
      </c>
      <c r="BU4" s="466" t="s">
        <v>298</v>
      </c>
      <c r="BV4" s="451" t="s">
        <v>227</v>
      </c>
      <c r="BW4" s="466" t="s">
        <v>228</v>
      </c>
      <c r="BX4" s="466" t="s">
        <v>229</v>
      </c>
      <c r="BY4" s="466" t="s">
        <v>230</v>
      </c>
      <c r="BZ4" s="466" t="s">
        <v>202</v>
      </c>
      <c r="CA4" s="466" t="s">
        <v>203</v>
      </c>
      <c r="CB4" s="451" t="s">
        <v>0</v>
      </c>
      <c r="CC4" s="451" t="s">
        <v>1</v>
      </c>
      <c r="CD4" s="466" t="s">
        <v>284</v>
      </c>
      <c r="CE4" s="466" t="s">
        <v>8</v>
      </c>
      <c r="CF4" s="466" t="s">
        <v>191</v>
      </c>
      <c r="CG4" s="466" t="s">
        <v>405</v>
      </c>
      <c r="CH4" s="466" t="s">
        <v>199</v>
      </c>
      <c r="CI4" s="466" t="s">
        <v>200</v>
      </c>
      <c r="CJ4" s="466" t="s">
        <v>201</v>
      </c>
      <c r="CK4" s="466" t="s">
        <v>202</v>
      </c>
      <c r="CL4" s="466" t="s">
        <v>203</v>
      </c>
      <c r="CM4" s="466" t="s">
        <v>298</v>
      </c>
      <c r="CN4" s="451" t="s">
        <v>0</v>
      </c>
      <c r="CO4" s="451" t="s">
        <v>1</v>
      </c>
      <c r="CP4" s="466" t="s">
        <v>285</v>
      </c>
      <c r="CQ4" s="466" t="s">
        <v>8</v>
      </c>
      <c r="CR4" s="466" t="s">
        <v>191</v>
      </c>
      <c r="CS4" s="466" t="s">
        <v>405</v>
      </c>
      <c r="CT4" s="466" t="s">
        <v>199</v>
      </c>
      <c r="CU4" s="466" t="s">
        <v>200</v>
      </c>
      <c r="CV4" s="466" t="s">
        <v>201</v>
      </c>
      <c r="CW4" s="466" t="s">
        <v>202</v>
      </c>
      <c r="CX4" s="466" t="s">
        <v>203</v>
      </c>
      <c r="CY4" s="466" t="s">
        <v>298</v>
      </c>
      <c r="CZ4" s="451" t="s">
        <v>0</v>
      </c>
      <c r="DA4" s="451" t="s">
        <v>1</v>
      </c>
      <c r="DB4" s="481" t="s">
        <v>225</v>
      </c>
      <c r="DC4" s="466" t="s">
        <v>8</v>
      </c>
      <c r="DD4" s="466" t="s">
        <v>191</v>
      </c>
      <c r="DE4" s="466" t="s">
        <v>405</v>
      </c>
      <c r="DF4" s="466" t="s">
        <v>199</v>
      </c>
      <c r="DG4" s="466" t="s">
        <v>200</v>
      </c>
      <c r="DH4" s="466" t="s">
        <v>201</v>
      </c>
      <c r="DI4" s="466" t="s">
        <v>202</v>
      </c>
      <c r="DJ4" s="466" t="s">
        <v>203</v>
      </c>
      <c r="DK4" s="466" t="s">
        <v>298</v>
      </c>
      <c r="DL4" s="451" t="s">
        <v>227</v>
      </c>
      <c r="DM4" s="466" t="s">
        <v>228</v>
      </c>
      <c r="DN4" s="466" t="s">
        <v>229</v>
      </c>
      <c r="DO4" s="466" t="s">
        <v>230</v>
      </c>
      <c r="DP4" s="466" t="s">
        <v>202</v>
      </c>
      <c r="DQ4" s="466" t="s">
        <v>203</v>
      </c>
      <c r="DR4" s="451" t="s">
        <v>0</v>
      </c>
      <c r="DS4" s="451" t="s">
        <v>1</v>
      </c>
      <c r="DT4" s="451" t="s">
        <v>3</v>
      </c>
      <c r="DU4" s="451" t="s">
        <v>6</v>
      </c>
      <c r="DV4" s="451" t="s">
        <v>0</v>
      </c>
      <c r="DW4" s="451" t="s">
        <v>1</v>
      </c>
      <c r="DX4" s="466" t="s">
        <v>286</v>
      </c>
      <c r="DY4" s="466" t="s">
        <v>8</v>
      </c>
      <c r="DZ4" s="466" t="s">
        <v>191</v>
      </c>
      <c r="EA4" s="466" t="s">
        <v>405</v>
      </c>
      <c r="EB4" s="466" t="s">
        <v>199</v>
      </c>
      <c r="EC4" s="466" t="s">
        <v>200</v>
      </c>
      <c r="ED4" s="466" t="s">
        <v>201</v>
      </c>
      <c r="EE4" s="466" t="s">
        <v>202</v>
      </c>
      <c r="EF4" s="466" t="s">
        <v>203</v>
      </c>
      <c r="EG4" s="466" t="s">
        <v>298</v>
      </c>
      <c r="EH4" s="451" t="s">
        <v>0</v>
      </c>
      <c r="EI4" s="451" t="s">
        <v>1</v>
      </c>
      <c r="EJ4" s="466" t="s">
        <v>300</v>
      </c>
      <c r="EK4" s="466" t="s">
        <v>8</v>
      </c>
      <c r="EL4" s="466" t="s">
        <v>191</v>
      </c>
      <c r="EM4" s="466" t="s">
        <v>405</v>
      </c>
      <c r="EN4" s="466" t="s">
        <v>199</v>
      </c>
      <c r="EO4" s="466" t="s">
        <v>200</v>
      </c>
      <c r="EP4" s="466" t="s">
        <v>201</v>
      </c>
      <c r="EQ4" s="466" t="s">
        <v>202</v>
      </c>
      <c r="ER4" s="466" t="s">
        <v>203</v>
      </c>
      <c r="ES4" s="466"/>
      <c r="ET4" s="451" t="s">
        <v>0</v>
      </c>
      <c r="EU4" s="451" t="s">
        <v>1</v>
      </c>
      <c r="EV4" s="466" t="s">
        <v>340</v>
      </c>
      <c r="EW4" s="466" t="s">
        <v>8</v>
      </c>
      <c r="EX4" s="466" t="s">
        <v>191</v>
      </c>
      <c r="EY4" s="466" t="s">
        <v>405</v>
      </c>
      <c r="EZ4" s="466" t="s">
        <v>199</v>
      </c>
      <c r="FA4" s="466" t="s">
        <v>200</v>
      </c>
      <c r="FB4" s="466" t="s">
        <v>201</v>
      </c>
      <c r="FC4" s="466" t="s">
        <v>202</v>
      </c>
      <c r="FD4" s="466" t="s">
        <v>203</v>
      </c>
      <c r="FE4" s="466"/>
      <c r="FF4" s="451" t="s">
        <v>0</v>
      </c>
      <c r="FG4" s="451" t="s">
        <v>1</v>
      </c>
      <c r="FH4" s="483" t="s">
        <v>305</v>
      </c>
      <c r="FI4" s="466" t="s">
        <v>8</v>
      </c>
      <c r="FJ4" s="466" t="s">
        <v>191</v>
      </c>
      <c r="FK4" s="466" t="s">
        <v>405</v>
      </c>
      <c r="FL4" s="466" t="s">
        <v>199</v>
      </c>
      <c r="FM4" s="466" t="s">
        <v>200</v>
      </c>
      <c r="FN4" s="466" t="s">
        <v>201</v>
      </c>
      <c r="FO4" s="466" t="s">
        <v>202</v>
      </c>
      <c r="FP4" s="466" t="s">
        <v>203</v>
      </c>
      <c r="FQ4" s="466" t="s">
        <v>298</v>
      </c>
      <c r="FR4" s="451" t="s">
        <v>227</v>
      </c>
      <c r="FS4" s="466" t="s">
        <v>228</v>
      </c>
      <c r="FT4" s="466" t="s">
        <v>229</v>
      </c>
      <c r="FU4" s="466" t="s">
        <v>230</v>
      </c>
      <c r="FV4" s="466" t="s">
        <v>202</v>
      </c>
      <c r="FW4" s="466" t="s">
        <v>203</v>
      </c>
      <c r="FX4" s="451" t="s">
        <v>0</v>
      </c>
      <c r="FY4" s="451" t="s">
        <v>1</v>
      </c>
      <c r="FZ4" s="451" t="s">
        <v>3</v>
      </c>
      <c r="GA4" s="451" t="s">
        <v>6</v>
      </c>
      <c r="GB4" s="451" t="s">
        <v>0</v>
      </c>
      <c r="GC4" s="451" t="s">
        <v>1</v>
      </c>
      <c r="GD4" s="466" t="s">
        <v>287</v>
      </c>
      <c r="GE4" s="466" t="s">
        <v>8</v>
      </c>
      <c r="GF4" s="466" t="s">
        <v>191</v>
      </c>
      <c r="GG4" s="466" t="s">
        <v>405</v>
      </c>
      <c r="GH4" s="466" t="s">
        <v>199</v>
      </c>
      <c r="GI4" s="466" t="s">
        <v>200</v>
      </c>
      <c r="GJ4" s="466" t="s">
        <v>201</v>
      </c>
      <c r="GK4" s="466" t="s">
        <v>202</v>
      </c>
      <c r="GL4" s="466" t="s">
        <v>203</v>
      </c>
      <c r="GM4" s="466" t="s">
        <v>298</v>
      </c>
      <c r="GN4" s="451" t="s">
        <v>0</v>
      </c>
      <c r="GO4" s="451" t="s">
        <v>1</v>
      </c>
      <c r="GP4" s="466" t="s">
        <v>288</v>
      </c>
      <c r="GQ4" s="466" t="s">
        <v>8</v>
      </c>
      <c r="GR4" s="466" t="s">
        <v>191</v>
      </c>
      <c r="GS4" s="466" t="s">
        <v>405</v>
      </c>
      <c r="GT4" s="466" t="s">
        <v>199</v>
      </c>
      <c r="GU4" s="466" t="s">
        <v>200</v>
      </c>
      <c r="GV4" s="466" t="s">
        <v>201</v>
      </c>
      <c r="GW4" s="466" t="s">
        <v>202</v>
      </c>
      <c r="GX4" s="466" t="s">
        <v>203</v>
      </c>
      <c r="GY4" s="466" t="s">
        <v>298</v>
      </c>
      <c r="GZ4" s="451" t="s">
        <v>227</v>
      </c>
      <c r="HA4" s="466" t="s">
        <v>228</v>
      </c>
      <c r="HB4" s="466" t="s">
        <v>229</v>
      </c>
      <c r="HC4" s="466" t="s">
        <v>230</v>
      </c>
      <c r="HD4" s="466" t="s">
        <v>202</v>
      </c>
      <c r="HE4" s="466" t="s">
        <v>203</v>
      </c>
      <c r="HF4" s="451" t="s">
        <v>0</v>
      </c>
      <c r="HG4" s="451" t="s">
        <v>1</v>
      </c>
      <c r="HH4" s="451" t="s">
        <v>3</v>
      </c>
      <c r="HI4" s="451" t="s">
        <v>6</v>
      </c>
      <c r="HJ4" s="466" t="s">
        <v>289</v>
      </c>
      <c r="HK4" s="466" t="s">
        <v>8</v>
      </c>
      <c r="HL4" s="466" t="s">
        <v>191</v>
      </c>
      <c r="HM4" s="466" t="s">
        <v>405</v>
      </c>
      <c r="HN4" s="466" t="s">
        <v>199</v>
      </c>
      <c r="HO4" s="466" t="s">
        <v>200</v>
      </c>
      <c r="HP4" s="466" t="s">
        <v>201</v>
      </c>
      <c r="HQ4" s="466" t="s">
        <v>202</v>
      </c>
      <c r="HR4" s="466" t="s">
        <v>203</v>
      </c>
      <c r="HS4" s="466" t="s">
        <v>298</v>
      </c>
      <c r="HT4" s="451" t="s">
        <v>227</v>
      </c>
      <c r="HU4" s="466" t="s">
        <v>228</v>
      </c>
      <c r="HV4" s="466" t="s">
        <v>229</v>
      </c>
      <c r="HW4" s="466" t="s">
        <v>230</v>
      </c>
      <c r="HX4" s="466" t="s">
        <v>202</v>
      </c>
      <c r="HY4" s="466" t="s">
        <v>203</v>
      </c>
      <c r="HZ4" s="451" t="s">
        <v>0</v>
      </c>
      <c r="IA4" s="451" t="s">
        <v>1</v>
      </c>
      <c r="IB4" s="451" t="s">
        <v>3</v>
      </c>
      <c r="IC4" s="451" t="s">
        <v>6</v>
      </c>
      <c r="ID4" s="451" t="s">
        <v>368</v>
      </c>
      <c r="IE4" s="466" t="s">
        <v>8</v>
      </c>
      <c r="IF4" s="466" t="s">
        <v>191</v>
      </c>
      <c r="IG4" s="466" t="s">
        <v>405</v>
      </c>
      <c r="IH4" s="466" t="s">
        <v>199</v>
      </c>
      <c r="II4" s="466" t="s">
        <v>200</v>
      </c>
      <c r="IJ4" s="466" t="s">
        <v>201</v>
      </c>
      <c r="IK4" s="466" t="s">
        <v>202</v>
      </c>
      <c r="IL4" s="466" t="s">
        <v>203</v>
      </c>
      <c r="IM4" s="466" t="s">
        <v>298</v>
      </c>
      <c r="IN4" s="451" t="s">
        <v>0</v>
      </c>
      <c r="IO4" s="451" t="s">
        <v>1</v>
      </c>
      <c r="IP4" s="451" t="s">
        <v>3</v>
      </c>
      <c r="IQ4" s="451" t="s">
        <v>6</v>
      </c>
      <c r="IR4" s="451" t="s">
        <v>368</v>
      </c>
      <c r="IS4" s="466" t="s">
        <v>8</v>
      </c>
      <c r="IT4" s="466" t="s">
        <v>191</v>
      </c>
      <c r="IU4" s="466" t="s">
        <v>405</v>
      </c>
      <c r="IV4" s="466" t="s">
        <v>199</v>
      </c>
      <c r="IW4" s="466" t="s">
        <v>200</v>
      </c>
      <c r="IX4" s="466" t="s">
        <v>201</v>
      </c>
      <c r="IY4" s="466" t="s">
        <v>202</v>
      </c>
      <c r="IZ4" s="466" t="s">
        <v>203</v>
      </c>
      <c r="JA4" s="466" t="s">
        <v>298</v>
      </c>
      <c r="JB4" s="451" t="s">
        <v>0</v>
      </c>
      <c r="JC4" s="451" t="s">
        <v>1</v>
      </c>
      <c r="JD4" s="451" t="s">
        <v>3</v>
      </c>
      <c r="JE4" s="451" t="s">
        <v>6</v>
      </c>
      <c r="JF4" s="466" t="s">
        <v>366</v>
      </c>
      <c r="JG4" s="466" t="s">
        <v>8</v>
      </c>
      <c r="JH4" s="466" t="s">
        <v>191</v>
      </c>
      <c r="JI4" s="466" t="s">
        <v>405</v>
      </c>
      <c r="JJ4" s="466" t="s">
        <v>199</v>
      </c>
      <c r="JK4" s="466" t="s">
        <v>200</v>
      </c>
      <c r="JL4" s="466" t="s">
        <v>201</v>
      </c>
      <c r="JM4" s="466" t="s">
        <v>202</v>
      </c>
      <c r="JN4" s="466" t="s">
        <v>203</v>
      </c>
      <c r="JO4" s="466" t="s">
        <v>298</v>
      </c>
      <c r="JP4" s="451" t="s">
        <v>0</v>
      </c>
      <c r="JQ4" s="451" t="s">
        <v>1</v>
      </c>
      <c r="JR4" s="451" t="s">
        <v>3</v>
      </c>
      <c r="JS4" s="451" t="s">
        <v>6</v>
      </c>
      <c r="JT4" s="466" t="s">
        <v>367</v>
      </c>
      <c r="JU4" s="466" t="s">
        <v>8</v>
      </c>
      <c r="JV4" s="466" t="s">
        <v>191</v>
      </c>
      <c r="JW4" s="466" t="s">
        <v>405</v>
      </c>
      <c r="JX4" s="466" t="s">
        <v>199</v>
      </c>
      <c r="JY4" s="466" t="s">
        <v>200</v>
      </c>
      <c r="JZ4" s="466" t="s">
        <v>201</v>
      </c>
      <c r="KA4" s="466" t="s">
        <v>202</v>
      </c>
      <c r="KB4" s="466" t="s">
        <v>203</v>
      </c>
      <c r="KC4" s="466" t="s">
        <v>298</v>
      </c>
      <c r="KD4" s="451" t="s">
        <v>227</v>
      </c>
      <c r="KE4" s="466" t="s">
        <v>228</v>
      </c>
      <c r="KF4" s="466" t="s">
        <v>229</v>
      </c>
      <c r="KG4" s="466" t="s">
        <v>230</v>
      </c>
      <c r="KH4" s="466" t="s">
        <v>202</v>
      </c>
      <c r="KI4" s="466" t="s">
        <v>203</v>
      </c>
      <c r="KJ4" s="467" t="s">
        <v>227</v>
      </c>
      <c r="KK4" s="466" t="s">
        <v>228</v>
      </c>
      <c r="KL4" s="466" t="s">
        <v>229</v>
      </c>
      <c r="KM4" s="466" t="s">
        <v>230</v>
      </c>
      <c r="KN4" s="466" t="s">
        <v>202</v>
      </c>
      <c r="KO4" s="466" t="s">
        <v>203</v>
      </c>
    </row>
    <row r="5" spans="1:303" s="85" customFormat="1" ht="153" customHeight="1">
      <c r="A5" s="451"/>
      <c r="B5" s="451"/>
      <c r="C5" s="451"/>
      <c r="D5" s="482"/>
      <c r="E5" s="451"/>
      <c r="F5" s="451"/>
      <c r="G5" s="466"/>
      <c r="H5" s="466"/>
      <c r="I5" s="466"/>
      <c r="J5" s="466"/>
      <c r="K5" s="466"/>
      <c r="L5" s="466"/>
      <c r="M5" s="466"/>
      <c r="N5" s="466"/>
      <c r="O5" s="466"/>
      <c r="P5" s="466"/>
      <c r="Q5" s="451"/>
      <c r="R5" s="451"/>
      <c r="S5" s="466"/>
      <c r="T5" s="466"/>
      <c r="U5" s="466"/>
      <c r="V5" s="466"/>
      <c r="W5" s="466"/>
      <c r="X5" s="466"/>
      <c r="Y5" s="466"/>
      <c r="Z5" s="466"/>
      <c r="AA5" s="466"/>
      <c r="AB5" s="466"/>
      <c r="AC5" s="451"/>
      <c r="AD5" s="451"/>
      <c r="AE5" s="466"/>
      <c r="AF5" s="466"/>
      <c r="AG5" s="466"/>
      <c r="AH5" s="466"/>
      <c r="AI5" s="466"/>
      <c r="AJ5" s="466"/>
      <c r="AK5" s="466"/>
      <c r="AL5" s="466"/>
      <c r="AM5" s="466"/>
      <c r="AN5" s="466"/>
      <c r="AO5" s="451"/>
      <c r="AP5" s="451"/>
      <c r="AQ5" s="466"/>
      <c r="AR5" s="466"/>
      <c r="AS5" s="466"/>
      <c r="AT5" s="466"/>
      <c r="AU5" s="466"/>
      <c r="AV5" s="466"/>
      <c r="AW5" s="466"/>
      <c r="AX5" s="466"/>
      <c r="AY5" s="466"/>
      <c r="AZ5" s="466"/>
      <c r="BA5" s="451"/>
      <c r="BB5" s="466"/>
      <c r="BC5" s="466"/>
      <c r="BD5" s="466"/>
      <c r="BE5" s="466"/>
      <c r="BF5" s="466"/>
      <c r="BG5" s="451"/>
      <c r="BH5" s="451"/>
      <c r="BI5" s="451"/>
      <c r="BJ5" s="451"/>
      <c r="BK5" s="466"/>
      <c r="BL5" s="466"/>
      <c r="BM5" s="466"/>
      <c r="BN5" s="466"/>
      <c r="BO5" s="466"/>
      <c r="BP5" s="466"/>
      <c r="BQ5" s="466"/>
      <c r="BR5" s="466"/>
      <c r="BS5" s="466"/>
      <c r="BT5" s="466"/>
      <c r="BU5" s="466"/>
      <c r="BV5" s="451"/>
      <c r="BW5" s="466"/>
      <c r="BX5" s="466"/>
      <c r="BY5" s="466"/>
      <c r="BZ5" s="466"/>
      <c r="CA5" s="466"/>
      <c r="CB5" s="451"/>
      <c r="CC5" s="451"/>
      <c r="CD5" s="466"/>
      <c r="CE5" s="466"/>
      <c r="CF5" s="466"/>
      <c r="CG5" s="466"/>
      <c r="CH5" s="466"/>
      <c r="CI5" s="466"/>
      <c r="CJ5" s="466"/>
      <c r="CK5" s="466"/>
      <c r="CL5" s="466"/>
      <c r="CM5" s="466"/>
      <c r="CN5" s="451"/>
      <c r="CO5" s="451"/>
      <c r="CP5" s="466"/>
      <c r="CQ5" s="466"/>
      <c r="CR5" s="466"/>
      <c r="CS5" s="466"/>
      <c r="CT5" s="466"/>
      <c r="CU5" s="466"/>
      <c r="CV5" s="466"/>
      <c r="CW5" s="466"/>
      <c r="CX5" s="466"/>
      <c r="CY5" s="466"/>
      <c r="CZ5" s="451"/>
      <c r="DA5" s="451"/>
      <c r="DB5" s="481"/>
      <c r="DC5" s="466"/>
      <c r="DD5" s="466"/>
      <c r="DE5" s="466"/>
      <c r="DF5" s="466"/>
      <c r="DG5" s="466"/>
      <c r="DH5" s="466"/>
      <c r="DI5" s="466"/>
      <c r="DJ5" s="466"/>
      <c r="DK5" s="466"/>
      <c r="DL5" s="451"/>
      <c r="DM5" s="466"/>
      <c r="DN5" s="466"/>
      <c r="DO5" s="466"/>
      <c r="DP5" s="466"/>
      <c r="DQ5" s="466"/>
      <c r="DR5" s="451"/>
      <c r="DS5" s="451"/>
      <c r="DT5" s="451"/>
      <c r="DU5" s="451"/>
      <c r="DV5" s="451"/>
      <c r="DW5" s="451"/>
      <c r="DX5" s="466"/>
      <c r="DY5" s="466"/>
      <c r="DZ5" s="466"/>
      <c r="EA5" s="466"/>
      <c r="EB5" s="466"/>
      <c r="EC5" s="466"/>
      <c r="ED5" s="466"/>
      <c r="EE5" s="466"/>
      <c r="EF5" s="466"/>
      <c r="EG5" s="466"/>
      <c r="EH5" s="451"/>
      <c r="EI5" s="451"/>
      <c r="EJ5" s="466"/>
      <c r="EK5" s="466"/>
      <c r="EL5" s="466"/>
      <c r="EM5" s="466"/>
      <c r="EN5" s="466"/>
      <c r="EO5" s="466"/>
      <c r="EP5" s="466"/>
      <c r="EQ5" s="466"/>
      <c r="ER5" s="466"/>
      <c r="ES5" s="466"/>
      <c r="ET5" s="451"/>
      <c r="EU5" s="451"/>
      <c r="EV5" s="466"/>
      <c r="EW5" s="466"/>
      <c r="EX5" s="466"/>
      <c r="EY5" s="466"/>
      <c r="EZ5" s="466"/>
      <c r="FA5" s="466"/>
      <c r="FB5" s="466"/>
      <c r="FC5" s="466"/>
      <c r="FD5" s="466"/>
      <c r="FE5" s="466"/>
      <c r="FF5" s="451"/>
      <c r="FG5" s="451"/>
      <c r="FH5" s="483"/>
      <c r="FI5" s="466"/>
      <c r="FJ5" s="466"/>
      <c r="FK5" s="466"/>
      <c r="FL5" s="466"/>
      <c r="FM5" s="466"/>
      <c r="FN5" s="466"/>
      <c r="FO5" s="466"/>
      <c r="FP5" s="466"/>
      <c r="FQ5" s="466"/>
      <c r="FR5" s="451"/>
      <c r="FS5" s="466"/>
      <c r="FT5" s="466"/>
      <c r="FU5" s="466"/>
      <c r="FV5" s="466"/>
      <c r="FW5" s="466"/>
      <c r="FX5" s="451"/>
      <c r="FY5" s="451"/>
      <c r="FZ5" s="451"/>
      <c r="GA5" s="451"/>
      <c r="GB5" s="451"/>
      <c r="GC5" s="451"/>
      <c r="GD5" s="466"/>
      <c r="GE5" s="466"/>
      <c r="GF5" s="466"/>
      <c r="GG5" s="466"/>
      <c r="GH5" s="466"/>
      <c r="GI5" s="466"/>
      <c r="GJ5" s="466"/>
      <c r="GK5" s="466"/>
      <c r="GL5" s="466"/>
      <c r="GM5" s="466"/>
      <c r="GN5" s="451"/>
      <c r="GO5" s="451"/>
      <c r="GP5" s="466"/>
      <c r="GQ5" s="466"/>
      <c r="GR5" s="466"/>
      <c r="GS5" s="466"/>
      <c r="GT5" s="466"/>
      <c r="GU5" s="466"/>
      <c r="GV5" s="466"/>
      <c r="GW5" s="466"/>
      <c r="GX5" s="466"/>
      <c r="GY5" s="466"/>
      <c r="GZ5" s="451"/>
      <c r="HA5" s="466"/>
      <c r="HB5" s="466"/>
      <c r="HC5" s="466"/>
      <c r="HD5" s="466"/>
      <c r="HE5" s="466"/>
      <c r="HF5" s="451"/>
      <c r="HG5" s="451"/>
      <c r="HH5" s="451"/>
      <c r="HI5" s="451"/>
      <c r="HJ5" s="466"/>
      <c r="HK5" s="466"/>
      <c r="HL5" s="466"/>
      <c r="HM5" s="466"/>
      <c r="HN5" s="466"/>
      <c r="HO5" s="466"/>
      <c r="HP5" s="466"/>
      <c r="HQ5" s="466"/>
      <c r="HR5" s="466"/>
      <c r="HS5" s="466"/>
      <c r="HT5" s="451"/>
      <c r="HU5" s="466"/>
      <c r="HV5" s="466"/>
      <c r="HW5" s="466"/>
      <c r="HX5" s="466"/>
      <c r="HY5" s="466"/>
      <c r="HZ5" s="451"/>
      <c r="IA5" s="451"/>
      <c r="IB5" s="451"/>
      <c r="IC5" s="451"/>
      <c r="ID5" s="451"/>
      <c r="IE5" s="466"/>
      <c r="IF5" s="466"/>
      <c r="IG5" s="466"/>
      <c r="IH5" s="466"/>
      <c r="II5" s="466"/>
      <c r="IJ5" s="466"/>
      <c r="IK5" s="466"/>
      <c r="IL5" s="466"/>
      <c r="IM5" s="466"/>
      <c r="IN5" s="451"/>
      <c r="IO5" s="451"/>
      <c r="IP5" s="451"/>
      <c r="IQ5" s="451"/>
      <c r="IR5" s="451"/>
      <c r="IS5" s="466"/>
      <c r="IT5" s="466"/>
      <c r="IU5" s="466"/>
      <c r="IV5" s="466"/>
      <c r="IW5" s="466"/>
      <c r="IX5" s="466"/>
      <c r="IY5" s="466"/>
      <c r="IZ5" s="466"/>
      <c r="JA5" s="466"/>
      <c r="JB5" s="451"/>
      <c r="JC5" s="451"/>
      <c r="JD5" s="451"/>
      <c r="JE5" s="451"/>
      <c r="JF5" s="466"/>
      <c r="JG5" s="466"/>
      <c r="JH5" s="466"/>
      <c r="JI5" s="466"/>
      <c r="JJ5" s="466"/>
      <c r="JK5" s="466"/>
      <c r="JL5" s="466"/>
      <c r="JM5" s="466"/>
      <c r="JN5" s="466"/>
      <c r="JO5" s="466"/>
      <c r="JP5" s="451"/>
      <c r="JQ5" s="451"/>
      <c r="JR5" s="451"/>
      <c r="JS5" s="451"/>
      <c r="JT5" s="466"/>
      <c r="JU5" s="466"/>
      <c r="JV5" s="466"/>
      <c r="JW5" s="466"/>
      <c r="JX5" s="466"/>
      <c r="JY5" s="466"/>
      <c r="JZ5" s="466"/>
      <c r="KA5" s="466"/>
      <c r="KB5" s="466"/>
      <c r="KC5" s="466"/>
      <c r="KD5" s="451"/>
      <c r="KE5" s="466"/>
      <c r="KF5" s="466"/>
      <c r="KG5" s="466"/>
      <c r="KH5" s="466"/>
      <c r="KI5" s="466"/>
      <c r="KJ5" s="467"/>
      <c r="KK5" s="466"/>
      <c r="KL5" s="466"/>
      <c r="KM5" s="466"/>
      <c r="KN5" s="466"/>
      <c r="KO5" s="466"/>
    </row>
    <row r="6" spans="1:303" hidden="1">
      <c r="A6" s="4" t="s">
        <v>9</v>
      </c>
      <c r="B6" s="4" t="s">
        <v>10</v>
      </c>
      <c r="C6" s="4" t="s">
        <v>11</v>
      </c>
      <c r="D6" s="305" t="s">
        <v>12</v>
      </c>
      <c r="E6" s="313" t="s">
        <v>9</v>
      </c>
      <c r="F6" s="313" t="s">
        <v>10</v>
      </c>
      <c r="G6" s="7" t="s">
        <v>13</v>
      </c>
      <c r="H6" s="7" t="s">
        <v>14</v>
      </c>
      <c r="I6" s="7" t="s">
        <v>15</v>
      </c>
      <c r="J6" s="7" t="s">
        <v>16</v>
      </c>
      <c r="K6" s="2"/>
      <c r="L6" s="2"/>
      <c r="M6" s="2"/>
      <c r="N6" s="2"/>
      <c r="O6" s="2"/>
      <c r="P6" s="2"/>
      <c r="Q6" s="313" t="s">
        <v>9</v>
      </c>
      <c r="R6" s="313" t="s">
        <v>10</v>
      </c>
      <c r="S6" s="7" t="s">
        <v>13</v>
      </c>
      <c r="T6" s="7" t="s">
        <v>14</v>
      </c>
      <c r="U6" s="7" t="s">
        <v>15</v>
      </c>
      <c r="V6" s="7" t="s">
        <v>16</v>
      </c>
      <c r="W6" s="2"/>
      <c r="X6" s="2"/>
      <c r="Y6" s="2"/>
      <c r="Z6" s="2"/>
      <c r="AA6" s="2"/>
      <c r="AB6" s="2"/>
      <c r="AC6" s="313" t="s">
        <v>9</v>
      </c>
      <c r="AD6" s="313" t="s">
        <v>10</v>
      </c>
      <c r="AE6" s="7" t="s">
        <v>13</v>
      </c>
      <c r="AF6" s="7" t="s">
        <v>14</v>
      </c>
      <c r="AG6" s="7" t="s">
        <v>15</v>
      </c>
      <c r="AH6" s="7" t="s">
        <v>16</v>
      </c>
      <c r="AI6" s="2"/>
      <c r="AJ6" s="2"/>
      <c r="AK6" s="2"/>
      <c r="AL6" s="2"/>
      <c r="AM6" s="2"/>
      <c r="AN6" s="2"/>
      <c r="AO6" s="313" t="s">
        <v>9</v>
      </c>
      <c r="AP6" s="313" t="s">
        <v>10</v>
      </c>
      <c r="AQ6" s="7" t="s">
        <v>13</v>
      </c>
      <c r="AR6" s="7" t="s">
        <v>14</v>
      </c>
      <c r="AS6" s="7" t="s">
        <v>15</v>
      </c>
      <c r="AT6" s="7" t="s">
        <v>16</v>
      </c>
      <c r="AU6" s="2"/>
      <c r="AV6" s="2"/>
      <c r="AW6" s="2"/>
      <c r="AX6" s="2"/>
      <c r="AY6" s="2"/>
      <c r="AZ6" s="2"/>
      <c r="BA6" s="17"/>
      <c r="BB6" s="17"/>
      <c r="BC6" s="17"/>
      <c r="BD6" s="17"/>
      <c r="BE6" s="17"/>
      <c r="BF6" s="17"/>
      <c r="BG6" s="296" t="s">
        <v>9</v>
      </c>
      <c r="BH6" s="296" t="s">
        <v>10</v>
      </c>
      <c r="BI6" s="296" t="s">
        <v>11</v>
      </c>
      <c r="BJ6" s="296" t="s">
        <v>12</v>
      </c>
      <c r="BK6" s="296"/>
      <c r="BL6" s="2" t="s">
        <v>13</v>
      </c>
      <c r="BM6" s="2" t="s">
        <v>14</v>
      </c>
      <c r="BN6" s="2" t="s">
        <v>15</v>
      </c>
      <c r="BO6" s="2" t="s">
        <v>16</v>
      </c>
      <c r="BP6" s="2"/>
      <c r="BQ6" s="2"/>
      <c r="BR6" s="2"/>
      <c r="BS6" s="2"/>
      <c r="BT6" s="2"/>
      <c r="BU6" s="2"/>
      <c r="BV6" s="17"/>
      <c r="BW6" s="17"/>
      <c r="BX6" s="17"/>
      <c r="BY6" s="17"/>
      <c r="BZ6" s="17"/>
      <c r="CA6" s="17"/>
      <c r="CB6" s="313" t="s">
        <v>9</v>
      </c>
      <c r="CC6" s="313" t="s">
        <v>10</v>
      </c>
      <c r="CD6" s="7" t="s">
        <v>13</v>
      </c>
      <c r="CE6" s="7" t="s">
        <v>14</v>
      </c>
      <c r="CF6" s="7" t="s">
        <v>15</v>
      </c>
      <c r="CG6" s="7" t="s">
        <v>16</v>
      </c>
      <c r="CH6" s="2"/>
      <c r="CI6" s="2"/>
      <c r="CJ6" s="2"/>
      <c r="CK6" s="2"/>
      <c r="CL6" s="2"/>
      <c r="CM6" s="2"/>
      <c r="CN6" s="313" t="s">
        <v>9</v>
      </c>
      <c r="CO6" s="313" t="s">
        <v>10</v>
      </c>
      <c r="CP6" s="7" t="s">
        <v>13</v>
      </c>
      <c r="CQ6" s="7" t="s">
        <v>14</v>
      </c>
      <c r="CR6" s="7" t="s">
        <v>15</v>
      </c>
      <c r="CS6" s="7" t="s">
        <v>16</v>
      </c>
      <c r="CT6" s="2"/>
      <c r="CU6" s="2"/>
      <c r="CV6" s="2"/>
      <c r="CW6" s="2"/>
      <c r="CX6" s="2"/>
      <c r="CY6" s="2"/>
      <c r="CZ6" s="313" t="s">
        <v>9</v>
      </c>
      <c r="DA6" s="313" t="s">
        <v>10</v>
      </c>
      <c r="DB6" s="7" t="s">
        <v>13</v>
      </c>
      <c r="DC6" s="7" t="s">
        <v>14</v>
      </c>
      <c r="DD6" s="7" t="s">
        <v>15</v>
      </c>
      <c r="DE6" s="7" t="s">
        <v>16</v>
      </c>
      <c r="DF6" s="2"/>
      <c r="DG6" s="2"/>
      <c r="DH6" s="2"/>
      <c r="DI6" s="2"/>
      <c r="DJ6" s="2"/>
      <c r="DK6" s="2"/>
      <c r="DL6" s="17"/>
      <c r="DM6" s="17"/>
      <c r="DN6" s="17"/>
      <c r="DO6" s="17"/>
      <c r="DP6" s="17"/>
      <c r="DQ6" s="17"/>
      <c r="DR6" s="314" t="s">
        <v>9</v>
      </c>
      <c r="DS6" s="314" t="s">
        <v>10</v>
      </c>
      <c r="DT6" s="314" t="s">
        <v>11</v>
      </c>
      <c r="DU6" s="314" t="s">
        <v>12</v>
      </c>
      <c r="DV6" s="313" t="s">
        <v>9</v>
      </c>
      <c r="DW6" s="313" t="s">
        <v>10</v>
      </c>
      <c r="DX6" s="7" t="s">
        <v>13</v>
      </c>
      <c r="DY6" s="7" t="s">
        <v>14</v>
      </c>
      <c r="DZ6" s="7" t="s">
        <v>15</v>
      </c>
      <c r="EA6" s="7" t="s">
        <v>16</v>
      </c>
      <c r="EB6" s="2"/>
      <c r="EC6" s="2"/>
      <c r="ED6" s="2"/>
      <c r="EE6" s="2"/>
      <c r="EF6" s="2"/>
      <c r="EG6" s="2"/>
      <c r="EH6" s="313" t="s">
        <v>9</v>
      </c>
      <c r="EI6" s="313" t="s">
        <v>10</v>
      </c>
      <c r="EJ6" s="7" t="s">
        <v>13</v>
      </c>
      <c r="EK6" s="7" t="s">
        <v>14</v>
      </c>
      <c r="EL6" s="7" t="s">
        <v>15</v>
      </c>
      <c r="EM6" s="7" t="s">
        <v>16</v>
      </c>
      <c r="EN6" s="2"/>
      <c r="EO6" s="2"/>
      <c r="EP6" s="2"/>
      <c r="EQ6" s="2"/>
      <c r="ER6" s="2"/>
      <c r="ES6" s="2"/>
      <c r="ET6" s="313" t="s">
        <v>9</v>
      </c>
      <c r="EU6" s="313" t="s">
        <v>10</v>
      </c>
      <c r="EV6" s="7" t="s">
        <v>13</v>
      </c>
      <c r="EW6" s="7" t="s">
        <v>14</v>
      </c>
      <c r="EX6" s="7" t="s">
        <v>15</v>
      </c>
      <c r="EY6" s="7" t="s">
        <v>16</v>
      </c>
      <c r="EZ6" s="2"/>
      <c r="FA6" s="2"/>
      <c r="FB6" s="2"/>
      <c r="FC6" s="2"/>
      <c r="FD6" s="2"/>
      <c r="FE6" s="2"/>
      <c r="FF6" s="313" t="s">
        <v>9</v>
      </c>
      <c r="FG6" s="313" t="s">
        <v>10</v>
      </c>
      <c r="FH6" s="7" t="s">
        <v>13</v>
      </c>
      <c r="FI6" s="7" t="s">
        <v>14</v>
      </c>
      <c r="FJ6" s="7" t="s">
        <v>15</v>
      </c>
      <c r="FK6" s="7" t="s">
        <v>16</v>
      </c>
      <c r="FL6" s="2"/>
      <c r="FM6" s="2"/>
      <c r="FN6" s="2"/>
      <c r="FO6" s="2"/>
      <c r="FP6" s="2"/>
      <c r="FQ6" s="2"/>
      <c r="FR6" s="17"/>
      <c r="FS6" s="17"/>
      <c r="FT6" s="17"/>
      <c r="FU6" s="17"/>
      <c r="FV6" s="17"/>
      <c r="FW6" s="17"/>
      <c r="FX6" s="313" t="s">
        <v>9</v>
      </c>
      <c r="FY6" s="313" t="s">
        <v>10</v>
      </c>
      <c r="FZ6" s="313" t="s">
        <v>11</v>
      </c>
      <c r="GA6" s="313" t="s">
        <v>12</v>
      </c>
      <c r="GB6" s="296" t="s">
        <v>9</v>
      </c>
      <c r="GC6" s="296" t="s">
        <v>10</v>
      </c>
      <c r="GD6" s="2" t="s">
        <v>13</v>
      </c>
      <c r="GE6" s="2" t="s">
        <v>14</v>
      </c>
      <c r="GF6" s="2" t="s">
        <v>15</v>
      </c>
      <c r="GG6" s="2" t="s">
        <v>16</v>
      </c>
      <c r="GH6" s="2"/>
      <c r="GI6" s="2"/>
      <c r="GJ6" s="2"/>
      <c r="GK6" s="2"/>
      <c r="GL6" s="2"/>
      <c r="GM6" s="2"/>
      <c r="GN6" s="313" t="s">
        <v>9</v>
      </c>
      <c r="GO6" s="313" t="s">
        <v>10</v>
      </c>
      <c r="GP6" s="7" t="s">
        <v>13</v>
      </c>
      <c r="GQ6" s="7" t="s">
        <v>14</v>
      </c>
      <c r="GR6" s="7" t="s">
        <v>15</v>
      </c>
      <c r="GS6" s="7" t="s">
        <v>16</v>
      </c>
      <c r="GT6" s="2"/>
      <c r="GU6" s="2"/>
      <c r="GV6" s="2"/>
      <c r="GW6" s="2"/>
      <c r="GX6" s="2"/>
      <c r="GY6" s="2"/>
      <c r="GZ6" s="17"/>
      <c r="HA6" s="17"/>
      <c r="HB6" s="17"/>
      <c r="HC6" s="17"/>
      <c r="HD6" s="17"/>
      <c r="HE6" s="17"/>
      <c r="HF6" s="296" t="s">
        <v>9</v>
      </c>
      <c r="HG6" s="296" t="s">
        <v>10</v>
      </c>
      <c r="HH6" s="296" t="s">
        <v>11</v>
      </c>
      <c r="HI6" s="296" t="s">
        <v>12</v>
      </c>
      <c r="HJ6" s="2" t="s">
        <v>13</v>
      </c>
      <c r="HK6" s="2" t="s">
        <v>14</v>
      </c>
      <c r="HL6" s="2" t="s">
        <v>15</v>
      </c>
      <c r="HM6" s="2" t="s">
        <v>16</v>
      </c>
      <c r="HN6" s="2"/>
      <c r="HO6" s="2"/>
      <c r="HP6" s="2"/>
      <c r="HQ6" s="2"/>
      <c r="HR6" s="2"/>
      <c r="HS6" s="2"/>
      <c r="HT6" s="17"/>
      <c r="HU6" s="17"/>
      <c r="HV6" s="17"/>
      <c r="HW6" s="17"/>
      <c r="HX6" s="17"/>
      <c r="HY6" s="17"/>
      <c r="HZ6" s="314" t="s">
        <v>9</v>
      </c>
      <c r="IA6" s="314" t="s">
        <v>10</v>
      </c>
      <c r="IB6" s="314" t="s">
        <v>11</v>
      </c>
      <c r="IC6" s="314" t="s">
        <v>12</v>
      </c>
      <c r="ID6" s="1" t="s">
        <v>13</v>
      </c>
      <c r="IE6" s="1" t="s">
        <v>14</v>
      </c>
      <c r="IF6" s="1" t="s">
        <v>15</v>
      </c>
      <c r="IG6" s="1" t="s">
        <v>16</v>
      </c>
      <c r="IH6" s="2"/>
      <c r="II6" s="2"/>
      <c r="IJ6" s="2"/>
      <c r="IK6" s="2"/>
      <c r="IL6" s="2"/>
      <c r="IM6" s="2"/>
      <c r="IN6" s="314" t="s">
        <v>9</v>
      </c>
      <c r="IO6" s="314" t="s">
        <v>10</v>
      </c>
      <c r="IP6" s="314" t="s">
        <v>11</v>
      </c>
      <c r="IQ6" s="314" t="s">
        <v>12</v>
      </c>
      <c r="IR6" s="1" t="s">
        <v>13</v>
      </c>
      <c r="IS6" s="1" t="s">
        <v>14</v>
      </c>
      <c r="IT6" s="1" t="s">
        <v>15</v>
      </c>
      <c r="IU6" s="1" t="s">
        <v>16</v>
      </c>
      <c r="IV6" s="2"/>
      <c r="IW6" s="2"/>
      <c r="IX6" s="2"/>
      <c r="IY6" s="2"/>
      <c r="IZ6" s="2"/>
      <c r="JA6" s="2"/>
      <c r="JB6" s="314" t="s">
        <v>9</v>
      </c>
      <c r="JC6" s="314" t="s">
        <v>10</v>
      </c>
      <c r="JD6" s="314" t="s">
        <v>11</v>
      </c>
      <c r="JE6" s="314" t="s">
        <v>12</v>
      </c>
      <c r="JF6" s="1" t="s">
        <v>13</v>
      </c>
      <c r="JG6" s="1" t="s">
        <v>14</v>
      </c>
      <c r="JH6" s="1" t="s">
        <v>15</v>
      </c>
      <c r="JI6" s="1" t="s">
        <v>16</v>
      </c>
      <c r="JJ6" s="2"/>
      <c r="JK6" s="2"/>
      <c r="JL6" s="2"/>
      <c r="JM6" s="2"/>
      <c r="JN6" s="2"/>
      <c r="JO6" s="2"/>
      <c r="JP6" s="314" t="s">
        <v>9</v>
      </c>
      <c r="JQ6" s="314" t="s">
        <v>10</v>
      </c>
      <c r="JR6" s="314" t="s">
        <v>11</v>
      </c>
      <c r="JS6" s="314" t="s">
        <v>12</v>
      </c>
      <c r="JT6" s="1" t="s">
        <v>13</v>
      </c>
      <c r="JU6" s="1" t="s">
        <v>14</v>
      </c>
      <c r="JV6" s="1" t="s">
        <v>15</v>
      </c>
      <c r="JW6" s="1" t="s">
        <v>16</v>
      </c>
      <c r="JX6" s="2"/>
      <c r="JY6" s="2"/>
      <c r="JZ6" s="2"/>
      <c r="KA6" s="2"/>
      <c r="KB6" s="2"/>
      <c r="KC6" s="2"/>
      <c r="KD6" s="17"/>
      <c r="KE6" s="17"/>
      <c r="KF6" s="17"/>
      <c r="KG6" s="17"/>
      <c r="KH6" s="17"/>
      <c r="KI6" s="17"/>
    </row>
    <row r="7" spans="1:303" s="293" customFormat="1" ht="15.75" hidden="1" customHeight="1">
      <c r="A7" s="258">
        <v>9</v>
      </c>
      <c r="B7" s="259" t="s">
        <v>2</v>
      </c>
      <c r="C7" s="260">
        <v>2700000</v>
      </c>
      <c r="D7" s="306">
        <v>2402679</v>
      </c>
      <c r="E7" s="258">
        <v>9</v>
      </c>
      <c r="F7" s="259" t="s">
        <v>2</v>
      </c>
      <c r="G7" s="261"/>
      <c r="H7" s="262"/>
      <c r="I7" s="263"/>
      <c r="J7" s="264">
        <f t="shared" ref="J7" si="0">H7+I7</f>
        <v>0</v>
      </c>
      <c r="K7" s="265"/>
      <c r="L7" s="265"/>
      <c r="M7" s="265"/>
      <c r="N7" s="265"/>
      <c r="O7" s="266">
        <f t="shared" ref="O7" si="1">J7-(K7+L7+M7+N7)</f>
        <v>0</v>
      </c>
      <c r="P7" s="266"/>
      <c r="Q7" s="258">
        <v>9</v>
      </c>
      <c r="R7" s="259" t="s">
        <v>2</v>
      </c>
      <c r="S7" s="261">
        <f>1+2</f>
        <v>3</v>
      </c>
      <c r="T7" s="262">
        <f t="shared" ref="T7" si="2">S7*100000</f>
        <v>300000</v>
      </c>
      <c r="U7" s="263"/>
      <c r="V7" s="267">
        <f t="shared" ref="V7" si="3">T7+U7</f>
        <v>300000</v>
      </c>
      <c r="W7" s="268"/>
      <c r="X7" s="268">
        <v>300000</v>
      </c>
      <c r="Y7" s="268"/>
      <c r="Z7" s="268"/>
      <c r="AA7" s="266">
        <f t="shared" ref="AA7" si="4">V7-(W7+X7+Y7+Z7)</f>
        <v>0</v>
      </c>
      <c r="AB7" s="266"/>
      <c r="AC7" s="258">
        <v>9</v>
      </c>
      <c r="AD7" s="259" t="s">
        <v>2</v>
      </c>
      <c r="AE7" s="261">
        <v>18</v>
      </c>
      <c r="AF7" s="262">
        <f t="shared" ref="AF7" si="5">AE7*100000</f>
        <v>1800000</v>
      </c>
      <c r="AG7" s="263"/>
      <c r="AH7" s="262">
        <f t="shared" ref="AH7" si="6">AF7+AG7</f>
        <v>1800000</v>
      </c>
      <c r="AI7" s="265">
        <v>0</v>
      </c>
      <c r="AJ7" s="265">
        <v>900000</v>
      </c>
      <c r="AK7" s="265">
        <v>0</v>
      </c>
      <c r="AL7" s="265">
        <v>900000</v>
      </c>
      <c r="AM7" s="266">
        <f t="shared" ref="AM7" si="7">AH7-(AI7+AJ7+AK7+AL7)</f>
        <v>0</v>
      </c>
      <c r="AN7" s="266"/>
      <c r="AO7" s="258">
        <v>9</v>
      </c>
      <c r="AP7" s="259" t="s">
        <v>2</v>
      </c>
      <c r="AQ7" s="269">
        <v>47</v>
      </c>
      <c r="AR7" s="262">
        <f t="shared" ref="AR7" si="8">AQ7*100000</f>
        <v>4700000</v>
      </c>
      <c r="AS7" s="263"/>
      <c r="AT7" s="262">
        <f t="shared" ref="AT7" si="9">AR7+AS7</f>
        <v>4700000</v>
      </c>
      <c r="AU7" s="265"/>
      <c r="AV7" s="265">
        <v>2350000</v>
      </c>
      <c r="AW7" s="265"/>
      <c r="AX7" s="265">
        <v>2350000</v>
      </c>
      <c r="AY7" s="266">
        <f t="shared" ref="AY7" si="10">AT7-(AU7+AV7+AW7+AX7)</f>
        <v>0</v>
      </c>
      <c r="AZ7" s="266"/>
      <c r="BA7" s="270">
        <f t="shared" ref="BA7" si="11">J7+V7+AH7+AT7</f>
        <v>6800000</v>
      </c>
      <c r="BB7" s="271">
        <f t="shared" ref="BB7" si="12">K7+W7+AI7+AU7</f>
        <v>0</v>
      </c>
      <c r="BC7" s="271">
        <f t="shared" ref="BC7" si="13">L7+X7+AJ7+AV7</f>
        <v>3550000</v>
      </c>
      <c r="BD7" s="271">
        <f t="shared" ref="BD7" si="14">M7+Y7+AK7+AW7</f>
        <v>0</v>
      </c>
      <c r="BE7" s="271">
        <f t="shared" ref="BE7" si="15">N7+Z7+AL7+AX7</f>
        <v>3250000</v>
      </c>
      <c r="BF7" s="266">
        <f t="shared" ref="BF7:BF8" si="16">BA7-(BB7+BC7+BD7+BE7)</f>
        <v>0</v>
      </c>
      <c r="BG7" s="258">
        <v>9</v>
      </c>
      <c r="BH7" s="259" t="s">
        <v>2</v>
      </c>
      <c r="BI7" s="199">
        <v>730000</v>
      </c>
      <c r="BJ7" s="199">
        <v>68141</v>
      </c>
      <c r="BK7" s="272">
        <v>1</v>
      </c>
      <c r="BL7" s="272">
        <v>279</v>
      </c>
      <c r="BM7" s="266">
        <v>749500</v>
      </c>
      <c r="BN7" s="266">
        <v>0</v>
      </c>
      <c r="BO7" s="266">
        <f>749500+19500</f>
        <v>769000</v>
      </c>
      <c r="BP7" s="265">
        <v>60000</v>
      </c>
      <c r="BQ7" s="265">
        <v>561000</v>
      </c>
      <c r="BR7" s="265">
        <v>82000</v>
      </c>
      <c r="BS7" s="265">
        <v>66000</v>
      </c>
      <c r="BT7" s="266">
        <f t="shared" ref="BT7" si="17">BO7-(BP7+BQ7+BR7+BS7)</f>
        <v>0</v>
      </c>
      <c r="BU7" s="273" t="s">
        <v>334</v>
      </c>
      <c r="BV7" s="270"/>
      <c r="BW7" s="270"/>
      <c r="BX7" s="270"/>
      <c r="BY7" s="270"/>
      <c r="BZ7" s="270"/>
      <c r="CA7" s="266">
        <f t="shared" ref="CA7" si="18">BV7-(BW7+BX7+BY7+BZ7)</f>
        <v>0</v>
      </c>
      <c r="CB7" s="258">
        <v>9</v>
      </c>
      <c r="CC7" s="259" t="s">
        <v>2</v>
      </c>
      <c r="CD7" s="266">
        <v>329</v>
      </c>
      <c r="CE7" s="266">
        <v>493500</v>
      </c>
      <c r="CF7" s="266">
        <v>0</v>
      </c>
      <c r="CG7" s="265">
        <v>493500</v>
      </c>
      <c r="CH7" s="265"/>
      <c r="CI7" s="265">
        <f>CG7/3</f>
        <v>164500</v>
      </c>
      <c r="CJ7" s="265">
        <f>CI7</f>
        <v>164500</v>
      </c>
      <c r="CK7" s="265">
        <f>CJ7</f>
        <v>164500</v>
      </c>
      <c r="CL7" s="266">
        <f t="shared" ref="CL7:CL8" si="19">CG7-(CH7+CI7+CJ7+CK7)</f>
        <v>0</v>
      </c>
      <c r="CM7" s="266"/>
      <c r="CN7" s="258">
        <v>9</v>
      </c>
      <c r="CO7" s="259" t="s">
        <v>2</v>
      </c>
      <c r="CP7" s="265" t="s">
        <v>209</v>
      </c>
      <c r="CQ7" s="265">
        <v>216700</v>
      </c>
      <c r="CR7" s="265">
        <v>0</v>
      </c>
      <c r="CS7" s="265">
        <f>216700+78150</f>
        <v>294850</v>
      </c>
      <c r="CT7" s="265"/>
      <c r="CU7" s="265">
        <v>294850</v>
      </c>
      <c r="CV7" s="265"/>
      <c r="CW7" s="265"/>
      <c r="CX7" s="266">
        <f t="shared" ref="CX7" si="20">CS7-(CT7+CU7+CV7+CW7)</f>
        <v>0</v>
      </c>
      <c r="CY7" s="274" t="s">
        <v>335</v>
      </c>
      <c r="CZ7" s="258">
        <v>9</v>
      </c>
      <c r="DA7" s="259" t="s">
        <v>2</v>
      </c>
      <c r="DB7" s="275"/>
      <c r="DC7" s="265"/>
      <c r="DD7" s="265"/>
      <c r="DE7" s="265"/>
      <c r="DF7" s="266"/>
      <c r="DG7" s="266"/>
      <c r="DH7" s="266"/>
      <c r="DI7" s="266"/>
      <c r="DJ7" s="266">
        <f t="shared" ref="DJ7" si="21">DE7-(DF7+DG7+DH7+DI7)</f>
        <v>0</v>
      </c>
      <c r="DK7" s="266"/>
      <c r="DL7" s="270">
        <f t="shared" ref="DL7" si="22">CG7+CS7+DE7</f>
        <v>788350</v>
      </c>
      <c r="DM7" s="270">
        <f t="shared" ref="DM7" si="23">CH7+CT7+DF7</f>
        <v>0</v>
      </c>
      <c r="DN7" s="270">
        <f t="shared" ref="DN7" si="24">CI7+CU7+DG7</f>
        <v>459350</v>
      </c>
      <c r="DO7" s="270">
        <f t="shared" ref="DO7" si="25">CJ7+CV7+DH7</f>
        <v>164500</v>
      </c>
      <c r="DP7" s="270">
        <f t="shared" ref="DP7" si="26">CK7+CW7+DI7</f>
        <v>164500</v>
      </c>
      <c r="DQ7" s="266">
        <f t="shared" ref="DQ7:DQ8" si="27">DL7-(DM7+DN7+DO7+DP7)</f>
        <v>0</v>
      </c>
      <c r="DR7" s="258">
        <v>9</v>
      </c>
      <c r="DS7" s="259" t="s">
        <v>2</v>
      </c>
      <c r="DT7" s="221">
        <v>13855200</v>
      </c>
      <c r="DU7" s="221">
        <v>4127366</v>
      </c>
      <c r="DV7" s="258">
        <v>9</v>
      </c>
      <c r="DW7" s="259" t="s">
        <v>2</v>
      </c>
      <c r="DX7" s="221">
        <v>54</v>
      </c>
      <c r="DY7" s="276">
        <v>11880000</v>
      </c>
      <c r="DZ7" s="276">
        <v>0</v>
      </c>
      <c r="EA7" s="277">
        <v>11880000</v>
      </c>
      <c r="EB7" s="278">
        <v>2430000</v>
      </c>
      <c r="EC7" s="278">
        <v>2970000</v>
      </c>
      <c r="ED7" s="278">
        <v>3240000</v>
      </c>
      <c r="EE7" s="278">
        <v>3240000</v>
      </c>
      <c r="EF7" s="279">
        <f t="shared" ref="EF7" si="28">EA7-(EB7+EC7+ED7+EE7)</f>
        <v>0</v>
      </c>
      <c r="EG7" s="266"/>
      <c r="EH7" s="258">
        <v>9</v>
      </c>
      <c r="EI7" s="259" t="s">
        <v>2</v>
      </c>
      <c r="EJ7" s="266"/>
      <c r="EK7" s="266"/>
      <c r="EL7" s="266"/>
      <c r="EM7" s="266"/>
      <c r="EN7" s="266"/>
      <c r="EO7" s="266"/>
      <c r="EP7" s="266"/>
      <c r="EQ7" s="266"/>
      <c r="ER7" s="279">
        <f t="shared" ref="ER7" si="29">EM7-(EN7+EO7+EP7+EQ7)</f>
        <v>0</v>
      </c>
      <c r="ES7" s="266"/>
      <c r="ET7" s="258">
        <v>9</v>
      </c>
      <c r="EU7" s="259" t="s">
        <v>2</v>
      </c>
      <c r="EV7" s="266"/>
      <c r="EW7" s="266"/>
      <c r="EX7" s="266"/>
      <c r="EY7" s="266"/>
      <c r="EZ7" s="266"/>
      <c r="FA7" s="266"/>
      <c r="FB7" s="266"/>
      <c r="FC7" s="266"/>
      <c r="FD7" s="279">
        <f t="shared" ref="FD7" si="30">EY7-(EZ7+FA7+FB7+FC7)</f>
        <v>0</v>
      </c>
      <c r="FE7" s="266"/>
      <c r="FF7" s="258">
        <v>9</v>
      </c>
      <c r="FG7" s="259" t="s">
        <v>2</v>
      </c>
      <c r="FH7" s="280">
        <v>0</v>
      </c>
      <c r="FI7" s="280">
        <v>0</v>
      </c>
      <c r="FJ7" s="280">
        <v>0</v>
      </c>
      <c r="FK7" s="281">
        <v>0</v>
      </c>
      <c r="FL7" s="266"/>
      <c r="FM7" s="266"/>
      <c r="FN7" s="266"/>
      <c r="FO7" s="266"/>
      <c r="FP7" s="279">
        <f t="shared" ref="FP7:FP8" si="31">FK7-(FL7+FM7+FN7+FO7)</f>
        <v>0</v>
      </c>
      <c r="FQ7" s="266"/>
      <c r="FR7" s="282">
        <f t="shared" ref="FR7" si="32">EA7+EM7+EY7+FK7</f>
        <v>11880000</v>
      </c>
      <c r="FS7" s="282">
        <f t="shared" ref="FS7" si="33">EB7+EN7+EZ7+FL7</f>
        <v>2430000</v>
      </c>
      <c r="FT7" s="282">
        <f t="shared" ref="FT7" si="34">EC7+EO7+FA7+FM7</f>
        <v>2970000</v>
      </c>
      <c r="FU7" s="282">
        <f t="shared" ref="FU7" si="35">ED7+EP7+FB7+FN7</f>
        <v>3240000</v>
      </c>
      <c r="FV7" s="282">
        <f t="shared" ref="FV7" si="36">EE7+EQ7+FC7+FO7</f>
        <v>3240000</v>
      </c>
      <c r="FW7" s="279">
        <f t="shared" ref="FW7:FW8" si="37">FR7-(FS7+FT7+FU7+FV7)</f>
        <v>0</v>
      </c>
      <c r="FX7" s="258">
        <v>9</v>
      </c>
      <c r="FY7" s="259" t="s">
        <v>2</v>
      </c>
      <c r="FZ7" s="283">
        <v>384500</v>
      </c>
      <c r="GA7" s="283">
        <v>160000</v>
      </c>
      <c r="GB7" s="258">
        <v>9</v>
      </c>
      <c r="GC7" s="259" t="s">
        <v>2</v>
      </c>
      <c r="GD7" s="284"/>
      <c r="GE7" s="266">
        <v>555000</v>
      </c>
      <c r="GF7" s="285"/>
      <c r="GG7" s="278">
        <v>555000</v>
      </c>
      <c r="GH7" s="278">
        <v>155000</v>
      </c>
      <c r="GI7" s="278">
        <v>150000</v>
      </c>
      <c r="GJ7" s="278">
        <v>125000</v>
      </c>
      <c r="GK7" s="278">
        <v>125000</v>
      </c>
      <c r="GL7" s="279">
        <f t="shared" ref="GL7:GL8" si="38">GG7-(GH7+GI7+GJ7+GK7)</f>
        <v>0</v>
      </c>
      <c r="GM7" s="286"/>
      <c r="GN7" s="258">
        <v>9</v>
      </c>
      <c r="GO7" s="259" t="s">
        <v>2</v>
      </c>
      <c r="GP7" s="266">
        <v>1</v>
      </c>
      <c r="GQ7" s="266">
        <v>4000</v>
      </c>
      <c r="GR7" s="266"/>
      <c r="GS7" s="265">
        <f t="shared" ref="GS7" si="39">GR7+GQ7</f>
        <v>4000</v>
      </c>
      <c r="GT7" s="265"/>
      <c r="GU7" s="265">
        <v>4000</v>
      </c>
      <c r="GV7" s="265"/>
      <c r="GW7" s="265"/>
      <c r="GX7" s="279">
        <f t="shared" ref="GX7" si="40">GS7-(GT7+GU7+GV7+GW7)</f>
        <v>0</v>
      </c>
      <c r="GY7" s="266"/>
      <c r="GZ7" s="287">
        <f t="shared" ref="GZ7" si="41">GG7+GS7</f>
        <v>559000</v>
      </c>
      <c r="HA7" s="287">
        <f t="shared" ref="HA7" si="42">GH7+GT7</f>
        <v>155000</v>
      </c>
      <c r="HB7" s="287">
        <f t="shared" ref="HB7" si="43">GI7+GU7</f>
        <v>154000</v>
      </c>
      <c r="HC7" s="287">
        <f t="shared" ref="HC7" si="44">GJ7+GV7</f>
        <v>125000</v>
      </c>
      <c r="HD7" s="287">
        <f t="shared" ref="HD7" si="45">GK7+GW7</f>
        <v>125000</v>
      </c>
      <c r="HE7" s="279">
        <f t="shared" ref="HE7:HE8" si="46">GZ7-(HA7+HB7+HC7+HD7)</f>
        <v>0</v>
      </c>
      <c r="HF7" s="258">
        <v>9</v>
      </c>
      <c r="HG7" s="259" t="s">
        <v>2</v>
      </c>
      <c r="HH7" s="288">
        <v>5616000</v>
      </c>
      <c r="HI7" s="288">
        <v>970000</v>
      </c>
      <c r="HJ7" s="262">
        <v>2</v>
      </c>
      <c r="HK7" s="266">
        <v>6250000</v>
      </c>
      <c r="HL7" s="289">
        <v>2174000</v>
      </c>
      <c r="HM7" s="281">
        <f>HK7+HL7+1028000</f>
        <v>9452000</v>
      </c>
      <c r="HN7" s="265">
        <v>1404000</v>
      </c>
      <c r="HO7" s="265">
        <v>5240000</v>
      </c>
      <c r="HP7" s="265">
        <v>1404000</v>
      </c>
      <c r="HQ7" s="265">
        <v>1404000</v>
      </c>
      <c r="HR7" s="279">
        <f t="shared" ref="HR7:HR8" si="47">HM7-(HN7+HO7+HP7+HQ7)</f>
        <v>0</v>
      </c>
      <c r="HS7" s="273" t="s">
        <v>336</v>
      </c>
      <c r="HT7" s="270"/>
      <c r="HU7" s="270"/>
      <c r="HV7" s="270"/>
      <c r="HW7" s="270"/>
      <c r="HX7" s="270"/>
      <c r="HY7" s="279">
        <f t="shared" ref="HY7" si="48">HT7-(HU7+HV7+HW7+HX7)</f>
        <v>0</v>
      </c>
      <c r="HZ7" s="258">
        <v>9</v>
      </c>
      <c r="IA7" s="259" t="s">
        <v>2</v>
      </c>
      <c r="IB7" s="221">
        <v>0</v>
      </c>
      <c r="IC7" s="221"/>
      <c r="ID7" s="263"/>
      <c r="IE7" s="263"/>
      <c r="IF7" s="263"/>
      <c r="IG7" s="263"/>
      <c r="IH7" s="265"/>
      <c r="II7" s="265"/>
      <c r="IJ7" s="265"/>
      <c r="IK7" s="265"/>
      <c r="IL7" s="290">
        <f t="shared" ref="IL7:IL8" si="49">IG7-(IH7+II7+IJ7+IK7)</f>
        <v>0</v>
      </c>
      <c r="IM7" s="266"/>
      <c r="IN7" s="258">
        <v>9</v>
      </c>
      <c r="IO7" s="259" t="s">
        <v>2</v>
      </c>
      <c r="IP7" s="221">
        <v>0</v>
      </c>
      <c r="IQ7" s="221"/>
      <c r="IR7" s="263"/>
      <c r="IS7" s="221"/>
      <c r="IT7" s="263"/>
      <c r="IU7" s="291">
        <v>0</v>
      </c>
      <c r="IV7" s="265"/>
      <c r="IW7" s="265"/>
      <c r="IX7" s="265"/>
      <c r="IY7" s="265"/>
      <c r="IZ7" s="279">
        <f t="shared" ref="IZ7" si="50">IU7-(IV7+IW7+IX7+IY7)</f>
        <v>0</v>
      </c>
      <c r="JA7" s="266"/>
      <c r="JB7" s="258">
        <v>9</v>
      </c>
      <c r="JC7" s="259" t="s">
        <v>2</v>
      </c>
      <c r="JD7" s="221">
        <v>2746800</v>
      </c>
      <c r="JE7" s="221">
        <v>887000</v>
      </c>
      <c r="JF7" s="272">
        <v>2</v>
      </c>
      <c r="JG7" s="221">
        <v>3120000</v>
      </c>
      <c r="JH7" s="266">
        <v>0</v>
      </c>
      <c r="JI7" s="281">
        <v>3120000</v>
      </c>
      <c r="JJ7" s="281">
        <f>JI7/4</f>
        <v>780000</v>
      </c>
      <c r="JK7" s="281">
        <f>JJ7</f>
        <v>780000</v>
      </c>
      <c r="JL7" s="281">
        <f>JK7</f>
        <v>780000</v>
      </c>
      <c r="JM7" s="281">
        <f>JL7</f>
        <v>780000</v>
      </c>
      <c r="JN7" s="279">
        <f t="shared" ref="JN7:JN8" si="51">JI7-(JJ7+JK7+JL7+JM7)</f>
        <v>0</v>
      </c>
      <c r="JO7" s="266"/>
      <c r="JP7" s="258">
        <v>9</v>
      </c>
      <c r="JQ7" s="259" t="s">
        <v>2</v>
      </c>
      <c r="JR7" s="221">
        <v>2223000</v>
      </c>
      <c r="JS7" s="221">
        <v>411345</v>
      </c>
      <c r="JT7" s="272">
        <v>15</v>
      </c>
      <c r="JU7" s="265">
        <v>1170000</v>
      </c>
      <c r="JV7" s="265"/>
      <c r="JW7" s="292">
        <v>1170000</v>
      </c>
      <c r="JX7" s="292">
        <f>JW7/4</f>
        <v>292500</v>
      </c>
      <c r="JY7" s="292">
        <f>JX7</f>
        <v>292500</v>
      </c>
      <c r="JZ7" s="292">
        <f>JY7</f>
        <v>292500</v>
      </c>
      <c r="KA7" s="292">
        <f>JZ7</f>
        <v>292500</v>
      </c>
      <c r="KB7" s="281">
        <f t="shared" ref="KB7" si="52">JW7-(JX7+JY7+JZ7+KA7)</f>
        <v>0</v>
      </c>
      <c r="KC7" s="286"/>
      <c r="KD7" s="287">
        <f t="shared" ref="KD7" si="53">IG7+IU7+JI7+JW7</f>
        <v>4290000</v>
      </c>
      <c r="KE7" s="287">
        <f t="shared" ref="KE7" si="54">IH7+IV7+JJ7+JX7</f>
        <v>1072500</v>
      </c>
      <c r="KF7" s="287">
        <f t="shared" ref="KF7" si="55">II7+IW7+JK7+JY7</f>
        <v>1072500</v>
      </c>
      <c r="KG7" s="287">
        <f t="shared" ref="KG7" si="56">IJ7+IX7+JL7+JZ7</f>
        <v>1072500</v>
      </c>
      <c r="KH7" s="287">
        <f t="shared" ref="KH7" si="57">IK7+IY7+JM7+KA7</f>
        <v>1072500</v>
      </c>
      <c r="KI7" s="290">
        <f t="shared" ref="KI7:KI8" si="58">KD7-(KE7+KF7+KG7+KH7)</f>
        <v>0</v>
      </c>
      <c r="KJ7" s="307">
        <f t="shared" ref="KJ7" si="59">BA7+BO7+DL7+FR7+GZ7+HM7+KD7</f>
        <v>34538350</v>
      </c>
      <c r="KK7" s="281">
        <f t="shared" ref="KK7" si="60">BB7+BP7+DM7+FS7+HA7+HN7+KE7</f>
        <v>5121500</v>
      </c>
      <c r="KL7" s="281">
        <f t="shared" ref="KL7" si="61">BC7+BQ7+DN7+FT7+HB7+HO7+KF7</f>
        <v>14006850</v>
      </c>
      <c r="KM7" s="281">
        <f t="shared" ref="KM7" si="62">BD7+BR7+DO7+FU7+HC7+HP7+KG7</f>
        <v>6088000</v>
      </c>
      <c r="KN7" s="281">
        <f t="shared" ref="KN7" si="63">BE7+BS7+DP7+FV7+HD7+HQ7+KH7</f>
        <v>9322000</v>
      </c>
      <c r="KO7" s="281">
        <f t="shared" ref="KO7" si="64">BF7+BT7+DQ7+FW7+HE7+HR7+KI7</f>
        <v>0</v>
      </c>
      <c r="KP7" s="331">
        <f>V7+AH7+AT7+BO7+CG7+CS7+EA7+GG7+GS7+HM7+JI7+JW7</f>
        <v>34538350</v>
      </c>
      <c r="KQ7" s="331">
        <f>KJ7-KP7</f>
        <v>0</v>
      </c>
    </row>
    <row r="8" spans="1:303" hidden="1">
      <c r="A8" s="3"/>
      <c r="B8" s="3"/>
      <c r="C8" s="3"/>
      <c r="D8" s="3"/>
      <c r="E8" s="315"/>
      <c r="F8" s="315"/>
      <c r="G8" s="315"/>
      <c r="H8" s="315"/>
      <c r="I8" s="315"/>
      <c r="J8" s="315"/>
      <c r="K8" s="316"/>
      <c r="L8" s="316"/>
      <c r="M8" s="316"/>
      <c r="N8" s="316"/>
      <c r="O8" s="316"/>
      <c r="P8" s="316"/>
      <c r="Q8" s="315"/>
      <c r="R8" s="315"/>
      <c r="S8" s="315"/>
      <c r="T8" s="315"/>
      <c r="U8" s="315"/>
      <c r="V8" s="315"/>
      <c r="W8" s="316"/>
      <c r="X8" s="316"/>
      <c r="Y8" s="316"/>
      <c r="Z8" s="316"/>
      <c r="AA8" s="316"/>
      <c r="AB8" s="316"/>
      <c r="AC8" s="315"/>
      <c r="AD8" s="315"/>
      <c r="AE8" s="315"/>
      <c r="AF8" s="315"/>
      <c r="AG8" s="315"/>
      <c r="AH8" s="315"/>
      <c r="AI8" s="316"/>
      <c r="AJ8" s="316"/>
      <c r="AK8" s="316"/>
      <c r="AL8" s="316"/>
      <c r="AM8" s="316"/>
      <c r="AN8" s="316"/>
      <c r="AO8" s="315"/>
      <c r="AP8" s="315"/>
      <c r="AQ8" s="315"/>
      <c r="AR8" s="315"/>
      <c r="AS8" s="315"/>
      <c r="AT8" s="315"/>
      <c r="AU8" s="316"/>
      <c r="AV8" s="316"/>
      <c r="AW8" s="316"/>
      <c r="AX8" s="316"/>
      <c r="AY8" s="316"/>
      <c r="AZ8" s="316"/>
      <c r="BA8" s="317">
        <f t="shared" ref="BA8" si="65">J8+V8+AH8+AT8</f>
        <v>0</v>
      </c>
      <c r="BB8" s="318"/>
      <c r="BC8" s="318"/>
      <c r="BD8" s="318"/>
      <c r="BE8" s="318"/>
      <c r="BF8" s="309">
        <f t="shared" si="16"/>
        <v>0</v>
      </c>
      <c r="BG8" s="316"/>
      <c r="BH8" s="316"/>
      <c r="BI8" s="315"/>
      <c r="BJ8" s="315"/>
      <c r="BK8" s="319"/>
      <c r="BL8" s="319"/>
      <c r="BM8" s="315"/>
      <c r="BN8" s="315"/>
      <c r="BO8" s="315"/>
      <c r="BP8" s="315"/>
      <c r="BQ8" s="315"/>
      <c r="BR8" s="316"/>
      <c r="BS8" s="316"/>
      <c r="BT8" s="316"/>
      <c r="BU8" s="316"/>
      <c r="BV8" s="318"/>
      <c r="BW8" s="318"/>
      <c r="BX8" s="318"/>
      <c r="BY8" s="318"/>
      <c r="BZ8" s="318"/>
      <c r="CA8" s="318"/>
      <c r="CB8" s="315"/>
      <c r="CC8" s="315"/>
      <c r="CD8" s="315"/>
      <c r="CE8" s="315"/>
      <c r="CF8" s="315"/>
      <c r="CG8" s="315"/>
      <c r="CH8" s="316"/>
      <c r="CI8" s="316"/>
      <c r="CJ8" s="316"/>
      <c r="CK8" s="316"/>
      <c r="CL8" s="310">
        <f t="shared" si="19"/>
        <v>0</v>
      </c>
      <c r="CM8" s="316"/>
      <c r="CN8" s="315"/>
      <c r="CO8" s="315"/>
      <c r="CP8" s="315"/>
      <c r="CQ8" s="315"/>
      <c r="CR8" s="315"/>
      <c r="CS8" s="315"/>
      <c r="CT8" s="316"/>
      <c r="CU8" s="316"/>
      <c r="CV8" s="316"/>
      <c r="CW8" s="316"/>
      <c r="CX8" s="316"/>
      <c r="CY8" s="316"/>
      <c r="CZ8" s="315"/>
      <c r="DA8" s="315"/>
      <c r="DB8" s="315"/>
      <c r="DC8" s="315"/>
      <c r="DD8" s="315"/>
      <c r="DE8" s="315"/>
      <c r="DF8" s="316"/>
      <c r="DG8" s="316"/>
      <c r="DH8" s="316"/>
      <c r="DI8" s="316"/>
      <c r="DJ8" s="316"/>
      <c r="DK8" s="316"/>
      <c r="DL8" s="318"/>
      <c r="DM8" s="318"/>
      <c r="DN8" s="318"/>
      <c r="DO8" s="318"/>
      <c r="DP8" s="318"/>
      <c r="DQ8" s="311">
        <f t="shared" si="27"/>
        <v>0</v>
      </c>
      <c r="DR8" s="320"/>
      <c r="DS8" s="320"/>
      <c r="DT8" s="320"/>
      <c r="DU8" s="320"/>
      <c r="DV8" s="315"/>
      <c r="DW8" s="315"/>
      <c r="DX8" s="315"/>
      <c r="DY8" s="315"/>
      <c r="DZ8" s="315"/>
      <c r="EA8" s="315"/>
      <c r="EB8" s="316"/>
      <c r="EC8" s="316"/>
      <c r="ED8" s="316"/>
      <c r="EE8" s="316"/>
      <c r="EF8" s="316"/>
      <c r="EG8" s="316"/>
      <c r="EH8" s="315"/>
      <c r="EI8" s="315"/>
      <c r="EJ8" s="315"/>
      <c r="EK8" s="315"/>
      <c r="EL8" s="315"/>
      <c r="EM8" s="315"/>
      <c r="EN8" s="316"/>
      <c r="EO8" s="316"/>
      <c r="EP8" s="316"/>
      <c r="EQ8" s="316"/>
      <c r="ER8" s="316"/>
      <c r="ES8" s="316"/>
      <c r="ET8" s="315"/>
      <c r="EU8" s="315"/>
      <c r="EV8" s="315"/>
      <c r="EW8" s="315"/>
      <c r="EX8" s="315"/>
      <c r="EY8" s="315"/>
      <c r="EZ8" s="316"/>
      <c r="FA8" s="316"/>
      <c r="FB8" s="316"/>
      <c r="FC8" s="316"/>
      <c r="FD8" s="316"/>
      <c r="FE8" s="316"/>
      <c r="FF8" s="315"/>
      <c r="FG8" s="315"/>
      <c r="FH8" s="315"/>
      <c r="FI8" s="315"/>
      <c r="FJ8" s="315"/>
      <c r="FK8" s="315"/>
      <c r="FL8" s="316"/>
      <c r="FM8" s="316"/>
      <c r="FN8" s="316"/>
      <c r="FO8" s="316"/>
      <c r="FP8" s="310">
        <f t="shared" si="31"/>
        <v>0</v>
      </c>
      <c r="FQ8" s="316"/>
      <c r="FR8" s="321">
        <f t="shared" ref="FR8" si="66">EA8+EM8+EY8+FK8</f>
        <v>0</v>
      </c>
      <c r="FS8" s="318"/>
      <c r="FT8" s="318"/>
      <c r="FU8" s="318"/>
      <c r="FV8" s="318"/>
      <c r="FW8" s="311">
        <f t="shared" si="37"/>
        <v>0</v>
      </c>
      <c r="FX8" s="315"/>
      <c r="FY8" s="315"/>
      <c r="FZ8" s="315"/>
      <c r="GA8" s="315"/>
      <c r="GB8" s="316"/>
      <c r="GC8" s="316"/>
      <c r="GD8" s="316"/>
      <c r="GE8" s="316"/>
      <c r="GF8" s="316"/>
      <c r="GG8" s="316"/>
      <c r="GH8" s="316"/>
      <c r="GI8" s="316"/>
      <c r="GJ8" s="316"/>
      <c r="GK8" s="316"/>
      <c r="GL8" s="312">
        <f t="shared" si="38"/>
        <v>0</v>
      </c>
      <c r="GM8" s="316"/>
      <c r="GN8" s="315"/>
      <c r="GO8" s="315"/>
      <c r="GP8" s="315"/>
      <c r="GQ8" s="315"/>
      <c r="GR8" s="315"/>
      <c r="GS8" s="315"/>
      <c r="GT8" s="316"/>
      <c r="GU8" s="316"/>
      <c r="GV8" s="316"/>
      <c r="GW8" s="316"/>
      <c r="GX8" s="316"/>
      <c r="GY8" s="316"/>
      <c r="GZ8" s="318"/>
      <c r="HA8" s="318"/>
      <c r="HB8" s="318"/>
      <c r="HC8" s="318"/>
      <c r="HD8" s="318"/>
      <c r="HE8" s="311">
        <f t="shared" si="46"/>
        <v>0</v>
      </c>
      <c r="HF8" s="316"/>
      <c r="HG8" s="316"/>
      <c r="HH8" s="316"/>
      <c r="HI8" s="316"/>
      <c r="HJ8" s="316"/>
      <c r="HK8" s="316"/>
      <c r="HL8" s="316"/>
      <c r="HM8" s="316"/>
      <c r="HN8" s="316"/>
      <c r="HO8" s="316"/>
      <c r="HP8" s="316"/>
      <c r="HQ8" s="316"/>
      <c r="HR8" s="310">
        <f t="shared" si="47"/>
        <v>0</v>
      </c>
      <c r="HS8" s="316"/>
      <c r="HT8" s="318"/>
      <c r="HU8" s="318"/>
      <c r="HV8" s="318"/>
      <c r="HW8" s="318"/>
      <c r="HX8" s="318"/>
      <c r="HY8" s="318"/>
      <c r="HZ8" s="320"/>
      <c r="IA8" s="320"/>
      <c r="IB8" s="320"/>
      <c r="IC8" s="320"/>
      <c r="ID8" s="320"/>
      <c r="IE8" s="320"/>
      <c r="IF8" s="320"/>
      <c r="IG8" s="320"/>
      <c r="IH8" s="316"/>
      <c r="II8" s="316"/>
      <c r="IJ8" s="316"/>
      <c r="IK8" s="316"/>
      <c r="IL8" s="310">
        <f t="shared" si="49"/>
        <v>0</v>
      </c>
      <c r="IM8" s="316"/>
      <c r="IN8" s="320"/>
      <c r="IO8" s="320"/>
      <c r="IP8" s="320"/>
      <c r="IQ8" s="320"/>
      <c r="IR8" s="320"/>
      <c r="IS8" s="320"/>
      <c r="IT8" s="320"/>
      <c r="IU8" s="320"/>
      <c r="IV8" s="316"/>
      <c r="IW8" s="316"/>
      <c r="IX8" s="316"/>
      <c r="IY8" s="316"/>
      <c r="IZ8" s="316"/>
      <c r="JA8" s="316"/>
      <c r="JB8" s="320"/>
      <c r="JC8" s="320"/>
      <c r="JD8" s="320"/>
      <c r="JE8" s="320"/>
      <c r="JF8" s="320"/>
      <c r="JG8" s="320"/>
      <c r="JH8" s="320"/>
      <c r="JI8" s="320"/>
      <c r="JJ8" s="316"/>
      <c r="JK8" s="316"/>
      <c r="JL8" s="316"/>
      <c r="JM8" s="316"/>
      <c r="JN8" s="310">
        <f t="shared" si="51"/>
        <v>0</v>
      </c>
      <c r="JO8" s="316"/>
      <c r="JP8" s="320"/>
      <c r="JQ8" s="320"/>
      <c r="JR8" s="320"/>
      <c r="JS8" s="320"/>
      <c r="JT8" s="320"/>
      <c r="JU8" s="320"/>
      <c r="JV8" s="320"/>
      <c r="JW8" s="320"/>
      <c r="JX8" s="316"/>
      <c r="JY8" s="316"/>
      <c r="JZ8" s="316"/>
      <c r="KA8" s="316"/>
      <c r="KB8" s="316"/>
      <c r="KC8" s="316"/>
      <c r="KD8" s="322">
        <f t="shared" ref="KD8" si="67">IG8+IU8+JI8+JW8</f>
        <v>0</v>
      </c>
      <c r="KE8" s="318"/>
      <c r="KF8" s="318"/>
      <c r="KG8" s="318"/>
      <c r="KH8" s="318"/>
      <c r="KI8" s="311">
        <f t="shared" si="58"/>
        <v>0</v>
      </c>
      <c r="KJ8" s="138"/>
      <c r="KP8" s="331">
        <f t="shared" ref="KP8:KP37" si="68">V8+AH8+AT8+BO8+CG8+CS8+EA8+GG8+GS8+HM8+JI8+JW8</f>
        <v>0</v>
      </c>
      <c r="KQ8" s="331">
        <f t="shared" ref="KQ8:KQ37" si="69">KJ8-KP8</f>
        <v>0</v>
      </c>
    </row>
    <row r="9" spans="1:303" s="32" customFormat="1" hidden="1">
      <c r="A9" s="3"/>
      <c r="B9" s="3"/>
      <c r="C9" s="3"/>
      <c r="D9" s="3"/>
      <c r="E9" s="315"/>
      <c r="F9" s="315"/>
      <c r="G9" s="315"/>
      <c r="H9" s="315"/>
      <c r="I9" s="315"/>
      <c r="J9" s="315"/>
      <c r="K9" s="316"/>
      <c r="L9" s="316"/>
      <c r="M9" s="316"/>
      <c r="N9" s="316"/>
      <c r="O9" s="316"/>
      <c r="P9" s="316"/>
      <c r="Q9" s="315"/>
      <c r="R9" s="315"/>
      <c r="S9" s="315"/>
      <c r="T9" s="315"/>
      <c r="U9" s="315"/>
      <c r="V9" s="315"/>
      <c r="W9" s="316"/>
      <c r="X9" s="316"/>
      <c r="Y9" s="316"/>
      <c r="Z9" s="316"/>
      <c r="AA9" s="316"/>
      <c r="AB9" s="316"/>
      <c r="AC9" s="315"/>
      <c r="AD9" s="315"/>
      <c r="AE9" s="315"/>
      <c r="AF9" s="315"/>
      <c r="AG9" s="315"/>
      <c r="AH9" s="315"/>
      <c r="AI9" s="316"/>
      <c r="AJ9" s="316"/>
      <c r="AK9" s="316"/>
      <c r="AL9" s="316"/>
      <c r="AM9" s="316"/>
      <c r="AN9" s="316"/>
      <c r="AO9" s="315"/>
      <c r="AP9" s="315"/>
      <c r="AQ9" s="315"/>
      <c r="AR9" s="315"/>
      <c r="AS9" s="315"/>
      <c r="AT9" s="315"/>
      <c r="AU9" s="316"/>
      <c r="AV9" s="316"/>
      <c r="AW9" s="316"/>
      <c r="AX9" s="316"/>
      <c r="AY9" s="316"/>
      <c r="AZ9" s="316"/>
      <c r="BA9" s="317"/>
      <c r="BB9" s="318"/>
      <c r="BC9" s="318"/>
      <c r="BD9" s="318"/>
      <c r="BE9" s="318"/>
      <c r="BF9" s="309"/>
      <c r="BG9" s="316"/>
      <c r="BH9" s="316"/>
      <c r="BI9" s="315"/>
      <c r="BJ9" s="315"/>
      <c r="BK9" s="319"/>
      <c r="BL9" s="319"/>
      <c r="BM9" s="315"/>
      <c r="BN9" s="315"/>
      <c r="BO9" s="315"/>
      <c r="BP9" s="315"/>
      <c r="BQ9" s="315"/>
      <c r="BR9" s="316"/>
      <c r="BS9" s="316"/>
      <c r="BT9" s="316"/>
      <c r="BU9" s="316"/>
      <c r="BV9" s="318"/>
      <c r="BW9" s="318"/>
      <c r="BX9" s="318"/>
      <c r="BY9" s="318"/>
      <c r="BZ9" s="318"/>
      <c r="CA9" s="318"/>
      <c r="CB9" s="315"/>
      <c r="CC9" s="315"/>
      <c r="CD9" s="315"/>
      <c r="CE9" s="315"/>
      <c r="CF9" s="315"/>
      <c r="CG9" s="315"/>
      <c r="CH9" s="316"/>
      <c r="CI9" s="316"/>
      <c r="CJ9" s="316"/>
      <c r="CK9" s="316"/>
      <c r="CL9" s="310"/>
      <c r="CM9" s="316"/>
      <c r="CN9" s="315"/>
      <c r="CO9" s="315"/>
      <c r="CP9" s="315"/>
      <c r="CQ9" s="315"/>
      <c r="CR9" s="315"/>
      <c r="CS9" s="315"/>
      <c r="CT9" s="316"/>
      <c r="CU9" s="316"/>
      <c r="CV9" s="316"/>
      <c r="CW9" s="316"/>
      <c r="CX9" s="316"/>
      <c r="CY9" s="316"/>
      <c r="CZ9" s="315"/>
      <c r="DA9" s="315"/>
      <c r="DB9" s="315"/>
      <c r="DC9" s="315"/>
      <c r="DD9" s="315"/>
      <c r="DE9" s="315"/>
      <c r="DF9" s="316"/>
      <c r="DG9" s="316"/>
      <c r="DH9" s="316"/>
      <c r="DI9" s="316"/>
      <c r="DJ9" s="316"/>
      <c r="DK9" s="316"/>
      <c r="DL9" s="318"/>
      <c r="DM9" s="318"/>
      <c r="DN9" s="318"/>
      <c r="DO9" s="318"/>
      <c r="DP9" s="318"/>
      <c r="DQ9" s="311"/>
      <c r="DR9" s="320"/>
      <c r="DS9" s="320"/>
      <c r="DT9" s="320"/>
      <c r="DU9" s="320"/>
      <c r="DV9" s="315"/>
      <c r="DW9" s="315"/>
      <c r="DX9" s="315"/>
      <c r="DY9" s="315"/>
      <c r="DZ9" s="315"/>
      <c r="EA9" s="315"/>
      <c r="EB9" s="316"/>
      <c r="EC9" s="316"/>
      <c r="ED9" s="316"/>
      <c r="EE9" s="316"/>
      <c r="EF9" s="316"/>
      <c r="EG9" s="316"/>
      <c r="EH9" s="315"/>
      <c r="EI9" s="315"/>
      <c r="EJ9" s="315"/>
      <c r="EK9" s="315"/>
      <c r="EL9" s="315"/>
      <c r="EM9" s="315"/>
      <c r="EN9" s="316"/>
      <c r="EO9" s="316"/>
      <c r="EP9" s="316"/>
      <c r="EQ9" s="316"/>
      <c r="ER9" s="316"/>
      <c r="ES9" s="316"/>
      <c r="ET9" s="315"/>
      <c r="EU9" s="315"/>
      <c r="EV9" s="315"/>
      <c r="EW9" s="315"/>
      <c r="EX9" s="315"/>
      <c r="EY9" s="315"/>
      <c r="EZ9" s="316"/>
      <c r="FA9" s="316"/>
      <c r="FB9" s="316"/>
      <c r="FC9" s="316"/>
      <c r="FD9" s="316"/>
      <c r="FE9" s="316"/>
      <c r="FF9" s="315"/>
      <c r="FG9" s="315"/>
      <c r="FH9" s="315"/>
      <c r="FI9" s="315"/>
      <c r="FJ9" s="315"/>
      <c r="FK9" s="315"/>
      <c r="FL9" s="316"/>
      <c r="FM9" s="316"/>
      <c r="FN9" s="316"/>
      <c r="FO9" s="316"/>
      <c r="FP9" s="310"/>
      <c r="FQ9" s="316"/>
      <c r="FR9" s="321"/>
      <c r="FS9" s="318"/>
      <c r="FT9" s="318"/>
      <c r="FU9" s="318"/>
      <c r="FV9" s="318"/>
      <c r="FW9" s="311"/>
      <c r="FX9" s="315"/>
      <c r="FY9" s="315"/>
      <c r="FZ9" s="315"/>
      <c r="GA9" s="315"/>
      <c r="GB9" s="316"/>
      <c r="GC9" s="316"/>
      <c r="GD9" s="316"/>
      <c r="GE9" s="316"/>
      <c r="GF9" s="316"/>
      <c r="GG9" s="316"/>
      <c r="GH9" s="316"/>
      <c r="GI9" s="316"/>
      <c r="GJ9" s="316"/>
      <c r="GK9" s="316"/>
      <c r="GL9" s="312"/>
      <c r="GM9" s="316"/>
      <c r="GN9" s="315"/>
      <c r="GO9" s="315"/>
      <c r="GP9" s="315"/>
      <c r="GQ9" s="315"/>
      <c r="GR9" s="315"/>
      <c r="GS9" s="315"/>
      <c r="GT9" s="316"/>
      <c r="GU9" s="316"/>
      <c r="GV9" s="316"/>
      <c r="GW9" s="316"/>
      <c r="GX9" s="316"/>
      <c r="GY9" s="316"/>
      <c r="GZ9" s="318"/>
      <c r="HA9" s="318"/>
      <c r="HB9" s="318"/>
      <c r="HC9" s="318"/>
      <c r="HD9" s="318"/>
      <c r="HE9" s="311"/>
      <c r="HF9" s="316"/>
      <c r="HG9" s="316"/>
      <c r="HH9" s="316"/>
      <c r="HI9" s="316"/>
      <c r="HJ9" s="316"/>
      <c r="HK9" s="316"/>
      <c r="HL9" s="316"/>
      <c r="HM9" s="316"/>
      <c r="HN9" s="316"/>
      <c r="HO9" s="316"/>
      <c r="HP9" s="316"/>
      <c r="HQ9" s="316"/>
      <c r="HR9" s="310"/>
      <c r="HS9" s="316"/>
      <c r="HT9" s="318"/>
      <c r="HU9" s="318"/>
      <c r="HV9" s="318"/>
      <c r="HW9" s="318"/>
      <c r="HX9" s="318"/>
      <c r="HY9" s="318"/>
      <c r="HZ9" s="320"/>
      <c r="IA9" s="320"/>
      <c r="IB9" s="320"/>
      <c r="IC9" s="320"/>
      <c r="ID9" s="320"/>
      <c r="IE9" s="320"/>
      <c r="IF9" s="320"/>
      <c r="IG9" s="320"/>
      <c r="IH9" s="316"/>
      <c r="II9" s="316"/>
      <c r="IJ9" s="316"/>
      <c r="IK9" s="316"/>
      <c r="IL9" s="310"/>
      <c r="IM9" s="316"/>
      <c r="IN9" s="320"/>
      <c r="IO9" s="320"/>
      <c r="IP9" s="320"/>
      <c r="IQ9" s="320"/>
      <c r="IR9" s="320"/>
      <c r="IS9" s="320"/>
      <c r="IT9" s="320"/>
      <c r="IU9" s="320"/>
      <c r="IV9" s="316"/>
      <c r="IW9" s="316"/>
      <c r="IX9" s="316"/>
      <c r="IY9" s="316"/>
      <c r="IZ9" s="316"/>
      <c r="JA9" s="316"/>
      <c r="JB9" s="320"/>
      <c r="JC9" s="320"/>
      <c r="JD9" s="320"/>
      <c r="JE9" s="320"/>
      <c r="JF9" s="320"/>
      <c r="JG9" s="320"/>
      <c r="JH9" s="320"/>
      <c r="JI9" s="320"/>
      <c r="JJ9" s="316"/>
      <c r="JK9" s="316"/>
      <c r="JL9" s="316"/>
      <c r="JM9" s="316"/>
      <c r="JN9" s="310"/>
      <c r="JO9" s="316"/>
      <c r="JP9" s="320"/>
      <c r="JQ9" s="320"/>
      <c r="JR9" s="320"/>
      <c r="JS9" s="320"/>
      <c r="JT9" s="320"/>
      <c r="JU9" s="320"/>
      <c r="JV9" s="320"/>
      <c r="JW9" s="320"/>
      <c r="JX9" s="316"/>
      <c r="JY9" s="316"/>
      <c r="JZ9" s="316"/>
      <c r="KA9" s="316"/>
      <c r="KB9" s="316"/>
      <c r="KC9" s="316"/>
      <c r="KD9" s="322"/>
      <c r="KE9" s="318"/>
      <c r="KF9" s="318"/>
      <c r="KG9" s="318"/>
      <c r="KH9" s="318"/>
      <c r="KI9" s="311"/>
      <c r="KJ9" s="138"/>
      <c r="KP9" s="331">
        <f t="shared" si="68"/>
        <v>0</v>
      </c>
      <c r="KQ9" s="331">
        <f t="shared" si="69"/>
        <v>0</v>
      </c>
    </row>
    <row r="10" spans="1:303" s="32" customFormat="1" hidden="1">
      <c r="A10" s="3"/>
      <c r="B10" s="3"/>
      <c r="C10" s="3"/>
      <c r="D10" s="3"/>
      <c r="E10" s="315"/>
      <c r="F10" s="315"/>
      <c r="G10" s="315"/>
      <c r="H10" s="315"/>
      <c r="I10" s="315"/>
      <c r="J10" s="315"/>
      <c r="K10" s="316"/>
      <c r="L10" s="316"/>
      <c r="M10" s="316"/>
      <c r="N10" s="316"/>
      <c r="O10" s="316"/>
      <c r="P10" s="316"/>
      <c r="Q10" s="315"/>
      <c r="R10" s="315"/>
      <c r="S10" s="315"/>
      <c r="T10" s="315"/>
      <c r="U10" s="315"/>
      <c r="V10" s="315"/>
      <c r="W10" s="316"/>
      <c r="X10" s="316"/>
      <c r="Y10" s="316"/>
      <c r="Z10" s="316"/>
      <c r="AA10" s="316"/>
      <c r="AB10" s="316"/>
      <c r="AC10" s="315"/>
      <c r="AD10" s="315"/>
      <c r="AE10" s="315"/>
      <c r="AF10" s="315"/>
      <c r="AG10" s="315"/>
      <c r="AH10" s="315"/>
      <c r="AI10" s="316"/>
      <c r="AJ10" s="316"/>
      <c r="AK10" s="316"/>
      <c r="AL10" s="316"/>
      <c r="AM10" s="316"/>
      <c r="AN10" s="316"/>
      <c r="AO10" s="315"/>
      <c r="AP10" s="315"/>
      <c r="AQ10" s="315"/>
      <c r="AR10" s="315"/>
      <c r="AS10" s="315"/>
      <c r="AT10" s="315"/>
      <c r="AU10" s="316"/>
      <c r="AV10" s="316"/>
      <c r="AW10" s="316"/>
      <c r="AX10" s="316"/>
      <c r="AY10" s="316"/>
      <c r="AZ10" s="316"/>
      <c r="BA10" s="317"/>
      <c r="BB10" s="318"/>
      <c r="BC10" s="318"/>
      <c r="BD10" s="318"/>
      <c r="BE10" s="318"/>
      <c r="BF10" s="309"/>
      <c r="BG10" s="316"/>
      <c r="BH10" s="316"/>
      <c r="BI10" s="315"/>
      <c r="BJ10" s="315"/>
      <c r="BK10" s="319"/>
      <c r="BL10" s="319"/>
      <c r="BM10" s="315"/>
      <c r="BN10" s="315"/>
      <c r="BO10" s="315"/>
      <c r="BP10" s="315"/>
      <c r="BQ10" s="315"/>
      <c r="BR10" s="316"/>
      <c r="BS10" s="316"/>
      <c r="BT10" s="316"/>
      <c r="BU10" s="316"/>
      <c r="BV10" s="318"/>
      <c r="BW10" s="318"/>
      <c r="BX10" s="318"/>
      <c r="BY10" s="318"/>
      <c r="BZ10" s="318"/>
      <c r="CA10" s="318"/>
      <c r="CB10" s="315"/>
      <c r="CC10" s="315"/>
      <c r="CD10" s="315"/>
      <c r="CE10" s="315"/>
      <c r="CF10" s="315"/>
      <c r="CG10" s="315"/>
      <c r="CH10" s="316"/>
      <c r="CI10" s="316"/>
      <c r="CJ10" s="316"/>
      <c r="CK10" s="316"/>
      <c r="CL10" s="310"/>
      <c r="CM10" s="316"/>
      <c r="CN10" s="315"/>
      <c r="CO10" s="315"/>
      <c r="CP10" s="315"/>
      <c r="CQ10" s="315"/>
      <c r="CR10" s="315"/>
      <c r="CS10" s="315"/>
      <c r="CT10" s="316"/>
      <c r="CU10" s="316"/>
      <c r="CV10" s="316"/>
      <c r="CW10" s="316"/>
      <c r="CX10" s="316"/>
      <c r="CY10" s="316"/>
      <c r="CZ10" s="315"/>
      <c r="DA10" s="315"/>
      <c r="DB10" s="315"/>
      <c r="DC10" s="315"/>
      <c r="DD10" s="315"/>
      <c r="DE10" s="315"/>
      <c r="DF10" s="316"/>
      <c r="DG10" s="316"/>
      <c r="DH10" s="316"/>
      <c r="DI10" s="316"/>
      <c r="DJ10" s="316"/>
      <c r="DK10" s="316"/>
      <c r="DL10" s="318"/>
      <c r="DM10" s="318"/>
      <c r="DN10" s="318"/>
      <c r="DO10" s="318"/>
      <c r="DP10" s="318"/>
      <c r="DQ10" s="311"/>
      <c r="DR10" s="320"/>
      <c r="DS10" s="320"/>
      <c r="DT10" s="320"/>
      <c r="DU10" s="320"/>
      <c r="DV10" s="315"/>
      <c r="DW10" s="315"/>
      <c r="DX10" s="315"/>
      <c r="DY10" s="315"/>
      <c r="DZ10" s="315"/>
      <c r="EA10" s="315"/>
      <c r="EB10" s="316"/>
      <c r="EC10" s="316"/>
      <c r="ED10" s="316"/>
      <c r="EE10" s="316"/>
      <c r="EF10" s="316"/>
      <c r="EG10" s="316"/>
      <c r="EH10" s="315"/>
      <c r="EI10" s="315"/>
      <c r="EJ10" s="315"/>
      <c r="EK10" s="315"/>
      <c r="EL10" s="315"/>
      <c r="EM10" s="315"/>
      <c r="EN10" s="316"/>
      <c r="EO10" s="316"/>
      <c r="EP10" s="316"/>
      <c r="EQ10" s="316"/>
      <c r="ER10" s="316"/>
      <c r="ES10" s="316"/>
      <c r="ET10" s="315"/>
      <c r="EU10" s="315"/>
      <c r="EV10" s="315"/>
      <c r="EW10" s="315"/>
      <c r="EX10" s="315"/>
      <c r="EY10" s="315"/>
      <c r="EZ10" s="316"/>
      <c r="FA10" s="316"/>
      <c r="FB10" s="316"/>
      <c r="FC10" s="316"/>
      <c r="FD10" s="316"/>
      <c r="FE10" s="316"/>
      <c r="FF10" s="315"/>
      <c r="FG10" s="315"/>
      <c r="FH10" s="315"/>
      <c r="FI10" s="315"/>
      <c r="FJ10" s="315"/>
      <c r="FK10" s="315"/>
      <c r="FL10" s="316"/>
      <c r="FM10" s="316"/>
      <c r="FN10" s="316"/>
      <c r="FO10" s="316"/>
      <c r="FP10" s="310"/>
      <c r="FQ10" s="316"/>
      <c r="FR10" s="321"/>
      <c r="FS10" s="318"/>
      <c r="FT10" s="318"/>
      <c r="FU10" s="318"/>
      <c r="FV10" s="318"/>
      <c r="FW10" s="311"/>
      <c r="FX10" s="315"/>
      <c r="FY10" s="315"/>
      <c r="FZ10" s="315"/>
      <c r="GA10" s="315"/>
      <c r="GB10" s="316"/>
      <c r="GC10" s="316"/>
      <c r="GD10" s="316"/>
      <c r="GE10" s="316"/>
      <c r="GF10" s="316"/>
      <c r="GG10" s="316"/>
      <c r="GH10" s="316"/>
      <c r="GI10" s="316"/>
      <c r="GJ10" s="316"/>
      <c r="GK10" s="316"/>
      <c r="GL10" s="312"/>
      <c r="GM10" s="316"/>
      <c r="GN10" s="315"/>
      <c r="GO10" s="315"/>
      <c r="GP10" s="315"/>
      <c r="GQ10" s="315"/>
      <c r="GR10" s="315"/>
      <c r="GS10" s="315"/>
      <c r="GT10" s="316"/>
      <c r="GU10" s="316"/>
      <c r="GV10" s="316"/>
      <c r="GW10" s="316"/>
      <c r="GX10" s="316"/>
      <c r="GY10" s="316"/>
      <c r="GZ10" s="318"/>
      <c r="HA10" s="318"/>
      <c r="HB10" s="318"/>
      <c r="HC10" s="318"/>
      <c r="HD10" s="318"/>
      <c r="HE10" s="311"/>
      <c r="HF10" s="316"/>
      <c r="HG10" s="316"/>
      <c r="HH10" s="316"/>
      <c r="HI10" s="316"/>
      <c r="HJ10" s="316"/>
      <c r="HK10" s="316"/>
      <c r="HL10" s="316"/>
      <c r="HM10" s="316"/>
      <c r="HN10" s="316"/>
      <c r="HO10" s="316"/>
      <c r="HP10" s="316"/>
      <c r="HQ10" s="316"/>
      <c r="HR10" s="310"/>
      <c r="HS10" s="316"/>
      <c r="HT10" s="318"/>
      <c r="HU10" s="318"/>
      <c r="HV10" s="318"/>
      <c r="HW10" s="318"/>
      <c r="HX10" s="318"/>
      <c r="HY10" s="318"/>
      <c r="HZ10" s="320"/>
      <c r="IA10" s="320"/>
      <c r="IB10" s="320"/>
      <c r="IC10" s="320"/>
      <c r="ID10" s="320"/>
      <c r="IE10" s="320"/>
      <c r="IF10" s="320"/>
      <c r="IG10" s="320"/>
      <c r="IH10" s="316"/>
      <c r="II10" s="316"/>
      <c r="IJ10" s="316"/>
      <c r="IK10" s="316"/>
      <c r="IL10" s="310"/>
      <c r="IM10" s="316"/>
      <c r="IN10" s="320"/>
      <c r="IO10" s="320"/>
      <c r="IP10" s="320"/>
      <c r="IQ10" s="320"/>
      <c r="IR10" s="320"/>
      <c r="IS10" s="320"/>
      <c r="IT10" s="320"/>
      <c r="IU10" s="320"/>
      <c r="IV10" s="316"/>
      <c r="IW10" s="316"/>
      <c r="IX10" s="316"/>
      <c r="IY10" s="316"/>
      <c r="IZ10" s="316"/>
      <c r="JA10" s="316"/>
      <c r="JB10" s="320"/>
      <c r="JC10" s="320"/>
      <c r="JD10" s="320"/>
      <c r="JE10" s="320"/>
      <c r="JF10" s="320"/>
      <c r="JG10" s="320"/>
      <c r="JH10" s="320"/>
      <c r="JI10" s="320"/>
      <c r="JJ10" s="316"/>
      <c r="JK10" s="316"/>
      <c r="JL10" s="316"/>
      <c r="JM10" s="316"/>
      <c r="JN10" s="310"/>
      <c r="JO10" s="316"/>
      <c r="JP10" s="320"/>
      <c r="JQ10" s="320"/>
      <c r="JR10" s="320"/>
      <c r="JS10" s="320"/>
      <c r="JT10" s="320"/>
      <c r="JU10" s="320"/>
      <c r="JV10" s="320"/>
      <c r="JW10" s="320"/>
      <c r="JX10" s="316"/>
      <c r="JY10" s="316"/>
      <c r="JZ10" s="316"/>
      <c r="KA10" s="316"/>
      <c r="KB10" s="316"/>
      <c r="KC10" s="316"/>
      <c r="KD10" s="322"/>
      <c r="KE10" s="318"/>
      <c r="KF10" s="318"/>
      <c r="KG10" s="318"/>
      <c r="KH10" s="318"/>
      <c r="KI10" s="311"/>
      <c r="KJ10" s="138"/>
      <c r="KP10" s="331">
        <f t="shared" si="68"/>
        <v>0</v>
      </c>
      <c r="KQ10" s="331">
        <f t="shared" si="69"/>
        <v>0</v>
      </c>
    </row>
    <row r="11" spans="1:303" s="32" customFormat="1" hidden="1">
      <c r="A11" s="3"/>
      <c r="B11" s="3"/>
      <c r="C11" s="3"/>
      <c r="D11" s="3"/>
      <c r="E11" s="315"/>
      <c r="F11" s="315"/>
      <c r="G11" s="315"/>
      <c r="H11" s="315"/>
      <c r="I11" s="315"/>
      <c r="J11" s="315"/>
      <c r="K11" s="316"/>
      <c r="L11" s="316"/>
      <c r="M11" s="316"/>
      <c r="N11" s="316"/>
      <c r="O11" s="316"/>
      <c r="P11" s="316"/>
      <c r="Q11" s="315"/>
      <c r="R11" s="315"/>
      <c r="S11" s="315"/>
      <c r="T11" s="315"/>
      <c r="U11" s="315"/>
      <c r="V11" s="315"/>
      <c r="W11" s="316"/>
      <c r="X11" s="316"/>
      <c r="Y11" s="316"/>
      <c r="Z11" s="316"/>
      <c r="AA11" s="316"/>
      <c r="AB11" s="316"/>
      <c r="AC11" s="315"/>
      <c r="AD11" s="315"/>
      <c r="AE11" s="315"/>
      <c r="AF11" s="315"/>
      <c r="AG11" s="315"/>
      <c r="AH11" s="315"/>
      <c r="AI11" s="316"/>
      <c r="AJ11" s="316"/>
      <c r="AK11" s="316"/>
      <c r="AL11" s="316"/>
      <c r="AM11" s="316"/>
      <c r="AN11" s="316"/>
      <c r="AO11" s="315"/>
      <c r="AP11" s="315"/>
      <c r="AQ11" s="315"/>
      <c r="AR11" s="315"/>
      <c r="AS11" s="315"/>
      <c r="AT11" s="315"/>
      <c r="AU11" s="316"/>
      <c r="AV11" s="316"/>
      <c r="AW11" s="316"/>
      <c r="AX11" s="316"/>
      <c r="AY11" s="316"/>
      <c r="AZ11" s="316"/>
      <c r="BA11" s="317"/>
      <c r="BB11" s="318"/>
      <c r="BC11" s="318"/>
      <c r="BD11" s="318"/>
      <c r="BE11" s="318"/>
      <c r="BF11" s="309"/>
      <c r="BG11" s="316"/>
      <c r="BH11" s="316"/>
      <c r="BI11" s="315"/>
      <c r="BJ11" s="315"/>
      <c r="BK11" s="319"/>
      <c r="BL11" s="319"/>
      <c r="BM11" s="315"/>
      <c r="BN11" s="315"/>
      <c r="BO11" s="315"/>
      <c r="BP11" s="315"/>
      <c r="BQ11" s="315"/>
      <c r="BR11" s="316"/>
      <c r="BS11" s="316"/>
      <c r="BT11" s="316"/>
      <c r="BU11" s="316"/>
      <c r="BV11" s="318"/>
      <c r="BW11" s="318"/>
      <c r="BX11" s="318"/>
      <c r="BY11" s="318"/>
      <c r="BZ11" s="318"/>
      <c r="CA11" s="318"/>
      <c r="CB11" s="315"/>
      <c r="CC11" s="315"/>
      <c r="CD11" s="315"/>
      <c r="CE11" s="315"/>
      <c r="CF11" s="315"/>
      <c r="CG11" s="315"/>
      <c r="CH11" s="316"/>
      <c r="CI11" s="316"/>
      <c r="CJ11" s="316"/>
      <c r="CK11" s="316"/>
      <c r="CL11" s="310"/>
      <c r="CM11" s="316"/>
      <c r="CN11" s="315"/>
      <c r="CO11" s="315"/>
      <c r="CP11" s="315"/>
      <c r="CQ11" s="315"/>
      <c r="CR11" s="315"/>
      <c r="CS11" s="315"/>
      <c r="CT11" s="316"/>
      <c r="CU11" s="316"/>
      <c r="CV11" s="316"/>
      <c r="CW11" s="316"/>
      <c r="CX11" s="316"/>
      <c r="CY11" s="316"/>
      <c r="CZ11" s="315"/>
      <c r="DA11" s="315"/>
      <c r="DB11" s="315"/>
      <c r="DC11" s="315"/>
      <c r="DD11" s="315"/>
      <c r="DE11" s="315"/>
      <c r="DF11" s="316"/>
      <c r="DG11" s="316"/>
      <c r="DH11" s="316"/>
      <c r="DI11" s="316"/>
      <c r="DJ11" s="316"/>
      <c r="DK11" s="316"/>
      <c r="DL11" s="318"/>
      <c r="DM11" s="318"/>
      <c r="DN11" s="318"/>
      <c r="DO11" s="318"/>
      <c r="DP11" s="318"/>
      <c r="DQ11" s="311"/>
      <c r="DR11" s="320"/>
      <c r="DS11" s="320"/>
      <c r="DT11" s="320"/>
      <c r="DU11" s="320"/>
      <c r="DV11" s="315"/>
      <c r="DW11" s="315"/>
      <c r="DX11" s="315"/>
      <c r="DY11" s="315"/>
      <c r="DZ11" s="315"/>
      <c r="EA11" s="315"/>
      <c r="EB11" s="316"/>
      <c r="EC11" s="316"/>
      <c r="ED11" s="316"/>
      <c r="EE11" s="316"/>
      <c r="EF11" s="316"/>
      <c r="EG11" s="316"/>
      <c r="EH11" s="315"/>
      <c r="EI11" s="315"/>
      <c r="EJ11" s="315"/>
      <c r="EK11" s="315"/>
      <c r="EL11" s="315"/>
      <c r="EM11" s="315"/>
      <c r="EN11" s="316"/>
      <c r="EO11" s="316"/>
      <c r="EP11" s="316"/>
      <c r="EQ11" s="316"/>
      <c r="ER11" s="316"/>
      <c r="ES11" s="316"/>
      <c r="ET11" s="315"/>
      <c r="EU11" s="315"/>
      <c r="EV11" s="315"/>
      <c r="EW11" s="315"/>
      <c r="EX11" s="315"/>
      <c r="EY11" s="315"/>
      <c r="EZ11" s="316"/>
      <c r="FA11" s="316"/>
      <c r="FB11" s="316"/>
      <c r="FC11" s="316"/>
      <c r="FD11" s="316"/>
      <c r="FE11" s="316"/>
      <c r="FF11" s="315"/>
      <c r="FG11" s="315"/>
      <c r="FH11" s="315"/>
      <c r="FI11" s="315"/>
      <c r="FJ11" s="315"/>
      <c r="FK11" s="315"/>
      <c r="FL11" s="316"/>
      <c r="FM11" s="316"/>
      <c r="FN11" s="316"/>
      <c r="FO11" s="316"/>
      <c r="FP11" s="310"/>
      <c r="FQ11" s="316"/>
      <c r="FR11" s="321"/>
      <c r="FS11" s="318"/>
      <c r="FT11" s="318"/>
      <c r="FU11" s="318"/>
      <c r="FV11" s="318"/>
      <c r="FW11" s="311"/>
      <c r="FX11" s="315"/>
      <c r="FY11" s="315"/>
      <c r="FZ11" s="315"/>
      <c r="GA11" s="315"/>
      <c r="GB11" s="316"/>
      <c r="GC11" s="316"/>
      <c r="GD11" s="316"/>
      <c r="GE11" s="316"/>
      <c r="GF11" s="316"/>
      <c r="GG11" s="316"/>
      <c r="GH11" s="316"/>
      <c r="GI11" s="316"/>
      <c r="GJ11" s="316"/>
      <c r="GK11" s="316"/>
      <c r="GL11" s="312"/>
      <c r="GM11" s="316"/>
      <c r="GN11" s="315"/>
      <c r="GO11" s="315"/>
      <c r="GP11" s="315"/>
      <c r="GQ11" s="315"/>
      <c r="GR11" s="315"/>
      <c r="GS11" s="315"/>
      <c r="GT11" s="316"/>
      <c r="GU11" s="316"/>
      <c r="GV11" s="316"/>
      <c r="GW11" s="316"/>
      <c r="GX11" s="316"/>
      <c r="GY11" s="316"/>
      <c r="GZ11" s="318"/>
      <c r="HA11" s="318"/>
      <c r="HB11" s="318"/>
      <c r="HC11" s="318"/>
      <c r="HD11" s="318"/>
      <c r="HE11" s="311"/>
      <c r="HF11" s="316"/>
      <c r="HG11" s="316"/>
      <c r="HH11" s="316"/>
      <c r="HI11" s="316"/>
      <c r="HJ11" s="316"/>
      <c r="HK11" s="316"/>
      <c r="HL11" s="316"/>
      <c r="HM11" s="316"/>
      <c r="HN11" s="316"/>
      <c r="HO11" s="316"/>
      <c r="HP11" s="316"/>
      <c r="HQ11" s="316"/>
      <c r="HR11" s="310"/>
      <c r="HS11" s="316"/>
      <c r="HT11" s="318"/>
      <c r="HU11" s="318"/>
      <c r="HV11" s="318"/>
      <c r="HW11" s="318"/>
      <c r="HX11" s="318"/>
      <c r="HY11" s="318"/>
      <c r="HZ11" s="320"/>
      <c r="IA11" s="320"/>
      <c r="IB11" s="320"/>
      <c r="IC11" s="320"/>
      <c r="ID11" s="320"/>
      <c r="IE11" s="320"/>
      <c r="IF11" s="320"/>
      <c r="IG11" s="320"/>
      <c r="IH11" s="316"/>
      <c r="II11" s="316"/>
      <c r="IJ11" s="316"/>
      <c r="IK11" s="316"/>
      <c r="IL11" s="310"/>
      <c r="IM11" s="316"/>
      <c r="IN11" s="320"/>
      <c r="IO11" s="320"/>
      <c r="IP11" s="320"/>
      <c r="IQ11" s="320"/>
      <c r="IR11" s="320"/>
      <c r="IS11" s="320"/>
      <c r="IT11" s="320"/>
      <c r="IU11" s="320"/>
      <c r="IV11" s="316"/>
      <c r="IW11" s="316"/>
      <c r="IX11" s="316"/>
      <c r="IY11" s="316"/>
      <c r="IZ11" s="316"/>
      <c r="JA11" s="316"/>
      <c r="JB11" s="320"/>
      <c r="JC11" s="320"/>
      <c r="JD11" s="320"/>
      <c r="JE11" s="320"/>
      <c r="JF11" s="320"/>
      <c r="JG11" s="320"/>
      <c r="JH11" s="320"/>
      <c r="JI11" s="320"/>
      <c r="JJ11" s="316"/>
      <c r="JK11" s="316"/>
      <c r="JL11" s="316"/>
      <c r="JM11" s="316"/>
      <c r="JN11" s="310"/>
      <c r="JO11" s="316"/>
      <c r="JP11" s="320"/>
      <c r="JQ11" s="320"/>
      <c r="JR11" s="320"/>
      <c r="JS11" s="320"/>
      <c r="JT11" s="320"/>
      <c r="JU11" s="320"/>
      <c r="JV11" s="320"/>
      <c r="JW11" s="320"/>
      <c r="JX11" s="316"/>
      <c r="JY11" s="316"/>
      <c r="JZ11" s="316"/>
      <c r="KA11" s="316"/>
      <c r="KB11" s="316"/>
      <c r="KC11" s="316"/>
      <c r="KD11" s="322"/>
      <c r="KE11" s="318"/>
      <c r="KF11" s="318"/>
      <c r="KG11" s="318"/>
      <c r="KH11" s="318"/>
      <c r="KI11" s="311"/>
      <c r="KJ11" s="138"/>
      <c r="KP11" s="331">
        <f t="shared" si="68"/>
        <v>0</v>
      </c>
      <c r="KQ11" s="331">
        <f t="shared" si="69"/>
        <v>0</v>
      </c>
    </row>
    <row r="12" spans="1:303" hidden="1">
      <c r="E12" s="484" t="s">
        <v>306</v>
      </c>
      <c r="F12" s="484"/>
      <c r="G12" s="320"/>
      <c r="H12" s="320"/>
      <c r="I12" s="320"/>
      <c r="J12" s="320"/>
      <c r="K12" s="320"/>
      <c r="L12" s="320"/>
      <c r="M12" s="320"/>
      <c r="N12" s="320"/>
      <c r="O12" s="320"/>
      <c r="P12" s="320"/>
      <c r="Q12" s="484" t="s">
        <v>306</v>
      </c>
      <c r="R12" s="484"/>
      <c r="S12" s="320"/>
      <c r="T12" s="320"/>
      <c r="U12" s="320"/>
      <c r="V12" s="320"/>
      <c r="W12" s="320"/>
      <c r="X12" s="320"/>
      <c r="Y12" s="320"/>
      <c r="Z12" s="320"/>
      <c r="AA12" s="320"/>
      <c r="AB12" s="320"/>
      <c r="AC12" s="484" t="s">
        <v>306</v>
      </c>
      <c r="AD12" s="484"/>
      <c r="AE12" s="320"/>
      <c r="AF12" s="320"/>
      <c r="AG12" s="320"/>
      <c r="AH12" s="320"/>
      <c r="AI12" s="320"/>
      <c r="AJ12" s="320"/>
      <c r="AK12" s="320"/>
      <c r="AL12" s="320"/>
      <c r="AM12" s="320"/>
      <c r="AN12" s="320"/>
      <c r="AO12" s="484" t="s">
        <v>306</v>
      </c>
      <c r="AP12" s="484"/>
      <c r="AQ12" s="320"/>
      <c r="AR12" s="320"/>
      <c r="AS12" s="320"/>
      <c r="AT12" s="320"/>
      <c r="AU12" s="320"/>
      <c r="AV12" s="320"/>
      <c r="AW12" s="320"/>
      <c r="AX12" s="320"/>
      <c r="AY12" s="320"/>
      <c r="AZ12" s="320"/>
      <c r="BA12" s="318"/>
      <c r="BB12" s="318"/>
      <c r="BC12" s="318"/>
      <c r="BD12" s="318"/>
      <c r="BE12" s="318"/>
      <c r="BF12" s="318"/>
      <c r="BG12" s="484" t="s">
        <v>306</v>
      </c>
      <c r="BH12" s="484"/>
      <c r="BI12" s="320"/>
      <c r="BJ12" s="320"/>
      <c r="BK12" s="323"/>
      <c r="BL12" s="323"/>
      <c r="BM12" s="320"/>
      <c r="BN12" s="320"/>
      <c r="BO12" s="320"/>
      <c r="BP12" s="320"/>
      <c r="BQ12" s="320"/>
      <c r="BR12" s="320"/>
      <c r="BS12" s="320"/>
      <c r="BT12" s="320"/>
      <c r="BU12" s="320"/>
      <c r="BV12" s="318"/>
      <c r="BW12" s="318"/>
      <c r="BX12" s="318"/>
      <c r="BY12" s="318"/>
      <c r="BZ12" s="318"/>
      <c r="CA12" s="318"/>
      <c r="CB12" s="484" t="s">
        <v>306</v>
      </c>
      <c r="CC12" s="484"/>
      <c r="CD12" s="320"/>
      <c r="CE12" s="320"/>
      <c r="CF12" s="320"/>
      <c r="CG12" s="320"/>
      <c r="CH12" s="320"/>
      <c r="CI12" s="320"/>
      <c r="CJ12" s="320"/>
      <c r="CK12" s="320"/>
      <c r="CL12" s="320"/>
      <c r="CM12" s="320"/>
      <c r="CN12" s="484" t="s">
        <v>306</v>
      </c>
      <c r="CO12" s="484"/>
      <c r="CP12" s="320"/>
      <c r="CQ12" s="320"/>
      <c r="CR12" s="320"/>
      <c r="CS12" s="320"/>
      <c r="CT12" s="320"/>
      <c r="CU12" s="320"/>
      <c r="CV12" s="320"/>
      <c r="CW12" s="320"/>
      <c r="CX12" s="320"/>
      <c r="CY12" s="320"/>
      <c r="CZ12" s="484" t="s">
        <v>306</v>
      </c>
      <c r="DA12" s="484"/>
      <c r="DB12" s="320"/>
      <c r="DC12" s="320"/>
      <c r="DD12" s="320"/>
      <c r="DE12" s="320"/>
      <c r="DF12" s="320"/>
      <c r="DG12" s="320"/>
      <c r="DH12" s="320"/>
      <c r="DI12" s="320"/>
      <c r="DJ12" s="320"/>
      <c r="DK12" s="320"/>
      <c r="DL12" s="318"/>
      <c r="DM12" s="318"/>
      <c r="DN12" s="318"/>
      <c r="DO12" s="318"/>
      <c r="DP12" s="318"/>
      <c r="DQ12" s="318"/>
      <c r="DR12" s="320"/>
      <c r="DS12" s="320"/>
      <c r="DT12" s="320"/>
      <c r="DU12" s="320"/>
      <c r="DV12" s="484" t="s">
        <v>306</v>
      </c>
      <c r="DW12" s="484"/>
      <c r="DX12" s="320"/>
      <c r="DY12" s="320"/>
      <c r="DZ12" s="320"/>
      <c r="EA12" s="320"/>
      <c r="EB12" s="320"/>
      <c r="EC12" s="320"/>
      <c r="ED12" s="320"/>
      <c r="EE12" s="320"/>
      <c r="EF12" s="320"/>
      <c r="EG12" s="320"/>
      <c r="EH12" s="484" t="s">
        <v>306</v>
      </c>
      <c r="EI12" s="484"/>
      <c r="EJ12" s="320"/>
      <c r="EK12" s="320"/>
      <c r="EL12" s="320"/>
      <c r="EM12" s="320"/>
      <c r="EN12" s="320"/>
      <c r="EO12" s="320"/>
      <c r="EP12" s="320"/>
      <c r="EQ12" s="320"/>
      <c r="ER12" s="320"/>
      <c r="ES12" s="320"/>
      <c r="ET12" s="484" t="s">
        <v>306</v>
      </c>
      <c r="EU12" s="484"/>
      <c r="EV12" s="320"/>
      <c r="EW12" s="320"/>
      <c r="EX12" s="320"/>
      <c r="EY12" s="320"/>
      <c r="EZ12" s="320"/>
      <c r="FA12" s="320"/>
      <c r="FB12" s="320"/>
      <c r="FC12" s="320"/>
      <c r="FD12" s="320"/>
      <c r="FE12" s="320"/>
      <c r="FF12" s="484" t="s">
        <v>306</v>
      </c>
      <c r="FG12" s="484"/>
      <c r="FH12" s="320"/>
      <c r="FI12" s="320"/>
      <c r="FJ12" s="320"/>
      <c r="FK12" s="320"/>
      <c r="FL12" s="320"/>
      <c r="FM12" s="320"/>
      <c r="FN12" s="320"/>
      <c r="FO12" s="320"/>
      <c r="FP12" s="320"/>
      <c r="FQ12" s="320"/>
      <c r="FR12" s="318"/>
      <c r="FS12" s="318"/>
      <c r="FT12" s="318"/>
      <c r="FU12" s="318"/>
      <c r="FV12" s="318"/>
      <c r="FW12" s="318"/>
      <c r="FX12" s="315"/>
      <c r="FY12" s="315"/>
      <c r="FZ12" s="315"/>
      <c r="GA12" s="315"/>
      <c r="GB12" s="484" t="s">
        <v>306</v>
      </c>
      <c r="GC12" s="484"/>
      <c r="GD12" s="320"/>
      <c r="GE12" s="320"/>
      <c r="GF12" s="320"/>
      <c r="GG12" s="315"/>
      <c r="GH12" s="320"/>
      <c r="GI12" s="320"/>
      <c r="GJ12" s="320"/>
      <c r="GK12" s="320"/>
      <c r="GL12" s="320"/>
      <c r="GM12" s="320"/>
      <c r="GN12" s="484" t="s">
        <v>306</v>
      </c>
      <c r="GO12" s="484"/>
      <c r="GP12" s="320"/>
      <c r="GQ12" s="320"/>
      <c r="GR12" s="320"/>
      <c r="GS12" s="320"/>
      <c r="GT12" s="320"/>
      <c r="GU12" s="320"/>
      <c r="GV12" s="320"/>
      <c r="GW12" s="320"/>
      <c r="GX12" s="320"/>
      <c r="GY12" s="320"/>
      <c r="GZ12" s="318"/>
      <c r="HA12" s="318"/>
      <c r="HB12" s="318"/>
      <c r="HC12" s="318"/>
      <c r="HD12" s="318"/>
      <c r="HE12" s="318"/>
      <c r="HF12" s="484" t="s">
        <v>306</v>
      </c>
      <c r="HG12" s="484"/>
      <c r="HH12" s="320"/>
      <c r="HI12" s="320"/>
      <c r="HJ12" s="320"/>
      <c r="HK12" s="320"/>
      <c r="HL12" s="320"/>
      <c r="HM12" s="315"/>
      <c r="HN12" s="320"/>
      <c r="HO12" s="320"/>
      <c r="HP12" s="320"/>
      <c r="HQ12" s="320"/>
      <c r="HR12" s="320"/>
      <c r="HS12" s="320"/>
      <c r="HT12" s="318"/>
      <c r="HU12" s="318"/>
      <c r="HV12" s="318"/>
      <c r="HW12" s="318"/>
      <c r="HX12" s="318"/>
      <c r="HY12" s="318"/>
      <c r="HZ12" s="484" t="s">
        <v>306</v>
      </c>
      <c r="IA12" s="484"/>
      <c r="IB12" s="320"/>
      <c r="IC12" s="320"/>
      <c r="ID12" s="320"/>
      <c r="IE12" s="320"/>
      <c r="IF12" s="320"/>
      <c r="IG12" s="315"/>
      <c r="IH12" s="320"/>
      <c r="II12" s="320"/>
      <c r="IJ12" s="320"/>
      <c r="IK12" s="320"/>
      <c r="IL12" s="320"/>
      <c r="IM12" s="320"/>
      <c r="IN12" s="484" t="s">
        <v>306</v>
      </c>
      <c r="IO12" s="484"/>
      <c r="IP12" s="320"/>
      <c r="IQ12" s="320"/>
      <c r="IR12" s="320"/>
      <c r="IS12" s="320"/>
      <c r="IT12" s="320"/>
      <c r="IU12" s="315"/>
      <c r="IV12" s="320"/>
      <c r="IW12" s="320"/>
      <c r="IX12" s="320"/>
      <c r="IY12" s="320"/>
      <c r="IZ12" s="320"/>
      <c r="JA12" s="320"/>
      <c r="JB12" s="484" t="s">
        <v>306</v>
      </c>
      <c r="JC12" s="484"/>
      <c r="JD12" s="320"/>
      <c r="JE12" s="320"/>
      <c r="JF12" s="320"/>
      <c r="JG12" s="320"/>
      <c r="JH12" s="320"/>
      <c r="JI12" s="315"/>
      <c r="JJ12" s="320"/>
      <c r="JK12" s="320"/>
      <c r="JL12" s="320"/>
      <c r="JM12" s="320"/>
      <c r="JN12" s="320"/>
      <c r="JO12" s="320"/>
      <c r="JP12" s="484" t="s">
        <v>306</v>
      </c>
      <c r="JQ12" s="484"/>
      <c r="JR12" s="320"/>
      <c r="JS12" s="320"/>
      <c r="JT12" s="320"/>
      <c r="JU12" s="320"/>
      <c r="JV12" s="320"/>
      <c r="JW12" s="320"/>
      <c r="JX12" s="320"/>
      <c r="JY12" s="320"/>
      <c r="JZ12" s="320"/>
      <c r="KA12" s="320"/>
      <c r="KB12" s="320"/>
      <c r="KC12" s="320"/>
      <c r="KD12" s="318"/>
      <c r="KE12" s="318"/>
      <c r="KF12" s="318"/>
      <c r="KG12" s="318"/>
      <c r="KH12" s="318"/>
      <c r="KI12" s="318"/>
      <c r="KP12" s="331">
        <f t="shared" si="68"/>
        <v>0</v>
      </c>
      <c r="KQ12" s="331">
        <f t="shared" si="69"/>
        <v>0</v>
      </c>
    </row>
    <row r="13" spans="1:303" ht="42" hidden="1" customHeight="1">
      <c r="E13" s="169" t="s">
        <v>0</v>
      </c>
      <c r="F13" s="169" t="s">
        <v>304</v>
      </c>
      <c r="G13" s="169" t="s">
        <v>307</v>
      </c>
      <c r="H13" s="169"/>
      <c r="I13" s="169"/>
      <c r="J13" s="169" t="s">
        <v>405</v>
      </c>
      <c r="K13" s="168" t="s">
        <v>199</v>
      </c>
      <c r="L13" s="168" t="s">
        <v>200</v>
      </c>
      <c r="M13" s="168" t="s">
        <v>201</v>
      </c>
      <c r="N13" s="168" t="s">
        <v>202</v>
      </c>
      <c r="O13" s="168" t="s">
        <v>203</v>
      </c>
      <c r="P13" s="320"/>
      <c r="Q13" s="169" t="s">
        <v>0</v>
      </c>
      <c r="R13" s="169" t="s">
        <v>304</v>
      </c>
      <c r="S13" s="169" t="s">
        <v>307</v>
      </c>
      <c r="T13" s="169"/>
      <c r="U13" s="169"/>
      <c r="V13" s="169" t="s">
        <v>405</v>
      </c>
      <c r="W13" s="168" t="s">
        <v>199</v>
      </c>
      <c r="X13" s="168" t="s">
        <v>200</v>
      </c>
      <c r="Y13" s="168" t="s">
        <v>201</v>
      </c>
      <c r="Z13" s="168" t="s">
        <v>202</v>
      </c>
      <c r="AA13" s="168" t="s">
        <v>203</v>
      </c>
      <c r="AB13" s="320"/>
      <c r="AC13" s="169" t="s">
        <v>0</v>
      </c>
      <c r="AD13" s="169" t="s">
        <v>304</v>
      </c>
      <c r="AE13" s="169" t="s">
        <v>307</v>
      </c>
      <c r="AF13" s="169"/>
      <c r="AG13" s="169"/>
      <c r="AH13" s="169" t="s">
        <v>405</v>
      </c>
      <c r="AI13" s="168" t="s">
        <v>199</v>
      </c>
      <c r="AJ13" s="168" t="s">
        <v>200</v>
      </c>
      <c r="AK13" s="168" t="s">
        <v>201</v>
      </c>
      <c r="AL13" s="168" t="s">
        <v>202</v>
      </c>
      <c r="AM13" s="168" t="s">
        <v>203</v>
      </c>
      <c r="AN13" s="320"/>
      <c r="AO13" s="169" t="s">
        <v>0</v>
      </c>
      <c r="AP13" s="169" t="s">
        <v>304</v>
      </c>
      <c r="AQ13" s="169" t="s">
        <v>307</v>
      </c>
      <c r="AR13" s="169"/>
      <c r="AS13" s="169"/>
      <c r="AT13" s="169" t="s">
        <v>405</v>
      </c>
      <c r="AU13" s="168" t="s">
        <v>199</v>
      </c>
      <c r="AV13" s="168" t="s">
        <v>200</v>
      </c>
      <c r="AW13" s="168" t="s">
        <v>201</v>
      </c>
      <c r="AX13" s="168" t="s">
        <v>202</v>
      </c>
      <c r="AY13" s="168" t="s">
        <v>203</v>
      </c>
      <c r="AZ13" s="320"/>
      <c r="BA13" s="169" t="s">
        <v>405</v>
      </c>
      <c r="BB13" s="168" t="s">
        <v>199</v>
      </c>
      <c r="BC13" s="168" t="s">
        <v>200</v>
      </c>
      <c r="BD13" s="168" t="s">
        <v>201</v>
      </c>
      <c r="BE13" s="168" t="s">
        <v>202</v>
      </c>
      <c r="BF13" s="318"/>
      <c r="BG13" s="169" t="s">
        <v>0</v>
      </c>
      <c r="BH13" s="169" t="s">
        <v>304</v>
      </c>
      <c r="BI13" s="320"/>
      <c r="BJ13" s="320"/>
      <c r="BK13" s="169" t="s">
        <v>307</v>
      </c>
      <c r="BL13" s="169" t="s">
        <v>307</v>
      </c>
      <c r="BM13" s="169"/>
      <c r="BN13" s="169"/>
      <c r="BO13" s="169" t="s">
        <v>405</v>
      </c>
      <c r="BP13" s="168" t="s">
        <v>199</v>
      </c>
      <c r="BQ13" s="168" t="s">
        <v>200</v>
      </c>
      <c r="BR13" s="168" t="s">
        <v>201</v>
      </c>
      <c r="BS13" s="168" t="s">
        <v>202</v>
      </c>
      <c r="BT13" s="168" t="s">
        <v>203</v>
      </c>
      <c r="BU13" s="320"/>
      <c r="BV13" s="318"/>
      <c r="BW13" s="318"/>
      <c r="BX13" s="318"/>
      <c r="BY13" s="318"/>
      <c r="BZ13" s="318"/>
      <c r="CA13" s="318"/>
      <c r="CB13" s="169" t="s">
        <v>0</v>
      </c>
      <c r="CC13" s="169" t="s">
        <v>304</v>
      </c>
      <c r="CD13" s="169" t="s">
        <v>307</v>
      </c>
      <c r="CE13" s="169"/>
      <c r="CF13" s="169"/>
      <c r="CG13" s="169" t="s">
        <v>405</v>
      </c>
      <c r="CH13" s="168" t="s">
        <v>199</v>
      </c>
      <c r="CI13" s="168" t="s">
        <v>200</v>
      </c>
      <c r="CJ13" s="168" t="s">
        <v>201</v>
      </c>
      <c r="CK13" s="168" t="s">
        <v>202</v>
      </c>
      <c r="CL13" s="168" t="s">
        <v>203</v>
      </c>
      <c r="CM13" s="320"/>
      <c r="CN13" s="169" t="s">
        <v>0</v>
      </c>
      <c r="CO13" s="169" t="s">
        <v>304</v>
      </c>
      <c r="CP13" s="169" t="s">
        <v>307</v>
      </c>
      <c r="CQ13" s="169"/>
      <c r="CR13" s="169"/>
      <c r="CS13" s="169" t="s">
        <v>405</v>
      </c>
      <c r="CT13" s="168" t="s">
        <v>199</v>
      </c>
      <c r="CU13" s="168" t="s">
        <v>200</v>
      </c>
      <c r="CV13" s="168" t="s">
        <v>201</v>
      </c>
      <c r="CW13" s="168" t="s">
        <v>202</v>
      </c>
      <c r="CX13" s="168" t="s">
        <v>203</v>
      </c>
      <c r="CY13" s="320"/>
      <c r="CZ13" s="169" t="s">
        <v>0</v>
      </c>
      <c r="DA13" s="169" t="s">
        <v>304</v>
      </c>
      <c r="DB13" s="169"/>
      <c r="DC13" s="169"/>
      <c r="DD13" s="169"/>
      <c r="DE13" s="169"/>
      <c r="DF13" s="168" t="s">
        <v>199</v>
      </c>
      <c r="DG13" s="168" t="s">
        <v>200</v>
      </c>
      <c r="DH13" s="168" t="s">
        <v>201</v>
      </c>
      <c r="DI13" s="168" t="s">
        <v>202</v>
      </c>
      <c r="DJ13" s="168" t="s">
        <v>203</v>
      </c>
      <c r="DK13" s="320"/>
      <c r="DL13" s="169" t="s">
        <v>405</v>
      </c>
      <c r="DM13" s="168" t="s">
        <v>199</v>
      </c>
      <c r="DN13" s="168" t="s">
        <v>200</v>
      </c>
      <c r="DO13" s="168" t="s">
        <v>201</v>
      </c>
      <c r="DP13" s="168" t="s">
        <v>202</v>
      </c>
      <c r="DQ13" s="318"/>
      <c r="DR13" s="320"/>
      <c r="DS13" s="320"/>
      <c r="DT13" s="320"/>
      <c r="DU13" s="320"/>
      <c r="DV13" s="169" t="s">
        <v>0</v>
      </c>
      <c r="DW13" s="169" t="s">
        <v>304</v>
      </c>
      <c r="DX13" s="169" t="s">
        <v>307</v>
      </c>
      <c r="DY13" s="169"/>
      <c r="DZ13" s="169"/>
      <c r="EA13" s="169" t="s">
        <v>405</v>
      </c>
      <c r="EB13" s="168" t="s">
        <v>199</v>
      </c>
      <c r="EC13" s="168" t="s">
        <v>200</v>
      </c>
      <c r="ED13" s="168" t="s">
        <v>201</v>
      </c>
      <c r="EE13" s="168" t="s">
        <v>202</v>
      </c>
      <c r="EF13" s="168" t="s">
        <v>203</v>
      </c>
      <c r="EG13" s="320"/>
      <c r="EH13" s="169" t="s">
        <v>0</v>
      </c>
      <c r="EI13" s="169" t="s">
        <v>304</v>
      </c>
      <c r="EJ13" s="169" t="s">
        <v>307</v>
      </c>
      <c r="EK13" s="169"/>
      <c r="EL13" s="169"/>
      <c r="EM13" s="169" t="s">
        <v>308</v>
      </c>
      <c r="EN13" s="168" t="s">
        <v>199</v>
      </c>
      <c r="EO13" s="168" t="s">
        <v>200</v>
      </c>
      <c r="EP13" s="168" t="s">
        <v>201</v>
      </c>
      <c r="EQ13" s="168" t="s">
        <v>202</v>
      </c>
      <c r="ER13" s="168" t="s">
        <v>203</v>
      </c>
      <c r="ES13" s="320"/>
      <c r="ET13" s="169" t="s">
        <v>0</v>
      </c>
      <c r="EU13" s="169" t="s">
        <v>304</v>
      </c>
      <c r="EV13" s="169" t="s">
        <v>307</v>
      </c>
      <c r="EW13" s="169"/>
      <c r="EX13" s="169"/>
      <c r="EY13" s="169" t="s">
        <v>308</v>
      </c>
      <c r="EZ13" s="168" t="s">
        <v>199</v>
      </c>
      <c r="FA13" s="168" t="s">
        <v>200</v>
      </c>
      <c r="FB13" s="168" t="s">
        <v>201</v>
      </c>
      <c r="FC13" s="168" t="s">
        <v>202</v>
      </c>
      <c r="FD13" s="168" t="s">
        <v>203</v>
      </c>
      <c r="FE13" s="320"/>
      <c r="FF13" s="169" t="s">
        <v>0</v>
      </c>
      <c r="FG13" s="169" t="s">
        <v>304</v>
      </c>
      <c r="FH13" s="169" t="s">
        <v>307</v>
      </c>
      <c r="FI13" s="169"/>
      <c r="FJ13" s="169"/>
      <c r="FK13" s="169" t="s">
        <v>405</v>
      </c>
      <c r="FL13" s="168" t="s">
        <v>199</v>
      </c>
      <c r="FM13" s="168" t="s">
        <v>200</v>
      </c>
      <c r="FN13" s="168" t="s">
        <v>201</v>
      </c>
      <c r="FO13" s="168" t="s">
        <v>202</v>
      </c>
      <c r="FP13" s="168" t="s">
        <v>203</v>
      </c>
      <c r="FQ13" s="320"/>
      <c r="FR13" s="169" t="s">
        <v>405</v>
      </c>
      <c r="FS13" s="168" t="s">
        <v>199</v>
      </c>
      <c r="FT13" s="168" t="s">
        <v>200</v>
      </c>
      <c r="FU13" s="168" t="s">
        <v>201</v>
      </c>
      <c r="FV13" s="168" t="s">
        <v>202</v>
      </c>
      <c r="FW13" s="318"/>
      <c r="FX13" s="315"/>
      <c r="FY13" s="315"/>
      <c r="FZ13" s="315"/>
      <c r="GA13" s="315"/>
      <c r="GB13" s="169" t="s">
        <v>0</v>
      </c>
      <c r="GC13" s="169" t="s">
        <v>304</v>
      </c>
      <c r="GD13" s="169" t="s">
        <v>307</v>
      </c>
      <c r="GE13" s="169"/>
      <c r="GF13" s="169"/>
      <c r="GG13" s="169" t="s">
        <v>405</v>
      </c>
      <c r="GH13" s="168" t="s">
        <v>199</v>
      </c>
      <c r="GI13" s="168" t="s">
        <v>200</v>
      </c>
      <c r="GJ13" s="168" t="s">
        <v>201</v>
      </c>
      <c r="GK13" s="168" t="s">
        <v>202</v>
      </c>
      <c r="GL13" s="168" t="s">
        <v>203</v>
      </c>
      <c r="GM13" s="320"/>
      <c r="GN13" s="169" t="s">
        <v>0</v>
      </c>
      <c r="GO13" s="169" t="s">
        <v>304</v>
      </c>
      <c r="GP13" s="169" t="s">
        <v>307</v>
      </c>
      <c r="GQ13" s="169"/>
      <c r="GR13" s="169"/>
      <c r="GS13" s="169" t="s">
        <v>405</v>
      </c>
      <c r="GT13" s="168" t="s">
        <v>199</v>
      </c>
      <c r="GU13" s="168" t="s">
        <v>200</v>
      </c>
      <c r="GV13" s="168" t="s">
        <v>201</v>
      </c>
      <c r="GW13" s="168" t="s">
        <v>202</v>
      </c>
      <c r="GX13" s="168" t="s">
        <v>203</v>
      </c>
      <c r="GY13" s="320"/>
      <c r="GZ13" s="169" t="s">
        <v>405</v>
      </c>
      <c r="HA13" s="168" t="s">
        <v>199</v>
      </c>
      <c r="HB13" s="168" t="s">
        <v>200</v>
      </c>
      <c r="HC13" s="168" t="s">
        <v>201</v>
      </c>
      <c r="HD13" s="168" t="s">
        <v>202</v>
      </c>
      <c r="HE13" s="318"/>
      <c r="HF13" s="169" t="s">
        <v>0</v>
      </c>
      <c r="HG13" s="169" t="s">
        <v>304</v>
      </c>
      <c r="HH13" s="320"/>
      <c r="HI13" s="320"/>
      <c r="HJ13" s="169" t="s">
        <v>307</v>
      </c>
      <c r="HK13" s="169"/>
      <c r="HL13" s="169"/>
      <c r="HM13" s="169" t="s">
        <v>405</v>
      </c>
      <c r="HN13" s="168" t="s">
        <v>199</v>
      </c>
      <c r="HO13" s="168" t="s">
        <v>200</v>
      </c>
      <c r="HP13" s="168" t="s">
        <v>201</v>
      </c>
      <c r="HQ13" s="168" t="s">
        <v>202</v>
      </c>
      <c r="HR13" s="168" t="s">
        <v>203</v>
      </c>
      <c r="HS13" s="320"/>
      <c r="HT13" s="318"/>
      <c r="HU13" s="318"/>
      <c r="HV13" s="318"/>
      <c r="HW13" s="318"/>
      <c r="HX13" s="318"/>
      <c r="HY13" s="318"/>
      <c r="HZ13" s="169" t="s">
        <v>0</v>
      </c>
      <c r="IA13" s="169" t="s">
        <v>304</v>
      </c>
      <c r="IB13" s="320"/>
      <c r="IC13" s="320"/>
      <c r="ID13" s="169" t="s">
        <v>307</v>
      </c>
      <c r="IE13" s="169"/>
      <c r="IF13" s="169"/>
      <c r="IG13" s="169" t="s">
        <v>405</v>
      </c>
      <c r="IH13" s="168" t="s">
        <v>199</v>
      </c>
      <c r="II13" s="168" t="s">
        <v>200</v>
      </c>
      <c r="IJ13" s="168" t="s">
        <v>201</v>
      </c>
      <c r="IK13" s="168" t="s">
        <v>202</v>
      </c>
      <c r="IL13" s="168" t="s">
        <v>203</v>
      </c>
      <c r="IM13" s="320"/>
      <c r="IN13" s="169" t="s">
        <v>0</v>
      </c>
      <c r="IO13" s="169" t="s">
        <v>304</v>
      </c>
      <c r="IP13" s="320"/>
      <c r="IQ13" s="320"/>
      <c r="IR13" s="169" t="s">
        <v>307</v>
      </c>
      <c r="IS13" s="169"/>
      <c r="IT13" s="169"/>
      <c r="IU13" s="169" t="s">
        <v>405</v>
      </c>
      <c r="IV13" s="168" t="s">
        <v>199</v>
      </c>
      <c r="IW13" s="168" t="s">
        <v>200</v>
      </c>
      <c r="IX13" s="168" t="s">
        <v>201</v>
      </c>
      <c r="IY13" s="168" t="s">
        <v>202</v>
      </c>
      <c r="IZ13" s="168" t="s">
        <v>203</v>
      </c>
      <c r="JA13" s="320"/>
      <c r="JB13" s="169" t="s">
        <v>0</v>
      </c>
      <c r="JC13" s="169" t="s">
        <v>304</v>
      </c>
      <c r="JD13" s="320"/>
      <c r="JE13" s="320"/>
      <c r="JF13" s="169" t="s">
        <v>307</v>
      </c>
      <c r="JG13" s="169"/>
      <c r="JH13" s="169"/>
      <c r="JI13" s="169" t="s">
        <v>405</v>
      </c>
      <c r="JJ13" s="168" t="s">
        <v>199</v>
      </c>
      <c r="JK13" s="168" t="s">
        <v>200</v>
      </c>
      <c r="JL13" s="168" t="s">
        <v>201</v>
      </c>
      <c r="JM13" s="168" t="s">
        <v>202</v>
      </c>
      <c r="JN13" s="168" t="s">
        <v>203</v>
      </c>
      <c r="JO13" s="320"/>
      <c r="JP13" s="169" t="s">
        <v>0</v>
      </c>
      <c r="JQ13" s="169" t="s">
        <v>304</v>
      </c>
      <c r="JR13" s="320"/>
      <c r="JS13" s="320"/>
      <c r="JT13" s="169" t="s">
        <v>307</v>
      </c>
      <c r="JU13" s="169"/>
      <c r="JV13" s="169"/>
      <c r="JW13" s="169" t="s">
        <v>405</v>
      </c>
      <c r="JX13" s="168" t="s">
        <v>199</v>
      </c>
      <c r="JY13" s="168" t="s">
        <v>200</v>
      </c>
      <c r="JZ13" s="168" t="s">
        <v>201</v>
      </c>
      <c r="KA13" s="168" t="s">
        <v>202</v>
      </c>
      <c r="KB13" s="168" t="s">
        <v>203</v>
      </c>
      <c r="KC13" s="320"/>
      <c r="KD13" s="169" t="s">
        <v>405</v>
      </c>
      <c r="KE13" s="168" t="s">
        <v>199</v>
      </c>
      <c r="KF13" s="168" t="s">
        <v>200</v>
      </c>
      <c r="KG13" s="168" t="s">
        <v>201</v>
      </c>
      <c r="KH13" s="168" t="s">
        <v>202</v>
      </c>
      <c r="KI13" s="318"/>
      <c r="KJ13" s="123" t="s">
        <v>405</v>
      </c>
      <c r="KK13" s="57" t="s">
        <v>199</v>
      </c>
      <c r="KL13" s="57" t="s">
        <v>200</v>
      </c>
      <c r="KM13" s="57" t="s">
        <v>201</v>
      </c>
      <c r="KN13" s="57" t="s">
        <v>202</v>
      </c>
      <c r="KP13" s="331" t="e">
        <f t="shared" si="68"/>
        <v>#VALUE!</v>
      </c>
      <c r="KQ13" s="331" t="e">
        <f t="shared" si="69"/>
        <v>#VALUE!</v>
      </c>
    </row>
    <row r="14" spans="1:303" s="32" customFormat="1" ht="16.5">
      <c r="E14" s="324">
        <v>1</v>
      </c>
      <c r="F14" s="325" t="s">
        <v>384</v>
      </c>
      <c r="G14" s="169"/>
      <c r="H14" s="169"/>
      <c r="I14" s="169"/>
      <c r="J14" s="318">
        <v>0</v>
      </c>
      <c r="K14" s="178">
        <v>0</v>
      </c>
      <c r="L14" s="178">
        <v>0</v>
      </c>
      <c r="M14" s="178">
        <v>0</v>
      </c>
      <c r="N14" s="178">
        <v>0</v>
      </c>
      <c r="O14" s="168"/>
      <c r="P14" s="320"/>
      <c r="Q14" s="169"/>
      <c r="R14" s="169"/>
      <c r="S14" s="183"/>
      <c r="T14" s="169"/>
      <c r="U14" s="169"/>
      <c r="V14" s="326">
        <v>0</v>
      </c>
      <c r="W14" s="178">
        <v>0</v>
      </c>
      <c r="X14" s="326">
        <v>0</v>
      </c>
      <c r="Y14" s="178">
        <v>0</v>
      </c>
      <c r="Z14" s="178">
        <v>0</v>
      </c>
      <c r="AA14" s="168"/>
      <c r="AB14" s="320"/>
      <c r="AC14" s="169"/>
      <c r="AD14" s="169"/>
      <c r="AE14" s="327">
        <v>1</v>
      </c>
      <c r="AF14" s="169"/>
      <c r="AG14" s="169"/>
      <c r="AH14" s="318">
        <f>AI14+AJ14+AK14+AL14</f>
        <v>100000</v>
      </c>
      <c r="AI14" s="178">
        <v>0</v>
      </c>
      <c r="AJ14" s="326">
        <v>50000</v>
      </c>
      <c r="AK14" s="326">
        <v>0</v>
      </c>
      <c r="AL14" s="326">
        <v>50000</v>
      </c>
      <c r="AM14" s="168"/>
      <c r="AN14" s="320"/>
      <c r="AO14" s="169"/>
      <c r="AP14" s="169"/>
      <c r="AQ14" s="318">
        <v>3</v>
      </c>
      <c r="AR14" s="318"/>
      <c r="AS14" s="318"/>
      <c r="AT14" s="318">
        <v>300000</v>
      </c>
      <c r="AU14" s="178">
        <v>0</v>
      </c>
      <c r="AV14" s="178">
        <v>150000</v>
      </c>
      <c r="AW14" s="178">
        <v>0</v>
      </c>
      <c r="AX14" s="178">
        <v>150000</v>
      </c>
      <c r="AY14" s="168"/>
      <c r="AZ14" s="320"/>
      <c r="BA14" s="318">
        <f>J14+V14+AH14+AT14</f>
        <v>400000</v>
      </c>
      <c r="BB14" s="318">
        <f t="shared" ref="BB14:BE29" si="70">K14+W14+AI14+AU14</f>
        <v>0</v>
      </c>
      <c r="BC14" s="318">
        <f t="shared" si="70"/>
        <v>200000</v>
      </c>
      <c r="BD14" s="318">
        <f t="shared" si="70"/>
        <v>0</v>
      </c>
      <c r="BE14" s="318">
        <f t="shared" si="70"/>
        <v>200000</v>
      </c>
      <c r="BF14" s="318"/>
      <c r="BG14" s="169"/>
      <c r="BH14" s="169"/>
      <c r="BI14" s="320"/>
      <c r="BJ14" s="320"/>
      <c r="BK14" s="183"/>
      <c r="BL14" s="183"/>
      <c r="BM14" s="169"/>
      <c r="BN14" s="169"/>
      <c r="BO14" s="318">
        <f>BP14+BQ14+BR14+BS14</f>
        <v>17000</v>
      </c>
      <c r="BP14" s="178">
        <v>0</v>
      </c>
      <c r="BQ14" s="326">
        <v>17000</v>
      </c>
      <c r="BR14" s="178">
        <v>0</v>
      </c>
      <c r="BS14" s="178">
        <v>0</v>
      </c>
      <c r="BT14" s="168"/>
      <c r="BU14" s="320"/>
      <c r="BV14" s="318"/>
      <c r="BW14" s="318"/>
      <c r="BX14" s="318"/>
      <c r="BY14" s="318"/>
      <c r="BZ14" s="318"/>
      <c r="CA14" s="318"/>
      <c r="CB14" s="169"/>
      <c r="CC14" s="169"/>
      <c r="CD14" s="318">
        <v>12</v>
      </c>
      <c r="CE14" s="169"/>
      <c r="CF14" s="169"/>
      <c r="CG14" s="318">
        <f>CH14+CI14+CJ14+CK14</f>
        <v>14400</v>
      </c>
      <c r="CH14" s="178">
        <v>0</v>
      </c>
      <c r="CI14" s="178">
        <v>4800</v>
      </c>
      <c r="CJ14" s="178">
        <v>4800</v>
      </c>
      <c r="CK14" s="178">
        <v>4800</v>
      </c>
      <c r="CL14" s="168"/>
      <c r="CM14" s="320"/>
      <c r="CN14" s="169"/>
      <c r="CO14" s="169"/>
      <c r="CP14" s="317"/>
      <c r="CQ14" s="169"/>
      <c r="CR14" s="169"/>
      <c r="CS14" s="178">
        <v>7800</v>
      </c>
      <c r="CT14" s="178">
        <v>0</v>
      </c>
      <c r="CU14" s="178">
        <v>7800</v>
      </c>
      <c r="CV14" s="178">
        <v>0</v>
      </c>
      <c r="CW14" s="178">
        <v>0</v>
      </c>
      <c r="CX14" s="168"/>
      <c r="CY14" s="320"/>
      <c r="CZ14" s="169"/>
      <c r="DA14" s="169"/>
      <c r="DB14" s="169"/>
      <c r="DC14" s="169"/>
      <c r="DD14" s="169"/>
      <c r="DE14" s="169"/>
      <c r="DF14" s="168"/>
      <c r="DG14" s="168"/>
      <c r="DH14" s="168"/>
      <c r="DI14" s="168"/>
      <c r="DJ14" s="168"/>
      <c r="DK14" s="320"/>
      <c r="DL14" s="318">
        <f>CG14+CS14</f>
        <v>22200</v>
      </c>
      <c r="DM14" s="318">
        <f t="shared" ref="DM14:DP29" si="71">CH14+CT14</f>
        <v>0</v>
      </c>
      <c r="DN14" s="318">
        <f t="shared" si="71"/>
        <v>12600</v>
      </c>
      <c r="DO14" s="318">
        <f t="shared" si="71"/>
        <v>4800</v>
      </c>
      <c r="DP14" s="318">
        <f t="shared" si="71"/>
        <v>4800</v>
      </c>
      <c r="DQ14" s="318"/>
      <c r="DR14" s="320"/>
      <c r="DS14" s="320"/>
      <c r="DT14" s="320"/>
      <c r="DU14" s="320"/>
      <c r="DV14" s="169"/>
      <c r="DW14" s="169"/>
      <c r="DX14" s="318">
        <v>4</v>
      </c>
      <c r="DY14" s="169"/>
      <c r="DZ14" s="169"/>
      <c r="EA14" s="318">
        <v>0</v>
      </c>
      <c r="EB14" s="178">
        <v>0</v>
      </c>
      <c r="EC14" s="178">
        <v>0</v>
      </c>
      <c r="ED14" s="178">
        <v>0</v>
      </c>
      <c r="EE14" s="178">
        <v>0</v>
      </c>
      <c r="EF14" s="168"/>
      <c r="EG14" s="320"/>
      <c r="EH14" s="169"/>
      <c r="EI14" s="169"/>
      <c r="EJ14" s="169"/>
      <c r="EK14" s="169"/>
      <c r="EL14" s="169"/>
      <c r="EM14" s="169"/>
      <c r="EN14" s="168"/>
      <c r="EO14" s="168"/>
      <c r="EP14" s="168"/>
      <c r="EQ14" s="168"/>
      <c r="ER14" s="168"/>
      <c r="ES14" s="320"/>
      <c r="ET14" s="169"/>
      <c r="EU14" s="169"/>
      <c r="EV14" s="169"/>
      <c r="EW14" s="169"/>
      <c r="EX14" s="169"/>
      <c r="EY14" s="169"/>
      <c r="EZ14" s="168"/>
      <c r="FA14" s="168"/>
      <c r="FB14" s="168"/>
      <c r="FC14" s="168"/>
      <c r="FD14" s="168"/>
      <c r="FE14" s="320"/>
      <c r="FF14" s="169"/>
      <c r="FG14" s="169"/>
      <c r="FH14" s="169"/>
      <c r="FI14" s="169"/>
      <c r="FJ14" s="169"/>
      <c r="FK14" s="318">
        <v>0</v>
      </c>
      <c r="FL14" s="178">
        <v>0</v>
      </c>
      <c r="FM14" s="178">
        <v>0</v>
      </c>
      <c r="FN14" s="178">
        <v>0</v>
      </c>
      <c r="FO14" s="178">
        <v>0</v>
      </c>
      <c r="FP14" s="168"/>
      <c r="FQ14" s="320"/>
      <c r="FR14" s="318">
        <f>EA14</f>
        <v>0</v>
      </c>
      <c r="FS14" s="318">
        <f t="shared" ref="FS14:FV29" si="72">EB14</f>
        <v>0</v>
      </c>
      <c r="FT14" s="318">
        <f t="shared" si="72"/>
        <v>0</v>
      </c>
      <c r="FU14" s="318">
        <f t="shared" si="72"/>
        <v>0</v>
      </c>
      <c r="FV14" s="318">
        <f t="shared" si="72"/>
        <v>0</v>
      </c>
      <c r="FW14" s="318"/>
      <c r="FX14" s="315"/>
      <c r="FY14" s="315"/>
      <c r="FZ14" s="315"/>
      <c r="GA14" s="315"/>
      <c r="GB14" s="169"/>
      <c r="GC14" s="169"/>
      <c r="GD14" s="328">
        <v>0</v>
      </c>
      <c r="GE14" s="169"/>
      <c r="GF14" s="169"/>
      <c r="GG14" s="318">
        <v>0</v>
      </c>
      <c r="GH14" s="178">
        <v>0</v>
      </c>
      <c r="GI14" s="178">
        <v>0</v>
      </c>
      <c r="GJ14" s="178">
        <v>0</v>
      </c>
      <c r="GK14" s="178">
        <v>0</v>
      </c>
      <c r="GL14" s="178">
        <v>0</v>
      </c>
      <c r="GM14" s="178">
        <v>0</v>
      </c>
      <c r="GN14" s="178">
        <v>0</v>
      </c>
      <c r="GO14" s="178">
        <v>0</v>
      </c>
      <c r="GP14" s="178">
        <v>0</v>
      </c>
      <c r="GQ14" s="178">
        <v>0</v>
      </c>
      <c r="GR14" s="178">
        <v>0</v>
      </c>
      <c r="GS14" s="178">
        <v>0</v>
      </c>
      <c r="GT14" s="178">
        <v>0</v>
      </c>
      <c r="GU14" s="178">
        <v>0</v>
      </c>
      <c r="GV14" s="178">
        <v>0</v>
      </c>
      <c r="GW14" s="178">
        <v>0</v>
      </c>
      <c r="GX14" s="168"/>
      <c r="GY14" s="320"/>
      <c r="GZ14" s="318">
        <f>GG14+GS14</f>
        <v>0</v>
      </c>
      <c r="HA14" s="318">
        <f t="shared" ref="HA14:HD29" si="73">GH14+GT14</f>
        <v>0</v>
      </c>
      <c r="HB14" s="318">
        <f t="shared" si="73"/>
        <v>0</v>
      </c>
      <c r="HC14" s="318">
        <f t="shared" si="73"/>
        <v>0</v>
      </c>
      <c r="HD14" s="318">
        <f t="shared" si="73"/>
        <v>0</v>
      </c>
      <c r="HE14" s="318"/>
      <c r="HF14" s="169"/>
      <c r="HG14" s="169"/>
      <c r="HH14" s="320"/>
      <c r="HI14" s="320"/>
      <c r="HJ14" s="328">
        <v>0</v>
      </c>
      <c r="HK14" s="328">
        <v>0</v>
      </c>
      <c r="HL14" s="328">
        <v>0</v>
      </c>
      <c r="HM14" s="328">
        <v>0</v>
      </c>
      <c r="HN14" s="328">
        <v>0</v>
      </c>
      <c r="HO14" s="328">
        <v>0</v>
      </c>
      <c r="HP14" s="328">
        <v>0</v>
      </c>
      <c r="HQ14" s="328">
        <v>0</v>
      </c>
      <c r="HR14" s="168"/>
      <c r="HS14" s="320"/>
      <c r="HT14" s="318"/>
      <c r="HU14" s="318"/>
      <c r="HV14" s="318"/>
      <c r="HW14" s="318"/>
      <c r="HX14" s="318"/>
      <c r="HY14" s="318"/>
      <c r="HZ14" s="169"/>
      <c r="IA14" s="169"/>
      <c r="IB14" s="320"/>
      <c r="IC14" s="320"/>
      <c r="ID14" s="169"/>
      <c r="IE14" s="169"/>
      <c r="IF14" s="169"/>
      <c r="IG14" s="318">
        <v>0</v>
      </c>
      <c r="IH14" s="178">
        <v>0</v>
      </c>
      <c r="II14" s="178">
        <v>0</v>
      </c>
      <c r="IJ14" s="178">
        <v>0</v>
      </c>
      <c r="IK14" s="178">
        <v>0</v>
      </c>
      <c r="IL14" s="168"/>
      <c r="IM14" s="320"/>
      <c r="IN14" s="169"/>
      <c r="IO14" s="169"/>
      <c r="IP14" s="320"/>
      <c r="IQ14" s="320"/>
      <c r="IR14" s="169"/>
      <c r="IS14" s="169"/>
      <c r="IT14" s="169"/>
      <c r="IU14" s="318">
        <v>0</v>
      </c>
      <c r="IV14" s="178">
        <v>0</v>
      </c>
      <c r="IW14" s="178">
        <v>0</v>
      </c>
      <c r="IX14" s="178">
        <v>0</v>
      </c>
      <c r="IY14" s="178">
        <v>0</v>
      </c>
      <c r="IZ14" s="168"/>
      <c r="JA14" s="320"/>
      <c r="JB14" s="169"/>
      <c r="JC14" s="169"/>
      <c r="JD14" s="320"/>
      <c r="JE14" s="320"/>
      <c r="JF14" s="328">
        <v>0</v>
      </c>
      <c r="JG14" s="328">
        <v>0</v>
      </c>
      <c r="JH14" s="328">
        <v>0</v>
      </c>
      <c r="JI14" s="328">
        <v>0</v>
      </c>
      <c r="JJ14" s="328">
        <v>0</v>
      </c>
      <c r="JK14" s="328">
        <v>0</v>
      </c>
      <c r="JL14" s="328">
        <v>0</v>
      </c>
      <c r="JM14" s="328">
        <v>0</v>
      </c>
      <c r="JN14" s="168"/>
      <c r="JO14" s="320"/>
      <c r="JP14" s="169"/>
      <c r="JQ14" s="169"/>
      <c r="JR14" s="320"/>
      <c r="JS14" s="320"/>
      <c r="JT14" s="328">
        <v>0</v>
      </c>
      <c r="JU14" s="328">
        <v>0</v>
      </c>
      <c r="JV14" s="328">
        <v>0</v>
      </c>
      <c r="JW14" s="328">
        <v>0</v>
      </c>
      <c r="JX14" s="328">
        <v>0</v>
      </c>
      <c r="JY14" s="328">
        <v>0</v>
      </c>
      <c r="JZ14" s="328">
        <v>0</v>
      </c>
      <c r="KA14" s="328">
        <v>0</v>
      </c>
      <c r="KB14" s="168"/>
      <c r="KC14" s="320"/>
      <c r="KD14" s="318">
        <f>JI14+JW14</f>
        <v>0</v>
      </c>
      <c r="KE14" s="318">
        <f t="shared" ref="KE14:KH29" si="74">JJ14+JX14</f>
        <v>0</v>
      </c>
      <c r="KF14" s="318">
        <f t="shared" si="74"/>
        <v>0</v>
      </c>
      <c r="KG14" s="318">
        <f t="shared" si="74"/>
        <v>0</v>
      </c>
      <c r="KH14" s="318">
        <f t="shared" si="74"/>
        <v>0</v>
      </c>
      <c r="KI14" s="318"/>
      <c r="KJ14" s="308">
        <f>BA14+BO14+DL14+FR14+GZ14+HM14+KD14</f>
        <v>439200</v>
      </c>
      <c r="KK14" s="182">
        <f t="shared" ref="KK14:KN29" si="75">BB14+BP14+DM14+FS14+HA14+HN14+KE14</f>
        <v>0</v>
      </c>
      <c r="KL14" s="182">
        <f t="shared" si="75"/>
        <v>229600</v>
      </c>
      <c r="KM14" s="182">
        <f t="shared" si="75"/>
        <v>4800</v>
      </c>
      <c r="KN14" s="182">
        <f t="shared" si="75"/>
        <v>204800</v>
      </c>
      <c r="KP14" s="331">
        <f t="shared" si="68"/>
        <v>439200</v>
      </c>
      <c r="KQ14" s="331">
        <f t="shared" si="69"/>
        <v>0</v>
      </c>
    </row>
    <row r="15" spans="1:303" s="32" customFormat="1" ht="16.5">
      <c r="E15" s="324">
        <v>2</v>
      </c>
      <c r="F15" s="325" t="s">
        <v>385</v>
      </c>
      <c r="G15" s="169"/>
      <c r="H15" s="169"/>
      <c r="I15" s="169"/>
      <c r="J15" s="318">
        <v>0</v>
      </c>
      <c r="K15" s="178">
        <v>0</v>
      </c>
      <c r="L15" s="178">
        <v>0</v>
      </c>
      <c r="M15" s="178">
        <v>0</v>
      </c>
      <c r="N15" s="178">
        <v>0</v>
      </c>
      <c r="O15" s="168"/>
      <c r="P15" s="320"/>
      <c r="Q15" s="169"/>
      <c r="R15" s="169"/>
      <c r="S15" s="183"/>
      <c r="T15" s="169"/>
      <c r="U15" s="169"/>
      <c r="V15" s="326">
        <v>0</v>
      </c>
      <c r="W15" s="178">
        <v>0</v>
      </c>
      <c r="X15" s="326">
        <v>0</v>
      </c>
      <c r="Y15" s="178">
        <v>0</v>
      </c>
      <c r="Z15" s="178">
        <v>0</v>
      </c>
      <c r="AA15" s="168"/>
      <c r="AB15" s="320"/>
      <c r="AC15" s="169"/>
      <c r="AD15" s="169"/>
      <c r="AE15" s="327">
        <v>1</v>
      </c>
      <c r="AF15" s="169"/>
      <c r="AG15" s="169"/>
      <c r="AH15" s="318">
        <f t="shared" ref="AH15:AH34" si="76">AI15+AJ15+AK15+AL15</f>
        <v>100000</v>
      </c>
      <c r="AI15" s="178">
        <v>0</v>
      </c>
      <c r="AJ15" s="326">
        <v>50000</v>
      </c>
      <c r="AK15" s="326">
        <v>0</v>
      </c>
      <c r="AL15" s="326">
        <v>50000</v>
      </c>
      <c r="AM15" s="168"/>
      <c r="AN15" s="320"/>
      <c r="AO15" s="169"/>
      <c r="AP15" s="169"/>
      <c r="AQ15" s="318">
        <v>3</v>
      </c>
      <c r="AR15" s="318"/>
      <c r="AS15" s="318"/>
      <c r="AT15" s="318">
        <v>300000</v>
      </c>
      <c r="AU15" s="178">
        <v>0</v>
      </c>
      <c r="AV15" s="178">
        <v>150000</v>
      </c>
      <c r="AW15" s="178">
        <v>0</v>
      </c>
      <c r="AX15" s="178">
        <v>150000</v>
      </c>
      <c r="AY15" s="168"/>
      <c r="AZ15" s="320"/>
      <c r="BA15" s="318">
        <f t="shared" ref="BA15:BA37" si="77">J15+V15+AH15+AT15</f>
        <v>400000</v>
      </c>
      <c r="BB15" s="318">
        <f t="shared" si="70"/>
        <v>0</v>
      </c>
      <c r="BC15" s="318">
        <f t="shared" si="70"/>
        <v>200000</v>
      </c>
      <c r="BD15" s="318">
        <f t="shared" si="70"/>
        <v>0</v>
      </c>
      <c r="BE15" s="318">
        <f t="shared" si="70"/>
        <v>200000</v>
      </c>
      <c r="BF15" s="318"/>
      <c r="BG15" s="169"/>
      <c r="BH15" s="169"/>
      <c r="BI15" s="320"/>
      <c r="BJ15" s="320"/>
      <c r="BK15" s="183"/>
      <c r="BL15" s="183"/>
      <c r="BM15" s="169"/>
      <c r="BN15" s="169"/>
      <c r="BO15" s="318">
        <f t="shared" ref="BO15:BO36" si="78">BP15+BQ15+BR15+BS15</f>
        <v>36500</v>
      </c>
      <c r="BP15" s="178">
        <v>0</v>
      </c>
      <c r="BQ15" s="326">
        <v>36500</v>
      </c>
      <c r="BR15" s="178">
        <v>0</v>
      </c>
      <c r="BS15" s="178">
        <v>0</v>
      </c>
      <c r="BT15" s="168"/>
      <c r="BU15" s="320"/>
      <c r="BV15" s="318"/>
      <c r="BW15" s="318"/>
      <c r="BX15" s="318"/>
      <c r="BY15" s="318"/>
      <c r="BZ15" s="318"/>
      <c r="CA15" s="318"/>
      <c r="CB15" s="169"/>
      <c r="CC15" s="169"/>
      <c r="CD15" s="318">
        <v>25</v>
      </c>
      <c r="CE15" s="169"/>
      <c r="CF15" s="169"/>
      <c r="CG15" s="318">
        <f t="shared" ref="CG15:CG34" si="79">CH15+CI15+CJ15+CK15</f>
        <v>26100</v>
      </c>
      <c r="CH15" s="178">
        <v>0</v>
      </c>
      <c r="CI15" s="318">
        <v>8700</v>
      </c>
      <c r="CJ15" s="318">
        <v>8700</v>
      </c>
      <c r="CK15" s="318">
        <v>8700</v>
      </c>
      <c r="CL15" s="168"/>
      <c r="CM15" s="320"/>
      <c r="CN15" s="169"/>
      <c r="CO15" s="169"/>
      <c r="CP15" s="317"/>
      <c r="CQ15" s="169"/>
      <c r="CR15" s="169"/>
      <c r="CS15" s="318">
        <v>16250</v>
      </c>
      <c r="CT15" s="178">
        <v>0</v>
      </c>
      <c r="CU15" s="318">
        <v>16250</v>
      </c>
      <c r="CV15" s="178">
        <v>0</v>
      </c>
      <c r="CW15" s="178">
        <v>0</v>
      </c>
      <c r="CX15" s="168"/>
      <c r="CY15" s="320"/>
      <c r="CZ15" s="169"/>
      <c r="DA15" s="169"/>
      <c r="DB15" s="169"/>
      <c r="DC15" s="169"/>
      <c r="DD15" s="169"/>
      <c r="DE15" s="169"/>
      <c r="DF15" s="168"/>
      <c r="DG15" s="168"/>
      <c r="DH15" s="168"/>
      <c r="DI15" s="168"/>
      <c r="DJ15" s="168"/>
      <c r="DK15" s="320"/>
      <c r="DL15" s="318">
        <f t="shared" ref="DL15:DL37" si="80">CG15+CS15</f>
        <v>42350</v>
      </c>
      <c r="DM15" s="318">
        <f t="shared" si="71"/>
        <v>0</v>
      </c>
      <c r="DN15" s="318">
        <f t="shared" si="71"/>
        <v>24950</v>
      </c>
      <c r="DO15" s="318">
        <f t="shared" si="71"/>
        <v>8700</v>
      </c>
      <c r="DP15" s="318">
        <f t="shared" si="71"/>
        <v>8700</v>
      </c>
      <c r="DQ15" s="318"/>
      <c r="DR15" s="320"/>
      <c r="DS15" s="320"/>
      <c r="DT15" s="320"/>
      <c r="DU15" s="320"/>
      <c r="DV15" s="169"/>
      <c r="DW15" s="169"/>
      <c r="DX15" s="318">
        <v>3</v>
      </c>
      <c r="DY15" s="169"/>
      <c r="DZ15" s="169"/>
      <c r="EA15" s="318">
        <v>0</v>
      </c>
      <c r="EB15" s="178">
        <v>0</v>
      </c>
      <c r="EC15" s="178">
        <v>0</v>
      </c>
      <c r="ED15" s="178">
        <v>0</v>
      </c>
      <c r="EE15" s="178">
        <v>0</v>
      </c>
      <c r="EF15" s="168"/>
      <c r="EG15" s="320"/>
      <c r="EH15" s="169"/>
      <c r="EI15" s="169"/>
      <c r="EJ15" s="169"/>
      <c r="EK15" s="169"/>
      <c r="EL15" s="169"/>
      <c r="EM15" s="169"/>
      <c r="EN15" s="168"/>
      <c r="EO15" s="168"/>
      <c r="EP15" s="168"/>
      <c r="EQ15" s="168"/>
      <c r="ER15" s="168"/>
      <c r="ES15" s="320"/>
      <c r="ET15" s="169"/>
      <c r="EU15" s="169"/>
      <c r="EV15" s="169"/>
      <c r="EW15" s="169"/>
      <c r="EX15" s="169"/>
      <c r="EY15" s="169"/>
      <c r="EZ15" s="168"/>
      <c r="FA15" s="168"/>
      <c r="FB15" s="168"/>
      <c r="FC15" s="168"/>
      <c r="FD15" s="168"/>
      <c r="FE15" s="320"/>
      <c r="FF15" s="169"/>
      <c r="FG15" s="169"/>
      <c r="FH15" s="169"/>
      <c r="FI15" s="169"/>
      <c r="FJ15" s="169"/>
      <c r="FK15" s="318">
        <v>0</v>
      </c>
      <c r="FL15" s="178">
        <v>0</v>
      </c>
      <c r="FM15" s="178">
        <v>0</v>
      </c>
      <c r="FN15" s="178">
        <v>0</v>
      </c>
      <c r="FO15" s="178">
        <v>0</v>
      </c>
      <c r="FP15" s="168"/>
      <c r="FQ15" s="320"/>
      <c r="FR15" s="318">
        <f t="shared" ref="FR15:FR37" si="81">EA15</f>
        <v>0</v>
      </c>
      <c r="FS15" s="318">
        <f t="shared" si="72"/>
        <v>0</v>
      </c>
      <c r="FT15" s="318">
        <f t="shared" si="72"/>
        <v>0</v>
      </c>
      <c r="FU15" s="318">
        <f t="shared" si="72"/>
        <v>0</v>
      </c>
      <c r="FV15" s="318">
        <f t="shared" si="72"/>
        <v>0</v>
      </c>
      <c r="FW15" s="318"/>
      <c r="FX15" s="315"/>
      <c r="FY15" s="315"/>
      <c r="FZ15" s="315"/>
      <c r="GA15" s="315"/>
      <c r="GB15" s="169"/>
      <c r="GC15" s="169"/>
      <c r="GD15" s="328">
        <v>0</v>
      </c>
      <c r="GE15" s="169"/>
      <c r="GF15" s="169"/>
      <c r="GG15" s="318">
        <v>0</v>
      </c>
      <c r="GH15" s="178">
        <v>0</v>
      </c>
      <c r="GI15" s="178">
        <v>0</v>
      </c>
      <c r="GJ15" s="178">
        <v>0</v>
      </c>
      <c r="GK15" s="178">
        <v>0</v>
      </c>
      <c r="GL15" s="178">
        <v>0</v>
      </c>
      <c r="GM15" s="178">
        <v>0</v>
      </c>
      <c r="GN15" s="178">
        <v>0</v>
      </c>
      <c r="GO15" s="178">
        <v>0</v>
      </c>
      <c r="GP15" s="178">
        <v>0</v>
      </c>
      <c r="GQ15" s="178">
        <v>0</v>
      </c>
      <c r="GR15" s="178">
        <v>0</v>
      </c>
      <c r="GS15" s="178">
        <v>0</v>
      </c>
      <c r="GT15" s="178">
        <v>0</v>
      </c>
      <c r="GU15" s="178">
        <v>0</v>
      </c>
      <c r="GV15" s="178">
        <v>0</v>
      </c>
      <c r="GW15" s="178">
        <v>0</v>
      </c>
      <c r="GX15" s="168"/>
      <c r="GY15" s="320"/>
      <c r="GZ15" s="318">
        <f t="shared" ref="GZ15:GZ37" si="82">GG15+GS15</f>
        <v>0</v>
      </c>
      <c r="HA15" s="318">
        <f t="shared" si="73"/>
        <v>0</v>
      </c>
      <c r="HB15" s="318">
        <f t="shared" si="73"/>
        <v>0</v>
      </c>
      <c r="HC15" s="318">
        <f t="shared" si="73"/>
        <v>0</v>
      </c>
      <c r="HD15" s="318">
        <f t="shared" si="73"/>
        <v>0</v>
      </c>
      <c r="HE15" s="318"/>
      <c r="HF15" s="169"/>
      <c r="HG15" s="169"/>
      <c r="HH15" s="320"/>
      <c r="HI15" s="320"/>
      <c r="HJ15" s="328">
        <v>0</v>
      </c>
      <c r="HK15" s="328">
        <v>0</v>
      </c>
      <c r="HL15" s="328">
        <v>0</v>
      </c>
      <c r="HM15" s="328">
        <v>0</v>
      </c>
      <c r="HN15" s="328">
        <v>0</v>
      </c>
      <c r="HO15" s="328">
        <v>0</v>
      </c>
      <c r="HP15" s="328">
        <v>0</v>
      </c>
      <c r="HQ15" s="328">
        <v>0</v>
      </c>
      <c r="HR15" s="168"/>
      <c r="HS15" s="320"/>
      <c r="HT15" s="318"/>
      <c r="HU15" s="318"/>
      <c r="HV15" s="318"/>
      <c r="HW15" s="318"/>
      <c r="HX15" s="318"/>
      <c r="HY15" s="318"/>
      <c r="HZ15" s="169"/>
      <c r="IA15" s="169"/>
      <c r="IB15" s="320"/>
      <c r="IC15" s="320"/>
      <c r="ID15" s="169"/>
      <c r="IE15" s="169"/>
      <c r="IF15" s="169"/>
      <c r="IG15" s="318">
        <v>0</v>
      </c>
      <c r="IH15" s="178">
        <v>0</v>
      </c>
      <c r="II15" s="178">
        <v>0</v>
      </c>
      <c r="IJ15" s="178">
        <v>0</v>
      </c>
      <c r="IK15" s="178">
        <v>0</v>
      </c>
      <c r="IL15" s="168"/>
      <c r="IM15" s="320"/>
      <c r="IN15" s="169"/>
      <c r="IO15" s="169"/>
      <c r="IP15" s="320"/>
      <c r="IQ15" s="320"/>
      <c r="IR15" s="169"/>
      <c r="IS15" s="169"/>
      <c r="IT15" s="169"/>
      <c r="IU15" s="318">
        <v>0</v>
      </c>
      <c r="IV15" s="178">
        <v>0</v>
      </c>
      <c r="IW15" s="178">
        <v>0</v>
      </c>
      <c r="IX15" s="178">
        <v>0</v>
      </c>
      <c r="IY15" s="178">
        <v>0</v>
      </c>
      <c r="IZ15" s="168"/>
      <c r="JA15" s="320"/>
      <c r="JB15" s="169"/>
      <c r="JC15" s="169"/>
      <c r="JD15" s="320"/>
      <c r="JE15" s="320"/>
      <c r="JF15" s="328">
        <v>0</v>
      </c>
      <c r="JG15" s="328">
        <v>0</v>
      </c>
      <c r="JH15" s="328">
        <v>0</v>
      </c>
      <c r="JI15" s="328">
        <v>0</v>
      </c>
      <c r="JJ15" s="328">
        <v>0</v>
      </c>
      <c r="JK15" s="328">
        <v>0</v>
      </c>
      <c r="JL15" s="328">
        <v>0</v>
      </c>
      <c r="JM15" s="328">
        <v>0</v>
      </c>
      <c r="JN15" s="168"/>
      <c r="JO15" s="320"/>
      <c r="JP15" s="169"/>
      <c r="JQ15" s="169"/>
      <c r="JR15" s="320"/>
      <c r="JS15" s="320"/>
      <c r="JT15" s="328">
        <v>0</v>
      </c>
      <c r="JU15" s="328">
        <v>0</v>
      </c>
      <c r="JV15" s="328">
        <v>0</v>
      </c>
      <c r="JW15" s="328">
        <v>0</v>
      </c>
      <c r="JX15" s="328">
        <v>0</v>
      </c>
      <c r="JY15" s="328">
        <v>0</v>
      </c>
      <c r="JZ15" s="328">
        <v>0</v>
      </c>
      <c r="KA15" s="328">
        <v>0</v>
      </c>
      <c r="KB15" s="168"/>
      <c r="KC15" s="320"/>
      <c r="KD15" s="318">
        <f t="shared" ref="KD15:KD37" si="83">JI15+JW15</f>
        <v>0</v>
      </c>
      <c r="KE15" s="318">
        <f t="shared" si="74"/>
        <v>0</v>
      </c>
      <c r="KF15" s="318">
        <f t="shared" si="74"/>
        <v>0</v>
      </c>
      <c r="KG15" s="318">
        <f t="shared" si="74"/>
        <v>0</v>
      </c>
      <c r="KH15" s="318">
        <f t="shared" si="74"/>
        <v>0</v>
      </c>
      <c r="KI15" s="318"/>
      <c r="KJ15" s="308">
        <f t="shared" ref="KJ15:KJ37" si="84">BA15+BO15+DL15+FR15+GZ15+HM15+KD15</f>
        <v>478850</v>
      </c>
      <c r="KK15" s="182">
        <f t="shared" si="75"/>
        <v>0</v>
      </c>
      <c r="KL15" s="182">
        <f t="shared" si="75"/>
        <v>261450</v>
      </c>
      <c r="KM15" s="182">
        <f t="shared" si="75"/>
        <v>8700</v>
      </c>
      <c r="KN15" s="182">
        <f t="shared" si="75"/>
        <v>208700</v>
      </c>
      <c r="KP15" s="331">
        <f t="shared" si="68"/>
        <v>478850</v>
      </c>
      <c r="KQ15" s="331">
        <f t="shared" si="69"/>
        <v>0</v>
      </c>
    </row>
    <row r="16" spans="1:303" s="32" customFormat="1" ht="16.5">
      <c r="E16" s="324">
        <v>3</v>
      </c>
      <c r="F16" s="325" t="s">
        <v>386</v>
      </c>
      <c r="G16" s="169"/>
      <c r="H16" s="169"/>
      <c r="I16" s="169"/>
      <c r="J16" s="318">
        <v>0</v>
      </c>
      <c r="K16" s="318">
        <v>0</v>
      </c>
      <c r="L16" s="318">
        <v>0</v>
      </c>
      <c r="M16" s="318">
        <v>0</v>
      </c>
      <c r="N16" s="318">
        <v>0</v>
      </c>
      <c r="O16" s="168"/>
      <c r="P16" s="320"/>
      <c r="Q16" s="169"/>
      <c r="R16" s="169"/>
      <c r="S16" s="183"/>
      <c r="T16" s="169"/>
      <c r="U16" s="169"/>
      <c r="V16" s="326">
        <v>0</v>
      </c>
      <c r="W16" s="318">
        <v>0</v>
      </c>
      <c r="X16" s="326">
        <v>0</v>
      </c>
      <c r="Y16" s="318">
        <v>0</v>
      </c>
      <c r="Z16" s="318">
        <v>0</v>
      </c>
      <c r="AA16" s="168"/>
      <c r="AB16" s="320"/>
      <c r="AC16" s="169"/>
      <c r="AD16" s="169"/>
      <c r="AE16" s="327">
        <v>1</v>
      </c>
      <c r="AF16" s="169"/>
      <c r="AG16" s="169"/>
      <c r="AH16" s="318">
        <f t="shared" si="76"/>
        <v>100000</v>
      </c>
      <c r="AI16" s="318">
        <v>0</v>
      </c>
      <c r="AJ16" s="326">
        <v>50000</v>
      </c>
      <c r="AK16" s="326">
        <v>0</v>
      </c>
      <c r="AL16" s="326">
        <v>50000</v>
      </c>
      <c r="AM16" s="168"/>
      <c r="AN16" s="320"/>
      <c r="AO16" s="169"/>
      <c r="AP16" s="169"/>
      <c r="AQ16" s="318">
        <v>2</v>
      </c>
      <c r="AR16" s="318"/>
      <c r="AS16" s="318"/>
      <c r="AT16" s="318">
        <v>200000</v>
      </c>
      <c r="AU16" s="318">
        <v>0</v>
      </c>
      <c r="AV16" s="178">
        <v>100000</v>
      </c>
      <c r="AW16" s="178">
        <v>0</v>
      </c>
      <c r="AX16" s="178">
        <v>100000</v>
      </c>
      <c r="AY16" s="168"/>
      <c r="AZ16" s="320"/>
      <c r="BA16" s="318">
        <f t="shared" si="77"/>
        <v>300000</v>
      </c>
      <c r="BB16" s="318">
        <f t="shared" si="70"/>
        <v>0</v>
      </c>
      <c r="BC16" s="318">
        <f t="shared" si="70"/>
        <v>150000</v>
      </c>
      <c r="BD16" s="318">
        <f t="shared" si="70"/>
        <v>0</v>
      </c>
      <c r="BE16" s="318">
        <f t="shared" si="70"/>
        <v>150000</v>
      </c>
      <c r="BF16" s="318"/>
      <c r="BG16" s="169"/>
      <c r="BH16" s="169"/>
      <c r="BI16" s="320"/>
      <c r="BJ16" s="320"/>
      <c r="BK16" s="183"/>
      <c r="BL16" s="183"/>
      <c r="BM16" s="169"/>
      <c r="BN16" s="169"/>
      <c r="BO16" s="318">
        <f t="shared" si="78"/>
        <v>33500</v>
      </c>
      <c r="BP16" s="318">
        <v>0</v>
      </c>
      <c r="BQ16" s="326">
        <v>33500</v>
      </c>
      <c r="BR16" s="318">
        <v>0</v>
      </c>
      <c r="BS16" s="318">
        <v>0</v>
      </c>
      <c r="BT16" s="168"/>
      <c r="BU16" s="320"/>
      <c r="BV16" s="318"/>
      <c r="BW16" s="318"/>
      <c r="BX16" s="318"/>
      <c r="BY16" s="318"/>
      <c r="BZ16" s="318"/>
      <c r="CA16" s="318"/>
      <c r="CB16" s="169"/>
      <c r="CC16" s="169"/>
      <c r="CD16" s="318">
        <v>26</v>
      </c>
      <c r="CE16" s="169"/>
      <c r="CF16" s="169"/>
      <c r="CG16" s="318">
        <f t="shared" si="79"/>
        <v>27000</v>
      </c>
      <c r="CH16" s="318">
        <v>0</v>
      </c>
      <c r="CI16" s="318">
        <v>9000</v>
      </c>
      <c r="CJ16" s="318">
        <v>9000</v>
      </c>
      <c r="CK16" s="318">
        <v>9000</v>
      </c>
      <c r="CL16" s="168"/>
      <c r="CM16" s="320"/>
      <c r="CN16" s="169"/>
      <c r="CO16" s="169"/>
      <c r="CP16" s="317"/>
      <c r="CQ16" s="169"/>
      <c r="CR16" s="169"/>
      <c r="CS16" s="318">
        <v>16900</v>
      </c>
      <c r="CT16" s="318">
        <v>0</v>
      </c>
      <c r="CU16" s="318">
        <v>16900</v>
      </c>
      <c r="CV16" s="318">
        <v>0</v>
      </c>
      <c r="CW16" s="318">
        <v>0</v>
      </c>
      <c r="CX16" s="168"/>
      <c r="CY16" s="320"/>
      <c r="CZ16" s="169"/>
      <c r="DA16" s="169"/>
      <c r="DB16" s="169"/>
      <c r="DC16" s="169"/>
      <c r="DD16" s="169"/>
      <c r="DE16" s="169"/>
      <c r="DF16" s="168"/>
      <c r="DG16" s="168"/>
      <c r="DH16" s="168"/>
      <c r="DI16" s="168"/>
      <c r="DJ16" s="168"/>
      <c r="DK16" s="320"/>
      <c r="DL16" s="318">
        <f t="shared" si="80"/>
        <v>43900</v>
      </c>
      <c r="DM16" s="318">
        <f t="shared" si="71"/>
        <v>0</v>
      </c>
      <c r="DN16" s="318">
        <f t="shared" si="71"/>
        <v>25900</v>
      </c>
      <c r="DO16" s="318">
        <f t="shared" si="71"/>
        <v>9000</v>
      </c>
      <c r="DP16" s="318">
        <f t="shared" si="71"/>
        <v>9000</v>
      </c>
      <c r="DQ16" s="318"/>
      <c r="DR16" s="320"/>
      <c r="DS16" s="320"/>
      <c r="DT16" s="320"/>
      <c r="DU16" s="320"/>
      <c r="DV16" s="169"/>
      <c r="DW16" s="169"/>
      <c r="DX16" s="318">
        <v>2</v>
      </c>
      <c r="DY16" s="169"/>
      <c r="DZ16" s="169"/>
      <c r="EA16" s="318">
        <v>0</v>
      </c>
      <c r="EB16" s="318">
        <v>0</v>
      </c>
      <c r="EC16" s="318">
        <v>0</v>
      </c>
      <c r="ED16" s="318">
        <v>0</v>
      </c>
      <c r="EE16" s="318">
        <v>0</v>
      </c>
      <c r="EF16" s="168"/>
      <c r="EG16" s="320"/>
      <c r="EH16" s="169"/>
      <c r="EI16" s="169"/>
      <c r="EJ16" s="169"/>
      <c r="EK16" s="169"/>
      <c r="EL16" s="169"/>
      <c r="EM16" s="169"/>
      <c r="EN16" s="168"/>
      <c r="EO16" s="168"/>
      <c r="EP16" s="168"/>
      <c r="EQ16" s="168"/>
      <c r="ER16" s="168"/>
      <c r="ES16" s="320"/>
      <c r="ET16" s="169"/>
      <c r="EU16" s="169"/>
      <c r="EV16" s="169"/>
      <c r="EW16" s="169"/>
      <c r="EX16" s="169"/>
      <c r="EY16" s="169"/>
      <c r="EZ16" s="168"/>
      <c r="FA16" s="168"/>
      <c r="FB16" s="168"/>
      <c r="FC16" s="168"/>
      <c r="FD16" s="168"/>
      <c r="FE16" s="320"/>
      <c r="FF16" s="169"/>
      <c r="FG16" s="169"/>
      <c r="FH16" s="169"/>
      <c r="FI16" s="169"/>
      <c r="FJ16" s="169"/>
      <c r="FK16" s="318">
        <v>0</v>
      </c>
      <c r="FL16" s="318">
        <v>0</v>
      </c>
      <c r="FM16" s="318">
        <v>0</v>
      </c>
      <c r="FN16" s="318">
        <v>0</v>
      </c>
      <c r="FO16" s="318">
        <v>0</v>
      </c>
      <c r="FP16" s="168"/>
      <c r="FQ16" s="320"/>
      <c r="FR16" s="318">
        <f t="shared" si="81"/>
        <v>0</v>
      </c>
      <c r="FS16" s="318">
        <f t="shared" si="72"/>
        <v>0</v>
      </c>
      <c r="FT16" s="318">
        <f t="shared" si="72"/>
        <v>0</v>
      </c>
      <c r="FU16" s="318">
        <f t="shared" si="72"/>
        <v>0</v>
      </c>
      <c r="FV16" s="318">
        <f t="shared" si="72"/>
        <v>0</v>
      </c>
      <c r="FW16" s="318"/>
      <c r="FX16" s="315"/>
      <c r="FY16" s="315"/>
      <c r="FZ16" s="315"/>
      <c r="GA16" s="315"/>
      <c r="GB16" s="169"/>
      <c r="GC16" s="169"/>
      <c r="GD16" s="328">
        <v>0</v>
      </c>
      <c r="GE16" s="169"/>
      <c r="GF16" s="169"/>
      <c r="GG16" s="318">
        <v>0</v>
      </c>
      <c r="GH16" s="318">
        <v>0</v>
      </c>
      <c r="GI16" s="178">
        <v>0</v>
      </c>
      <c r="GJ16" s="178">
        <v>0</v>
      </c>
      <c r="GK16" s="178">
        <v>0</v>
      </c>
      <c r="GL16" s="178">
        <v>0</v>
      </c>
      <c r="GM16" s="178">
        <v>0</v>
      </c>
      <c r="GN16" s="178">
        <v>0</v>
      </c>
      <c r="GO16" s="178">
        <v>0</v>
      </c>
      <c r="GP16" s="178">
        <v>0</v>
      </c>
      <c r="GQ16" s="178">
        <v>0</v>
      </c>
      <c r="GR16" s="178">
        <v>0</v>
      </c>
      <c r="GS16" s="178">
        <v>0</v>
      </c>
      <c r="GT16" s="318">
        <v>0</v>
      </c>
      <c r="GU16" s="318">
        <v>0</v>
      </c>
      <c r="GV16" s="318">
        <v>0</v>
      </c>
      <c r="GW16" s="318">
        <v>0</v>
      </c>
      <c r="GX16" s="168"/>
      <c r="GY16" s="320"/>
      <c r="GZ16" s="318">
        <f t="shared" si="82"/>
        <v>0</v>
      </c>
      <c r="HA16" s="318">
        <f t="shared" si="73"/>
        <v>0</v>
      </c>
      <c r="HB16" s="318">
        <f t="shared" si="73"/>
        <v>0</v>
      </c>
      <c r="HC16" s="318">
        <f t="shared" si="73"/>
        <v>0</v>
      </c>
      <c r="HD16" s="318">
        <f t="shared" si="73"/>
        <v>0</v>
      </c>
      <c r="HE16" s="318"/>
      <c r="HF16" s="169"/>
      <c r="HG16" s="169"/>
      <c r="HH16" s="320"/>
      <c r="HI16" s="320"/>
      <c r="HJ16" s="328">
        <v>0</v>
      </c>
      <c r="HK16" s="328">
        <v>0</v>
      </c>
      <c r="HL16" s="328">
        <v>0</v>
      </c>
      <c r="HM16" s="328">
        <v>0</v>
      </c>
      <c r="HN16" s="328">
        <v>0</v>
      </c>
      <c r="HO16" s="328">
        <v>0</v>
      </c>
      <c r="HP16" s="328">
        <v>0</v>
      </c>
      <c r="HQ16" s="328">
        <v>0</v>
      </c>
      <c r="HR16" s="168"/>
      <c r="HS16" s="320"/>
      <c r="HT16" s="318"/>
      <c r="HU16" s="318"/>
      <c r="HV16" s="318"/>
      <c r="HW16" s="318"/>
      <c r="HX16" s="318"/>
      <c r="HY16" s="318"/>
      <c r="HZ16" s="169"/>
      <c r="IA16" s="169"/>
      <c r="IB16" s="320"/>
      <c r="IC16" s="320"/>
      <c r="ID16" s="169"/>
      <c r="IE16" s="169"/>
      <c r="IF16" s="169"/>
      <c r="IG16" s="318">
        <v>0</v>
      </c>
      <c r="IH16" s="318">
        <v>0</v>
      </c>
      <c r="II16" s="318">
        <v>0</v>
      </c>
      <c r="IJ16" s="318">
        <v>0</v>
      </c>
      <c r="IK16" s="318">
        <v>0</v>
      </c>
      <c r="IL16" s="168"/>
      <c r="IM16" s="320"/>
      <c r="IN16" s="169"/>
      <c r="IO16" s="169"/>
      <c r="IP16" s="320"/>
      <c r="IQ16" s="320"/>
      <c r="IR16" s="169"/>
      <c r="IS16" s="169"/>
      <c r="IT16" s="169"/>
      <c r="IU16" s="318">
        <v>0</v>
      </c>
      <c r="IV16" s="318">
        <v>0</v>
      </c>
      <c r="IW16" s="318">
        <v>0</v>
      </c>
      <c r="IX16" s="318">
        <v>0</v>
      </c>
      <c r="IY16" s="318">
        <v>0</v>
      </c>
      <c r="IZ16" s="168"/>
      <c r="JA16" s="320"/>
      <c r="JB16" s="169"/>
      <c r="JC16" s="169"/>
      <c r="JD16" s="320"/>
      <c r="JE16" s="320"/>
      <c r="JF16" s="328">
        <v>0</v>
      </c>
      <c r="JG16" s="328">
        <v>0</v>
      </c>
      <c r="JH16" s="328">
        <v>0</v>
      </c>
      <c r="JI16" s="328">
        <v>0</v>
      </c>
      <c r="JJ16" s="328">
        <v>0</v>
      </c>
      <c r="JK16" s="328">
        <v>0</v>
      </c>
      <c r="JL16" s="328">
        <v>0</v>
      </c>
      <c r="JM16" s="328">
        <v>0</v>
      </c>
      <c r="JN16" s="168"/>
      <c r="JO16" s="320"/>
      <c r="JP16" s="169"/>
      <c r="JQ16" s="169"/>
      <c r="JR16" s="320"/>
      <c r="JS16" s="320"/>
      <c r="JT16" s="328">
        <v>0</v>
      </c>
      <c r="JU16" s="328">
        <v>0</v>
      </c>
      <c r="JV16" s="328">
        <v>0</v>
      </c>
      <c r="JW16" s="328">
        <v>0</v>
      </c>
      <c r="JX16" s="328">
        <v>0</v>
      </c>
      <c r="JY16" s="328">
        <v>0</v>
      </c>
      <c r="JZ16" s="328">
        <v>0</v>
      </c>
      <c r="KA16" s="328">
        <v>0</v>
      </c>
      <c r="KB16" s="168"/>
      <c r="KC16" s="320"/>
      <c r="KD16" s="318">
        <f t="shared" si="83"/>
        <v>0</v>
      </c>
      <c r="KE16" s="318">
        <f t="shared" si="74"/>
        <v>0</v>
      </c>
      <c r="KF16" s="318">
        <f t="shared" si="74"/>
        <v>0</v>
      </c>
      <c r="KG16" s="318">
        <f t="shared" si="74"/>
        <v>0</v>
      </c>
      <c r="KH16" s="318">
        <f t="shared" si="74"/>
        <v>0</v>
      </c>
      <c r="KI16" s="318"/>
      <c r="KJ16" s="308">
        <f t="shared" si="84"/>
        <v>377400</v>
      </c>
      <c r="KK16" s="182">
        <f t="shared" si="75"/>
        <v>0</v>
      </c>
      <c r="KL16" s="182">
        <f t="shared" si="75"/>
        <v>209400</v>
      </c>
      <c r="KM16" s="182">
        <f t="shared" si="75"/>
        <v>9000</v>
      </c>
      <c r="KN16" s="182">
        <f t="shared" si="75"/>
        <v>159000</v>
      </c>
      <c r="KP16" s="331">
        <f t="shared" si="68"/>
        <v>377400</v>
      </c>
      <c r="KQ16" s="331">
        <f t="shared" si="69"/>
        <v>0</v>
      </c>
    </row>
    <row r="17" spans="5:303" s="152" customFormat="1" ht="16.5">
      <c r="E17" s="324">
        <v>4</v>
      </c>
      <c r="F17" s="325" t="s">
        <v>387</v>
      </c>
      <c r="G17" s="169"/>
      <c r="H17" s="169"/>
      <c r="I17" s="169"/>
      <c r="J17" s="318"/>
      <c r="K17" s="318"/>
      <c r="L17" s="318"/>
      <c r="M17" s="318"/>
      <c r="N17" s="318"/>
      <c r="O17" s="168"/>
      <c r="P17" s="320"/>
      <c r="Q17" s="169"/>
      <c r="R17" s="169"/>
      <c r="S17" s="183"/>
      <c r="T17" s="169"/>
      <c r="U17" s="169"/>
      <c r="V17" s="326">
        <v>0</v>
      </c>
      <c r="W17" s="318"/>
      <c r="X17" s="326">
        <v>0</v>
      </c>
      <c r="Y17" s="318"/>
      <c r="Z17" s="318"/>
      <c r="AA17" s="168"/>
      <c r="AB17" s="320"/>
      <c r="AC17" s="169"/>
      <c r="AD17" s="169"/>
      <c r="AE17" s="327">
        <v>1</v>
      </c>
      <c r="AF17" s="169"/>
      <c r="AG17" s="169"/>
      <c r="AH17" s="318">
        <f t="shared" si="76"/>
        <v>100000</v>
      </c>
      <c r="AI17" s="318">
        <v>0</v>
      </c>
      <c r="AJ17" s="326">
        <v>50000</v>
      </c>
      <c r="AK17" s="326">
        <v>0</v>
      </c>
      <c r="AL17" s="326">
        <v>50000</v>
      </c>
      <c r="AM17" s="168"/>
      <c r="AN17" s="320"/>
      <c r="AO17" s="169"/>
      <c r="AP17" s="169"/>
      <c r="AQ17" s="318">
        <v>2</v>
      </c>
      <c r="AR17" s="318"/>
      <c r="AS17" s="318"/>
      <c r="AT17" s="318">
        <v>200000</v>
      </c>
      <c r="AU17" s="318"/>
      <c r="AV17" s="178">
        <v>100000</v>
      </c>
      <c r="AW17" s="178">
        <v>0</v>
      </c>
      <c r="AX17" s="178">
        <v>100000</v>
      </c>
      <c r="AY17" s="168"/>
      <c r="AZ17" s="320"/>
      <c r="BA17" s="318">
        <f t="shared" si="77"/>
        <v>300000</v>
      </c>
      <c r="BB17" s="318">
        <f t="shared" si="70"/>
        <v>0</v>
      </c>
      <c r="BC17" s="318">
        <f t="shared" si="70"/>
        <v>150000</v>
      </c>
      <c r="BD17" s="318">
        <f t="shared" si="70"/>
        <v>0</v>
      </c>
      <c r="BE17" s="318">
        <f t="shared" si="70"/>
        <v>150000</v>
      </c>
      <c r="BF17" s="318"/>
      <c r="BG17" s="169"/>
      <c r="BH17" s="169"/>
      <c r="BI17" s="320"/>
      <c r="BJ17" s="320"/>
      <c r="BK17" s="183"/>
      <c r="BL17" s="183"/>
      <c r="BM17" s="169"/>
      <c r="BN17" s="169"/>
      <c r="BO17" s="318">
        <f t="shared" si="78"/>
        <v>26000</v>
      </c>
      <c r="BP17" s="318"/>
      <c r="BQ17" s="326">
        <v>26000</v>
      </c>
      <c r="BR17" s="318"/>
      <c r="BS17" s="318"/>
      <c r="BT17" s="168"/>
      <c r="BU17" s="320"/>
      <c r="BV17" s="318"/>
      <c r="BW17" s="318"/>
      <c r="BX17" s="318"/>
      <c r="BY17" s="318"/>
      <c r="BZ17" s="318"/>
      <c r="CA17" s="318"/>
      <c r="CB17" s="169"/>
      <c r="CC17" s="169"/>
      <c r="CD17" s="318">
        <v>18</v>
      </c>
      <c r="CE17" s="169"/>
      <c r="CF17" s="169"/>
      <c r="CG17" s="318">
        <f t="shared" si="79"/>
        <v>19800</v>
      </c>
      <c r="CH17" s="318"/>
      <c r="CI17" s="318">
        <v>6600</v>
      </c>
      <c r="CJ17" s="318">
        <v>6600</v>
      </c>
      <c r="CK17" s="318">
        <v>6600</v>
      </c>
      <c r="CL17" s="168"/>
      <c r="CM17" s="320"/>
      <c r="CN17" s="169"/>
      <c r="CO17" s="169"/>
      <c r="CP17" s="317"/>
      <c r="CQ17" s="169"/>
      <c r="CR17" s="169"/>
      <c r="CS17" s="318">
        <v>11700</v>
      </c>
      <c r="CT17" s="318"/>
      <c r="CU17" s="318">
        <v>11700</v>
      </c>
      <c r="CV17" s="318"/>
      <c r="CW17" s="318"/>
      <c r="CX17" s="168"/>
      <c r="CY17" s="320"/>
      <c r="CZ17" s="169"/>
      <c r="DA17" s="169"/>
      <c r="DB17" s="169"/>
      <c r="DC17" s="169"/>
      <c r="DD17" s="169"/>
      <c r="DE17" s="169"/>
      <c r="DF17" s="168"/>
      <c r="DG17" s="168"/>
      <c r="DH17" s="168"/>
      <c r="DI17" s="168"/>
      <c r="DJ17" s="168"/>
      <c r="DK17" s="320"/>
      <c r="DL17" s="318">
        <f t="shared" si="80"/>
        <v>31500</v>
      </c>
      <c r="DM17" s="318">
        <f t="shared" si="71"/>
        <v>0</v>
      </c>
      <c r="DN17" s="318">
        <f t="shared" si="71"/>
        <v>18300</v>
      </c>
      <c r="DO17" s="318">
        <f t="shared" si="71"/>
        <v>6600</v>
      </c>
      <c r="DP17" s="318">
        <f t="shared" si="71"/>
        <v>6600</v>
      </c>
      <c r="DQ17" s="318"/>
      <c r="DR17" s="320"/>
      <c r="DS17" s="320"/>
      <c r="DT17" s="320"/>
      <c r="DU17" s="320"/>
      <c r="DV17" s="169"/>
      <c r="DW17" s="169"/>
      <c r="DX17" s="318">
        <v>2</v>
      </c>
      <c r="DY17" s="169"/>
      <c r="DZ17" s="169"/>
      <c r="EA17" s="318"/>
      <c r="EB17" s="318"/>
      <c r="EC17" s="318"/>
      <c r="ED17" s="318"/>
      <c r="EE17" s="318"/>
      <c r="EF17" s="168"/>
      <c r="EG17" s="320"/>
      <c r="EH17" s="169"/>
      <c r="EI17" s="169"/>
      <c r="EJ17" s="169"/>
      <c r="EK17" s="169"/>
      <c r="EL17" s="169"/>
      <c r="EM17" s="169"/>
      <c r="EN17" s="168"/>
      <c r="EO17" s="168"/>
      <c r="EP17" s="168"/>
      <c r="EQ17" s="168"/>
      <c r="ER17" s="168"/>
      <c r="ES17" s="320"/>
      <c r="ET17" s="169"/>
      <c r="EU17" s="169"/>
      <c r="EV17" s="169"/>
      <c r="EW17" s="169"/>
      <c r="EX17" s="169"/>
      <c r="EY17" s="169"/>
      <c r="EZ17" s="168"/>
      <c r="FA17" s="168"/>
      <c r="FB17" s="168"/>
      <c r="FC17" s="168"/>
      <c r="FD17" s="168"/>
      <c r="FE17" s="320"/>
      <c r="FF17" s="169"/>
      <c r="FG17" s="169"/>
      <c r="FH17" s="169"/>
      <c r="FI17" s="169"/>
      <c r="FJ17" s="169"/>
      <c r="FK17" s="318"/>
      <c r="FL17" s="318"/>
      <c r="FM17" s="318"/>
      <c r="FN17" s="318"/>
      <c r="FO17" s="318"/>
      <c r="FP17" s="168"/>
      <c r="FQ17" s="320"/>
      <c r="FR17" s="318">
        <f t="shared" si="81"/>
        <v>0</v>
      </c>
      <c r="FS17" s="318">
        <f t="shared" si="72"/>
        <v>0</v>
      </c>
      <c r="FT17" s="318">
        <f t="shared" si="72"/>
        <v>0</v>
      </c>
      <c r="FU17" s="318">
        <f t="shared" si="72"/>
        <v>0</v>
      </c>
      <c r="FV17" s="318">
        <f t="shared" si="72"/>
        <v>0</v>
      </c>
      <c r="FW17" s="318"/>
      <c r="FX17" s="315"/>
      <c r="FY17" s="315"/>
      <c r="FZ17" s="315"/>
      <c r="GA17" s="315"/>
      <c r="GB17" s="169"/>
      <c r="GC17" s="169"/>
      <c r="GD17" s="328">
        <v>0</v>
      </c>
      <c r="GE17" s="169"/>
      <c r="GF17" s="169"/>
      <c r="GG17" s="318"/>
      <c r="GH17" s="318"/>
      <c r="GI17" s="178">
        <v>0</v>
      </c>
      <c r="GJ17" s="178">
        <v>0</v>
      </c>
      <c r="GK17" s="178">
        <v>0</v>
      </c>
      <c r="GL17" s="178">
        <v>0</v>
      </c>
      <c r="GM17" s="178">
        <v>0</v>
      </c>
      <c r="GN17" s="178">
        <v>0</v>
      </c>
      <c r="GO17" s="178">
        <v>0</v>
      </c>
      <c r="GP17" s="178">
        <v>0</v>
      </c>
      <c r="GQ17" s="178">
        <v>0</v>
      </c>
      <c r="GR17" s="178">
        <v>0</v>
      </c>
      <c r="GS17" s="178">
        <v>0</v>
      </c>
      <c r="GT17" s="318"/>
      <c r="GU17" s="318"/>
      <c r="GV17" s="318"/>
      <c r="GW17" s="318"/>
      <c r="GX17" s="168"/>
      <c r="GY17" s="320"/>
      <c r="GZ17" s="318">
        <f t="shared" si="82"/>
        <v>0</v>
      </c>
      <c r="HA17" s="318">
        <f t="shared" si="73"/>
        <v>0</v>
      </c>
      <c r="HB17" s="318">
        <f t="shared" si="73"/>
        <v>0</v>
      </c>
      <c r="HC17" s="318">
        <f t="shared" si="73"/>
        <v>0</v>
      </c>
      <c r="HD17" s="318">
        <f t="shared" si="73"/>
        <v>0</v>
      </c>
      <c r="HE17" s="318"/>
      <c r="HF17" s="169"/>
      <c r="HG17" s="169"/>
      <c r="HH17" s="320"/>
      <c r="HI17" s="320"/>
      <c r="HJ17" s="328">
        <v>0</v>
      </c>
      <c r="HK17" s="328">
        <v>0</v>
      </c>
      <c r="HL17" s="328">
        <v>0</v>
      </c>
      <c r="HM17" s="328">
        <v>0</v>
      </c>
      <c r="HN17" s="328">
        <v>0</v>
      </c>
      <c r="HO17" s="328">
        <v>0</v>
      </c>
      <c r="HP17" s="328">
        <v>0</v>
      </c>
      <c r="HQ17" s="328">
        <v>0</v>
      </c>
      <c r="HR17" s="168"/>
      <c r="HS17" s="320"/>
      <c r="HT17" s="318"/>
      <c r="HU17" s="318"/>
      <c r="HV17" s="318"/>
      <c r="HW17" s="318"/>
      <c r="HX17" s="318"/>
      <c r="HY17" s="318"/>
      <c r="HZ17" s="169"/>
      <c r="IA17" s="169"/>
      <c r="IB17" s="320"/>
      <c r="IC17" s="320"/>
      <c r="ID17" s="169"/>
      <c r="IE17" s="169"/>
      <c r="IF17" s="169"/>
      <c r="IG17" s="318"/>
      <c r="IH17" s="318"/>
      <c r="II17" s="318"/>
      <c r="IJ17" s="318"/>
      <c r="IK17" s="318"/>
      <c r="IL17" s="168"/>
      <c r="IM17" s="320"/>
      <c r="IN17" s="169"/>
      <c r="IO17" s="169"/>
      <c r="IP17" s="320"/>
      <c r="IQ17" s="320"/>
      <c r="IR17" s="169"/>
      <c r="IS17" s="169"/>
      <c r="IT17" s="169"/>
      <c r="IU17" s="318"/>
      <c r="IV17" s="318"/>
      <c r="IW17" s="318"/>
      <c r="IX17" s="318"/>
      <c r="IY17" s="318"/>
      <c r="IZ17" s="168"/>
      <c r="JA17" s="320"/>
      <c r="JB17" s="169"/>
      <c r="JC17" s="169"/>
      <c r="JD17" s="320"/>
      <c r="JE17" s="320"/>
      <c r="JF17" s="328">
        <v>0</v>
      </c>
      <c r="JG17" s="328">
        <v>0</v>
      </c>
      <c r="JH17" s="328">
        <v>0</v>
      </c>
      <c r="JI17" s="328">
        <v>0</v>
      </c>
      <c r="JJ17" s="328">
        <v>0</v>
      </c>
      <c r="JK17" s="328">
        <v>0</v>
      </c>
      <c r="JL17" s="328">
        <v>0</v>
      </c>
      <c r="JM17" s="328">
        <v>0</v>
      </c>
      <c r="JN17" s="168"/>
      <c r="JO17" s="320"/>
      <c r="JP17" s="169"/>
      <c r="JQ17" s="169"/>
      <c r="JR17" s="320"/>
      <c r="JS17" s="320"/>
      <c r="JT17" s="328">
        <v>0</v>
      </c>
      <c r="JU17" s="328">
        <v>0</v>
      </c>
      <c r="JV17" s="328">
        <v>0</v>
      </c>
      <c r="JW17" s="328">
        <v>0</v>
      </c>
      <c r="JX17" s="328">
        <v>0</v>
      </c>
      <c r="JY17" s="328">
        <v>0</v>
      </c>
      <c r="JZ17" s="328">
        <v>0</v>
      </c>
      <c r="KA17" s="328">
        <v>0</v>
      </c>
      <c r="KB17" s="168"/>
      <c r="KC17" s="320"/>
      <c r="KD17" s="318">
        <f t="shared" si="83"/>
        <v>0</v>
      </c>
      <c r="KE17" s="318">
        <f t="shared" si="74"/>
        <v>0</v>
      </c>
      <c r="KF17" s="318">
        <f t="shared" si="74"/>
        <v>0</v>
      </c>
      <c r="KG17" s="318">
        <f t="shared" si="74"/>
        <v>0</v>
      </c>
      <c r="KH17" s="318">
        <f t="shared" si="74"/>
        <v>0</v>
      </c>
      <c r="KI17" s="318"/>
      <c r="KJ17" s="308">
        <f t="shared" si="84"/>
        <v>357500</v>
      </c>
      <c r="KK17" s="182">
        <f t="shared" si="75"/>
        <v>0</v>
      </c>
      <c r="KL17" s="182">
        <f t="shared" si="75"/>
        <v>194300</v>
      </c>
      <c r="KM17" s="182">
        <f t="shared" si="75"/>
        <v>6600</v>
      </c>
      <c r="KN17" s="182">
        <f t="shared" si="75"/>
        <v>156600</v>
      </c>
      <c r="KP17" s="331">
        <f t="shared" si="68"/>
        <v>357500</v>
      </c>
      <c r="KQ17" s="331">
        <f t="shared" si="69"/>
        <v>0</v>
      </c>
    </row>
    <row r="18" spans="5:303" s="152" customFormat="1" ht="16.5">
      <c r="E18" s="324">
        <v>5</v>
      </c>
      <c r="F18" s="325" t="s">
        <v>388</v>
      </c>
      <c r="G18" s="169"/>
      <c r="H18" s="169"/>
      <c r="I18" s="169"/>
      <c r="J18" s="318"/>
      <c r="K18" s="318"/>
      <c r="L18" s="318"/>
      <c r="M18" s="318"/>
      <c r="N18" s="318"/>
      <c r="O18" s="168"/>
      <c r="P18" s="320"/>
      <c r="Q18" s="169"/>
      <c r="R18" s="169"/>
      <c r="S18" s="183"/>
      <c r="T18" s="169"/>
      <c r="U18" s="169"/>
      <c r="V18" s="326">
        <v>0</v>
      </c>
      <c r="W18" s="318"/>
      <c r="X18" s="326">
        <v>0</v>
      </c>
      <c r="Y18" s="318"/>
      <c r="Z18" s="318"/>
      <c r="AA18" s="168"/>
      <c r="AB18" s="320"/>
      <c r="AC18" s="169"/>
      <c r="AD18" s="169"/>
      <c r="AE18" s="327">
        <v>1</v>
      </c>
      <c r="AF18" s="169"/>
      <c r="AG18" s="169"/>
      <c r="AH18" s="318">
        <f t="shared" si="76"/>
        <v>100000</v>
      </c>
      <c r="AI18" s="318">
        <v>0</v>
      </c>
      <c r="AJ18" s="326">
        <v>50000</v>
      </c>
      <c r="AK18" s="326">
        <v>0</v>
      </c>
      <c r="AL18" s="326">
        <v>50000</v>
      </c>
      <c r="AM18" s="168"/>
      <c r="AN18" s="320"/>
      <c r="AO18" s="169"/>
      <c r="AP18" s="169"/>
      <c r="AQ18" s="318">
        <v>2</v>
      </c>
      <c r="AR18" s="318"/>
      <c r="AS18" s="318"/>
      <c r="AT18" s="318">
        <v>200000</v>
      </c>
      <c r="AU18" s="318"/>
      <c r="AV18" s="178">
        <v>100000</v>
      </c>
      <c r="AW18" s="178">
        <v>0</v>
      </c>
      <c r="AX18" s="178">
        <v>100000</v>
      </c>
      <c r="AY18" s="168"/>
      <c r="AZ18" s="320"/>
      <c r="BA18" s="318">
        <f t="shared" si="77"/>
        <v>300000</v>
      </c>
      <c r="BB18" s="318">
        <f t="shared" si="70"/>
        <v>0</v>
      </c>
      <c r="BC18" s="318">
        <f t="shared" si="70"/>
        <v>150000</v>
      </c>
      <c r="BD18" s="318">
        <f t="shared" si="70"/>
        <v>0</v>
      </c>
      <c r="BE18" s="318">
        <f t="shared" si="70"/>
        <v>150000</v>
      </c>
      <c r="BF18" s="318"/>
      <c r="BG18" s="169"/>
      <c r="BH18" s="169"/>
      <c r="BI18" s="320"/>
      <c r="BJ18" s="320"/>
      <c r="BK18" s="183"/>
      <c r="BL18" s="183"/>
      <c r="BM18" s="169"/>
      <c r="BN18" s="169"/>
      <c r="BO18" s="318">
        <f t="shared" si="78"/>
        <v>33500</v>
      </c>
      <c r="BP18" s="318"/>
      <c r="BQ18" s="326">
        <v>33500</v>
      </c>
      <c r="BR18" s="318"/>
      <c r="BS18" s="318"/>
      <c r="BT18" s="168"/>
      <c r="BU18" s="320"/>
      <c r="BV18" s="318"/>
      <c r="BW18" s="318"/>
      <c r="BX18" s="318"/>
      <c r="BY18" s="318"/>
      <c r="BZ18" s="318"/>
      <c r="CA18" s="318"/>
      <c r="CB18" s="169"/>
      <c r="CC18" s="169"/>
      <c r="CD18" s="318">
        <v>21</v>
      </c>
      <c r="CE18" s="169"/>
      <c r="CF18" s="169"/>
      <c r="CG18" s="318">
        <f t="shared" si="79"/>
        <v>22500</v>
      </c>
      <c r="CH18" s="318"/>
      <c r="CI18" s="318">
        <v>7500</v>
      </c>
      <c r="CJ18" s="318">
        <v>7500</v>
      </c>
      <c r="CK18" s="318">
        <v>7500</v>
      </c>
      <c r="CL18" s="168"/>
      <c r="CM18" s="320"/>
      <c r="CN18" s="169"/>
      <c r="CO18" s="169"/>
      <c r="CP18" s="317"/>
      <c r="CQ18" s="169"/>
      <c r="CR18" s="169"/>
      <c r="CS18" s="318">
        <v>13650</v>
      </c>
      <c r="CT18" s="318"/>
      <c r="CU18" s="318">
        <v>13650</v>
      </c>
      <c r="CV18" s="318"/>
      <c r="CW18" s="318"/>
      <c r="CX18" s="168"/>
      <c r="CY18" s="320"/>
      <c r="CZ18" s="169"/>
      <c r="DA18" s="169"/>
      <c r="DB18" s="169"/>
      <c r="DC18" s="169"/>
      <c r="DD18" s="169"/>
      <c r="DE18" s="169"/>
      <c r="DF18" s="168"/>
      <c r="DG18" s="168"/>
      <c r="DH18" s="168"/>
      <c r="DI18" s="168"/>
      <c r="DJ18" s="168"/>
      <c r="DK18" s="320"/>
      <c r="DL18" s="318">
        <f t="shared" si="80"/>
        <v>36150</v>
      </c>
      <c r="DM18" s="318">
        <f t="shared" si="71"/>
        <v>0</v>
      </c>
      <c r="DN18" s="318">
        <f t="shared" si="71"/>
        <v>21150</v>
      </c>
      <c r="DO18" s="318">
        <f t="shared" si="71"/>
        <v>7500</v>
      </c>
      <c r="DP18" s="318">
        <f t="shared" si="71"/>
        <v>7500</v>
      </c>
      <c r="DQ18" s="318"/>
      <c r="DR18" s="320"/>
      <c r="DS18" s="320"/>
      <c r="DT18" s="320"/>
      <c r="DU18" s="320"/>
      <c r="DV18" s="169"/>
      <c r="DW18" s="169"/>
      <c r="DX18" s="318">
        <v>4</v>
      </c>
      <c r="DY18" s="169"/>
      <c r="DZ18" s="169"/>
      <c r="EA18" s="318"/>
      <c r="EB18" s="318"/>
      <c r="EC18" s="318"/>
      <c r="ED18" s="318"/>
      <c r="EE18" s="318"/>
      <c r="EF18" s="168"/>
      <c r="EG18" s="320"/>
      <c r="EH18" s="169"/>
      <c r="EI18" s="169"/>
      <c r="EJ18" s="169"/>
      <c r="EK18" s="169"/>
      <c r="EL18" s="169"/>
      <c r="EM18" s="169"/>
      <c r="EN18" s="168"/>
      <c r="EO18" s="168"/>
      <c r="EP18" s="168"/>
      <c r="EQ18" s="168"/>
      <c r="ER18" s="168"/>
      <c r="ES18" s="320"/>
      <c r="ET18" s="169"/>
      <c r="EU18" s="169"/>
      <c r="EV18" s="169"/>
      <c r="EW18" s="169"/>
      <c r="EX18" s="169"/>
      <c r="EY18" s="169"/>
      <c r="EZ18" s="168"/>
      <c r="FA18" s="168"/>
      <c r="FB18" s="168"/>
      <c r="FC18" s="168"/>
      <c r="FD18" s="168"/>
      <c r="FE18" s="320"/>
      <c r="FF18" s="169"/>
      <c r="FG18" s="169"/>
      <c r="FH18" s="169"/>
      <c r="FI18" s="169"/>
      <c r="FJ18" s="169"/>
      <c r="FK18" s="318"/>
      <c r="FL18" s="318"/>
      <c r="FM18" s="318"/>
      <c r="FN18" s="318"/>
      <c r="FO18" s="318"/>
      <c r="FP18" s="168"/>
      <c r="FQ18" s="320"/>
      <c r="FR18" s="318">
        <f t="shared" si="81"/>
        <v>0</v>
      </c>
      <c r="FS18" s="318">
        <f t="shared" si="72"/>
        <v>0</v>
      </c>
      <c r="FT18" s="318">
        <f t="shared" si="72"/>
        <v>0</v>
      </c>
      <c r="FU18" s="318">
        <f t="shared" si="72"/>
        <v>0</v>
      </c>
      <c r="FV18" s="318">
        <f t="shared" si="72"/>
        <v>0</v>
      </c>
      <c r="FW18" s="318"/>
      <c r="FX18" s="315"/>
      <c r="FY18" s="315"/>
      <c r="FZ18" s="315"/>
      <c r="GA18" s="315"/>
      <c r="GB18" s="169"/>
      <c r="GC18" s="169"/>
      <c r="GD18" s="328">
        <v>0</v>
      </c>
      <c r="GE18" s="169"/>
      <c r="GF18" s="169"/>
      <c r="GG18" s="318"/>
      <c r="GH18" s="318"/>
      <c r="GI18" s="178">
        <v>0</v>
      </c>
      <c r="GJ18" s="178">
        <v>0</v>
      </c>
      <c r="GK18" s="178">
        <v>0</v>
      </c>
      <c r="GL18" s="178">
        <v>0</v>
      </c>
      <c r="GM18" s="178">
        <v>0</v>
      </c>
      <c r="GN18" s="178">
        <v>0</v>
      </c>
      <c r="GO18" s="178">
        <v>0</v>
      </c>
      <c r="GP18" s="178">
        <v>0</v>
      </c>
      <c r="GQ18" s="178">
        <v>0</v>
      </c>
      <c r="GR18" s="178">
        <v>0</v>
      </c>
      <c r="GS18" s="178">
        <v>0</v>
      </c>
      <c r="GT18" s="318"/>
      <c r="GU18" s="318"/>
      <c r="GV18" s="318"/>
      <c r="GW18" s="318"/>
      <c r="GX18" s="168"/>
      <c r="GY18" s="320"/>
      <c r="GZ18" s="318">
        <f t="shared" si="82"/>
        <v>0</v>
      </c>
      <c r="HA18" s="318">
        <f t="shared" si="73"/>
        <v>0</v>
      </c>
      <c r="HB18" s="318">
        <f t="shared" si="73"/>
        <v>0</v>
      </c>
      <c r="HC18" s="318">
        <f t="shared" si="73"/>
        <v>0</v>
      </c>
      <c r="HD18" s="318">
        <f t="shared" si="73"/>
        <v>0</v>
      </c>
      <c r="HE18" s="318"/>
      <c r="HF18" s="169"/>
      <c r="HG18" s="169"/>
      <c r="HH18" s="320"/>
      <c r="HI18" s="320"/>
      <c r="HJ18" s="328">
        <v>0</v>
      </c>
      <c r="HK18" s="328">
        <v>0</v>
      </c>
      <c r="HL18" s="328">
        <v>0</v>
      </c>
      <c r="HM18" s="328">
        <v>0</v>
      </c>
      <c r="HN18" s="328">
        <v>0</v>
      </c>
      <c r="HO18" s="328">
        <v>0</v>
      </c>
      <c r="HP18" s="328">
        <v>0</v>
      </c>
      <c r="HQ18" s="328">
        <v>0</v>
      </c>
      <c r="HR18" s="168"/>
      <c r="HS18" s="320"/>
      <c r="HT18" s="318"/>
      <c r="HU18" s="318"/>
      <c r="HV18" s="318"/>
      <c r="HW18" s="318"/>
      <c r="HX18" s="318"/>
      <c r="HY18" s="318"/>
      <c r="HZ18" s="169"/>
      <c r="IA18" s="169"/>
      <c r="IB18" s="320"/>
      <c r="IC18" s="320"/>
      <c r="ID18" s="169"/>
      <c r="IE18" s="169"/>
      <c r="IF18" s="169"/>
      <c r="IG18" s="318"/>
      <c r="IH18" s="318"/>
      <c r="II18" s="318"/>
      <c r="IJ18" s="318"/>
      <c r="IK18" s="318"/>
      <c r="IL18" s="168"/>
      <c r="IM18" s="320"/>
      <c r="IN18" s="169"/>
      <c r="IO18" s="169"/>
      <c r="IP18" s="320"/>
      <c r="IQ18" s="320"/>
      <c r="IR18" s="169"/>
      <c r="IS18" s="169"/>
      <c r="IT18" s="169"/>
      <c r="IU18" s="318"/>
      <c r="IV18" s="318"/>
      <c r="IW18" s="318"/>
      <c r="IX18" s="318"/>
      <c r="IY18" s="318"/>
      <c r="IZ18" s="168"/>
      <c r="JA18" s="320"/>
      <c r="JB18" s="169"/>
      <c r="JC18" s="169"/>
      <c r="JD18" s="320"/>
      <c r="JE18" s="320"/>
      <c r="JF18" s="328">
        <v>0</v>
      </c>
      <c r="JG18" s="328">
        <v>0</v>
      </c>
      <c r="JH18" s="328">
        <v>0</v>
      </c>
      <c r="JI18" s="328">
        <v>0</v>
      </c>
      <c r="JJ18" s="328">
        <v>0</v>
      </c>
      <c r="JK18" s="328">
        <v>0</v>
      </c>
      <c r="JL18" s="328">
        <v>0</v>
      </c>
      <c r="JM18" s="328">
        <v>0</v>
      </c>
      <c r="JN18" s="168"/>
      <c r="JO18" s="320"/>
      <c r="JP18" s="169"/>
      <c r="JQ18" s="169"/>
      <c r="JR18" s="320"/>
      <c r="JS18" s="320"/>
      <c r="JT18" s="328">
        <v>0</v>
      </c>
      <c r="JU18" s="328">
        <v>0</v>
      </c>
      <c r="JV18" s="328">
        <v>0</v>
      </c>
      <c r="JW18" s="328">
        <v>0</v>
      </c>
      <c r="JX18" s="328">
        <v>0</v>
      </c>
      <c r="JY18" s="328">
        <v>0</v>
      </c>
      <c r="JZ18" s="328">
        <v>0</v>
      </c>
      <c r="KA18" s="328">
        <v>0</v>
      </c>
      <c r="KB18" s="168"/>
      <c r="KC18" s="320"/>
      <c r="KD18" s="318">
        <f t="shared" si="83"/>
        <v>0</v>
      </c>
      <c r="KE18" s="318">
        <f t="shared" si="74"/>
        <v>0</v>
      </c>
      <c r="KF18" s="318">
        <f t="shared" si="74"/>
        <v>0</v>
      </c>
      <c r="KG18" s="318">
        <f t="shared" si="74"/>
        <v>0</v>
      </c>
      <c r="KH18" s="318">
        <f t="shared" si="74"/>
        <v>0</v>
      </c>
      <c r="KI18" s="318"/>
      <c r="KJ18" s="308">
        <f t="shared" si="84"/>
        <v>369650</v>
      </c>
      <c r="KK18" s="182">
        <f t="shared" si="75"/>
        <v>0</v>
      </c>
      <c r="KL18" s="182">
        <f t="shared" si="75"/>
        <v>204650</v>
      </c>
      <c r="KM18" s="182">
        <f t="shared" si="75"/>
        <v>7500</v>
      </c>
      <c r="KN18" s="182">
        <f t="shared" si="75"/>
        <v>157500</v>
      </c>
      <c r="KP18" s="331">
        <f t="shared" si="68"/>
        <v>369650</v>
      </c>
      <c r="KQ18" s="331">
        <f t="shared" si="69"/>
        <v>0</v>
      </c>
    </row>
    <row r="19" spans="5:303" s="152" customFormat="1" ht="16.5">
      <c r="E19" s="324">
        <v>6</v>
      </c>
      <c r="F19" s="325" t="s">
        <v>389</v>
      </c>
      <c r="G19" s="169"/>
      <c r="H19" s="169"/>
      <c r="I19" s="169"/>
      <c r="J19" s="318"/>
      <c r="K19" s="318"/>
      <c r="L19" s="318"/>
      <c r="M19" s="318"/>
      <c r="N19" s="318"/>
      <c r="O19" s="168"/>
      <c r="P19" s="320"/>
      <c r="Q19" s="169"/>
      <c r="R19" s="169"/>
      <c r="S19" s="183"/>
      <c r="T19" s="169"/>
      <c r="U19" s="169"/>
      <c r="V19" s="326">
        <v>0</v>
      </c>
      <c r="W19" s="318"/>
      <c r="X19" s="326">
        <v>0</v>
      </c>
      <c r="Y19" s="318"/>
      <c r="Z19" s="318"/>
      <c r="AA19" s="168"/>
      <c r="AB19" s="320"/>
      <c r="AC19" s="169"/>
      <c r="AD19" s="169"/>
      <c r="AE19" s="327">
        <v>1</v>
      </c>
      <c r="AF19" s="169"/>
      <c r="AG19" s="169"/>
      <c r="AH19" s="318">
        <f t="shared" si="76"/>
        <v>100000</v>
      </c>
      <c r="AI19" s="318">
        <v>0</v>
      </c>
      <c r="AJ19" s="326">
        <v>50000</v>
      </c>
      <c r="AK19" s="326">
        <v>0</v>
      </c>
      <c r="AL19" s="326">
        <v>50000</v>
      </c>
      <c r="AM19" s="168"/>
      <c r="AN19" s="320"/>
      <c r="AO19" s="169"/>
      <c r="AP19" s="169"/>
      <c r="AQ19" s="318">
        <v>4</v>
      </c>
      <c r="AR19" s="318"/>
      <c r="AS19" s="318"/>
      <c r="AT19" s="318">
        <v>400000</v>
      </c>
      <c r="AU19" s="318"/>
      <c r="AV19" s="178">
        <v>200000</v>
      </c>
      <c r="AW19" s="178">
        <v>0</v>
      </c>
      <c r="AX19" s="178">
        <v>200000</v>
      </c>
      <c r="AY19" s="168"/>
      <c r="AZ19" s="320"/>
      <c r="BA19" s="318">
        <f t="shared" si="77"/>
        <v>500000</v>
      </c>
      <c r="BB19" s="318">
        <f t="shared" si="70"/>
        <v>0</v>
      </c>
      <c r="BC19" s="318">
        <f t="shared" si="70"/>
        <v>250000</v>
      </c>
      <c r="BD19" s="318">
        <f t="shared" si="70"/>
        <v>0</v>
      </c>
      <c r="BE19" s="318">
        <f t="shared" si="70"/>
        <v>250000</v>
      </c>
      <c r="BF19" s="318"/>
      <c r="BG19" s="169"/>
      <c r="BH19" s="169"/>
      <c r="BI19" s="320"/>
      <c r="BJ19" s="320"/>
      <c r="BK19" s="183"/>
      <c r="BL19" s="183"/>
      <c r="BM19" s="169"/>
      <c r="BN19" s="169"/>
      <c r="BO19" s="318">
        <f t="shared" si="78"/>
        <v>20000</v>
      </c>
      <c r="BP19" s="318"/>
      <c r="BQ19" s="326">
        <v>20000</v>
      </c>
      <c r="BR19" s="318"/>
      <c r="BS19" s="318"/>
      <c r="BT19" s="168"/>
      <c r="BU19" s="320"/>
      <c r="BV19" s="318"/>
      <c r="BW19" s="318"/>
      <c r="BX19" s="318"/>
      <c r="BY19" s="318"/>
      <c r="BZ19" s="318"/>
      <c r="CA19" s="318"/>
      <c r="CB19" s="169"/>
      <c r="CC19" s="169"/>
      <c r="CD19" s="318">
        <v>13</v>
      </c>
      <c r="CE19" s="169"/>
      <c r="CF19" s="169"/>
      <c r="CG19" s="318">
        <f t="shared" si="79"/>
        <v>15300</v>
      </c>
      <c r="CH19" s="318"/>
      <c r="CI19" s="318">
        <v>5100</v>
      </c>
      <c r="CJ19" s="318">
        <v>5100</v>
      </c>
      <c r="CK19" s="318">
        <v>5100</v>
      </c>
      <c r="CL19" s="168"/>
      <c r="CM19" s="320"/>
      <c r="CN19" s="169"/>
      <c r="CO19" s="169"/>
      <c r="CP19" s="317"/>
      <c r="CQ19" s="169"/>
      <c r="CR19" s="169"/>
      <c r="CS19" s="318">
        <v>8450</v>
      </c>
      <c r="CT19" s="318"/>
      <c r="CU19" s="318">
        <v>8450</v>
      </c>
      <c r="CV19" s="318"/>
      <c r="CW19" s="318"/>
      <c r="CX19" s="168"/>
      <c r="CY19" s="320"/>
      <c r="CZ19" s="169"/>
      <c r="DA19" s="169"/>
      <c r="DB19" s="169"/>
      <c r="DC19" s="169"/>
      <c r="DD19" s="169"/>
      <c r="DE19" s="169"/>
      <c r="DF19" s="168"/>
      <c r="DG19" s="168"/>
      <c r="DH19" s="168"/>
      <c r="DI19" s="168"/>
      <c r="DJ19" s="168"/>
      <c r="DK19" s="320"/>
      <c r="DL19" s="318">
        <f t="shared" si="80"/>
        <v>23750</v>
      </c>
      <c r="DM19" s="318">
        <f t="shared" si="71"/>
        <v>0</v>
      </c>
      <c r="DN19" s="318">
        <f t="shared" si="71"/>
        <v>13550</v>
      </c>
      <c r="DO19" s="318">
        <f t="shared" si="71"/>
        <v>5100</v>
      </c>
      <c r="DP19" s="318">
        <f t="shared" si="71"/>
        <v>5100</v>
      </c>
      <c r="DQ19" s="318"/>
      <c r="DR19" s="320"/>
      <c r="DS19" s="320"/>
      <c r="DT19" s="320"/>
      <c r="DU19" s="320"/>
      <c r="DV19" s="169"/>
      <c r="DW19" s="169"/>
      <c r="DX19" s="318">
        <v>3</v>
      </c>
      <c r="DY19" s="169"/>
      <c r="DZ19" s="169"/>
      <c r="EA19" s="318"/>
      <c r="EB19" s="318"/>
      <c r="EC19" s="318"/>
      <c r="ED19" s="318"/>
      <c r="EE19" s="318"/>
      <c r="EF19" s="168"/>
      <c r="EG19" s="320"/>
      <c r="EH19" s="169"/>
      <c r="EI19" s="169"/>
      <c r="EJ19" s="169"/>
      <c r="EK19" s="169"/>
      <c r="EL19" s="169"/>
      <c r="EM19" s="169"/>
      <c r="EN19" s="168"/>
      <c r="EO19" s="168"/>
      <c r="EP19" s="168"/>
      <c r="EQ19" s="168"/>
      <c r="ER19" s="168"/>
      <c r="ES19" s="320"/>
      <c r="ET19" s="169"/>
      <c r="EU19" s="169"/>
      <c r="EV19" s="169"/>
      <c r="EW19" s="169"/>
      <c r="EX19" s="169"/>
      <c r="EY19" s="169"/>
      <c r="EZ19" s="168"/>
      <c r="FA19" s="168"/>
      <c r="FB19" s="168"/>
      <c r="FC19" s="168"/>
      <c r="FD19" s="168"/>
      <c r="FE19" s="320"/>
      <c r="FF19" s="169"/>
      <c r="FG19" s="169"/>
      <c r="FH19" s="169"/>
      <c r="FI19" s="169"/>
      <c r="FJ19" s="169"/>
      <c r="FK19" s="318"/>
      <c r="FL19" s="318"/>
      <c r="FM19" s="318"/>
      <c r="FN19" s="318"/>
      <c r="FO19" s="318"/>
      <c r="FP19" s="168"/>
      <c r="FQ19" s="320"/>
      <c r="FR19" s="318">
        <f t="shared" si="81"/>
        <v>0</v>
      </c>
      <c r="FS19" s="318">
        <f t="shared" si="72"/>
        <v>0</v>
      </c>
      <c r="FT19" s="318">
        <f t="shared" si="72"/>
        <v>0</v>
      </c>
      <c r="FU19" s="318">
        <f t="shared" si="72"/>
        <v>0</v>
      </c>
      <c r="FV19" s="318">
        <f t="shared" si="72"/>
        <v>0</v>
      </c>
      <c r="FW19" s="318"/>
      <c r="FX19" s="315"/>
      <c r="FY19" s="315"/>
      <c r="FZ19" s="315"/>
      <c r="GA19" s="315"/>
      <c r="GB19" s="169"/>
      <c r="GC19" s="169"/>
      <c r="GD19" s="328">
        <v>0</v>
      </c>
      <c r="GE19" s="169"/>
      <c r="GF19" s="169"/>
      <c r="GG19" s="318"/>
      <c r="GH19" s="318"/>
      <c r="GI19" s="178">
        <v>0</v>
      </c>
      <c r="GJ19" s="178">
        <v>0</v>
      </c>
      <c r="GK19" s="178">
        <v>0</v>
      </c>
      <c r="GL19" s="178">
        <v>0</v>
      </c>
      <c r="GM19" s="178">
        <v>0</v>
      </c>
      <c r="GN19" s="178">
        <v>0</v>
      </c>
      <c r="GO19" s="178">
        <v>0</v>
      </c>
      <c r="GP19" s="178">
        <v>0</v>
      </c>
      <c r="GQ19" s="178">
        <v>0</v>
      </c>
      <c r="GR19" s="178">
        <v>0</v>
      </c>
      <c r="GS19" s="178">
        <v>0</v>
      </c>
      <c r="GT19" s="318"/>
      <c r="GU19" s="318"/>
      <c r="GV19" s="318"/>
      <c r="GW19" s="318"/>
      <c r="GX19" s="168"/>
      <c r="GY19" s="320"/>
      <c r="GZ19" s="318">
        <f t="shared" si="82"/>
        <v>0</v>
      </c>
      <c r="HA19" s="318">
        <f t="shared" si="73"/>
        <v>0</v>
      </c>
      <c r="HB19" s="318">
        <f t="shared" si="73"/>
        <v>0</v>
      </c>
      <c r="HC19" s="318">
        <f t="shared" si="73"/>
        <v>0</v>
      </c>
      <c r="HD19" s="318">
        <f t="shared" si="73"/>
        <v>0</v>
      </c>
      <c r="HE19" s="318"/>
      <c r="HF19" s="169"/>
      <c r="HG19" s="169"/>
      <c r="HH19" s="320"/>
      <c r="HI19" s="320"/>
      <c r="HJ19" s="328">
        <v>0</v>
      </c>
      <c r="HK19" s="328">
        <v>0</v>
      </c>
      <c r="HL19" s="328">
        <v>0</v>
      </c>
      <c r="HM19" s="328">
        <v>0</v>
      </c>
      <c r="HN19" s="328">
        <v>0</v>
      </c>
      <c r="HO19" s="328">
        <v>0</v>
      </c>
      <c r="HP19" s="328">
        <v>0</v>
      </c>
      <c r="HQ19" s="328">
        <v>0</v>
      </c>
      <c r="HR19" s="168"/>
      <c r="HS19" s="320"/>
      <c r="HT19" s="318"/>
      <c r="HU19" s="318"/>
      <c r="HV19" s="318"/>
      <c r="HW19" s="318"/>
      <c r="HX19" s="318"/>
      <c r="HY19" s="318"/>
      <c r="HZ19" s="169"/>
      <c r="IA19" s="169"/>
      <c r="IB19" s="320"/>
      <c r="IC19" s="320"/>
      <c r="ID19" s="169"/>
      <c r="IE19" s="169"/>
      <c r="IF19" s="169"/>
      <c r="IG19" s="318"/>
      <c r="IH19" s="318"/>
      <c r="II19" s="318"/>
      <c r="IJ19" s="318"/>
      <c r="IK19" s="318"/>
      <c r="IL19" s="168"/>
      <c r="IM19" s="320"/>
      <c r="IN19" s="169"/>
      <c r="IO19" s="169"/>
      <c r="IP19" s="320"/>
      <c r="IQ19" s="320"/>
      <c r="IR19" s="169"/>
      <c r="IS19" s="169"/>
      <c r="IT19" s="169"/>
      <c r="IU19" s="318"/>
      <c r="IV19" s="318"/>
      <c r="IW19" s="318"/>
      <c r="IX19" s="318"/>
      <c r="IY19" s="318"/>
      <c r="IZ19" s="168"/>
      <c r="JA19" s="320"/>
      <c r="JB19" s="169"/>
      <c r="JC19" s="169"/>
      <c r="JD19" s="320"/>
      <c r="JE19" s="320"/>
      <c r="JF19" s="328">
        <v>0</v>
      </c>
      <c r="JG19" s="328">
        <v>0</v>
      </c>
      <c r="JH19" s="328">
        <v>0</v>
      </c>
      <c r="JI19" s="328">
        <v>0</v>
      </c>
      <c r="JJ19" s="328">
        <v>0</v>
      </c>
      <c r="JK19" s="328">
        <v>0</v>
      </c>
      <c r="JL19" s="328">
        <v>0</v>
      </c>
      <c r="JM19" s="328">
        <v>0</v>
      </c>
      <c r="JN19" s="168"/>
      <c r="JO19" s="320"/>
      <c r="JP19" s="169"/>
      <c r="JQ19" s="169"/>
      <c r="JR19" s="320"/>
      <c r="JS19" s="320"/>
      <c r="JT19" s="328">
        <v>0</v>
      </c>
      <c r="JU19" s="328">
        <v>0</v>
      </c>
      <c r="JV19" s="328">
        <v>0</v>
      </c>
      <c r="JW19" s="328">
        <v>0</v>
      </c>
      <c r="JX19" s="328">
        <v>0</v>
      </c>
      <c r="JY19" s="328">
        <v>0</v>
      </c>
      <c r="JZ19" s="328">
        <v>0</v>
      </c>
      <c r="KA19" s="328">
        <v>0</v>
      </c>
      <c r="KB19" s="168"/>
      <c r="KC19" s="320"/>
      <c r="KD19" s="318">
        <f t="shared" si="83"/>
        <v>0</v>
      </c>
      <c r="KE19" s="318">
        <f t="shared" si="74"/>
        <v>0</v>
      </c>
      <c r="KF19" s="318">
        <f t="shared" si="74"/>
        <v>0</v>
      </c>
      <c r="KG19" s="318">
        <f t="shared" si="74"/>
        <v>0</v>
      </c>
      <c r="KH19" s="318">
        <f t="shared" si="74"/>
        <v>0</v>
      </c>
      <c r="KI19" s="318"/>
      <c r="KJ19" s="308">
        <f t="shared" si="84"/>
        <v>543750</v>
      </c>
      <c r="KK19" s="182">
        <f t="shared" si="75"/>
        <v>0</v>
      </c>
      <c r="KL19" s="182">
        <f t="shared" si="75"/>
        <v>283550</v>
      </c>
      <c r="KM19" s="182">
        <f t="shared" si="75"/>
        <v>5100</v>
      </c>
      <c r="KN19" s="182">
        <f t="shared" si="75"/>
        <v>255100</v>
      </c>
      <c r="KP19" s="331">
        <f t="shared" si="68"/>
        <v>543750</v>
      </c>
      <c r="KQ19" s="331">
        <f t="shared" si="69"/>
        <v>0</v>
      </c>
    </row>
    <row r="20" spans="5:303" s="152" customFormat="1" ht="16.5">
      <c r="E20" s="324">
        <v>7</v>
      </c>
      <c r="F20" s="325" t="s">
        <v>390</v>
      </c>
      <c r="G20" s="169"/>
      <c r="H20" s="169"/>
      <c r="I20" s="169"/>
      <c r="J20" s="318"/>
      <c r="K20" s="318"/>
      <c r="L20" s="318"/>
      <c r="M20" s="318"/>
      <c r="N20" s="318"/>
      <c r="O20" s="168"/>
      <c r="P20" s="320"/>
      <c r="Q20" s="169"/>
      <c r="R20" s="169"/>
      <c r="S20" s="183"/>
      <c r="T20" s="169"/>
      <c r="U20" s="169"/>
      <c r="V20" s="326">
        <v>0</v>
      </c>
      <c r="W20" s="318"/>
      <c r="X20" s="326">
        <v>0</v>
      </c>
      <c r="Y20" s="318"/>
      <c r="Z20" s="318"/>
      <c r="AA20" s="168"/>
      <c r="AB20" s="320"/>
      <c r="AC20" s="169"/>
      <c r="AD20" s="169"/>
      <c r="AE20" s="327">
        <v>1</v>
      </c>
      <c r="AF20" s="169"/>
      <c r="AG20" s="169"/>
      <c r="AH20" s="318">
        <f t="shared" si="76"/>
        <v>100000</v>
      </c>
      <c r="AI20" s="318">
        <v>0</v>
      </c>
      <c r="AJ20" s="326">
        <v>50000</v>
      </c>
      <c r="AK20" s="326">
        <v>0</v>
      </c>
      <c r="AL20" s="326">
        <v>50000</v>
      </c>
      <c r="AM20" s="168"/>
      <c r="AN20" s="320"/>
      <c r="AO20" s="169"/>
      <c r="AP20" s="169"/>
      <c r="AQ20" s="318">
        <v>0</v>
      </c>
      <c r="AR20" s="318"/>
      <c r="AS20" s="318"/>
      <c r="AT20" s="318">
        <v>0</v>
      </c>
      <c r="AU20" s="318"/>
      <c r="AV20" s="178">
        <v>0</v>
      </c>
      <c r="AW20" s="178">
        <v>0</v>
      </c>
      <c r="AX20" s="178">
        <v>0</v>
      </c>
      <c r="AY20" s="168"/>
      <c r="AZ20" s="320"/>
      <c r="BA20" s="318">
        <f t="shared" si="77"/>
        <v>100000</v>
      </c>
      <c r="BB20" s="318">
        <f t="shared" si="70"/>
        <v>0</v>
      </c>
      <c r="BC20" s="318">
        <f t="shared" si="70"/>
        <v>50000</v>
      </c>
      <c r="BD20" s="318">
        <f t="shared" si="70"/>
        <v>0</v>
      </c>
      <c r="BE20" s="318">
        <f t="shared" si="70"/>
        <v>50000</v>
      </c>
      <c r="BF20" s="318"/>
      <c r="BG20" s="169"/>
      <c r="BH20" s="169"/>
      <c r="BI20" s="320"/>
      <c r="BJ20" s="320"/>
      <c r="BK20" s="183"/>
      <c r="BL20" s="183"/>
      <c r="BM20" s="169"/>
      <c r="BN20" s="169"/>
      <c r="BO20" s="318">
        <f t="shared" si="78"/>
        <v>20000</v>
      </c>
      <c r="BP20" s="318"/>
      <c r="BQ20" s="326">
        <v>20000</v>
      </c>
      <c r="BR20" s="318"/>
      <c r="BS20" s="318"/>
      <c r="BT20" s="168"/>
      <c r="BU20" s="320"/>
      <c r="BV20" s="318"/>
      <c r="BW20" s="318"/>
      <c r="BX20" s="318"/>
      <c r="BY20" s="318"/>
      <c r="BZ20" s="318"/>
      <c r="CA20" s="318"/>
      <c r="CB20" s="169"/>
      <c r="CC20" s="169"/>
      <c r="CD20" s="318">
        <v>13</v>
      </c>
      <c r="CE20" s="169"/>
      <c r="CF20" s="169"/>
      <c r="CG20" s="318">
        <f t="shared" si="79"/>
        <v>15300</v>
      </c>
      <c r="CH20" s="318"/>
      <c r="CI20" s="318">
        <v>5100</v>
      </c>
      <c r="CJ20" s="318">
        <v>5100</v>
      </c>
      <c r="CK20" s="318">
        <v>5100</v>
      </c>
      <c r="CL20" s="168"/>
      <c r="CM20" s="320"/>
      <c r="CN20" s="169"/>
      <c r="CO20" s="169"/>
      <c r="CP20" s="317"/>
      <c r="CQ20" s="169"/>
      <c r="CR20" s="169"/>
      <c r="CS20" s="318">
        <v>8450</v>
      </c>
      <c r="CT20" s="318"/>
      <c r="CU20" s="318">
        <v>8450</v>
      </c>
      <c r="CV20" s="318"/>
      <c r="CW20" s="318"/>
      <c r="CX20" s="168"/>
      <c r="CY20" s="320"/>
      <c r="CZ20" s="169"/>
      <c r="DA20" s="169"/>
      <c r="DB20" s="169"/>
      <c r="DC20" s="169"/>
      <c r="DD20" s="169"/>
      <c r="DE20" s="169"/>
      <c r="DF20" s="168"/>
      <c r="DG20" s="168"/>
      <c r="DH20" s="168"/>
      <c r="DI20" s="168"/>
      <c r="DJ20" s="168"/>
      <c r="DK20" s="320"/>
      <c r="DL20" s="318">
        <f t="shared" si="80"/>
        <v>23750</v>
      </c>
      <c r="DM20" s="318">
        <f t="shared" si="71"/>
        <v>0</v>
      </c>
      <c r="DN20" s="318">
        <f t="shared" si="71"/>
        <v>13550</v>
      </c>
      <c r="DO20" s="318">
        <f t="shared" si="71"/>
        <v>5100</v>
      </c>
      <c r="DP20" s="318">
        <f t="shared" si="71"/>
        <v>5100</v>
      </c>
      <c r="DQ20" s="318"/>
      <c r="DR20" s="320"/>
      <c r="DS20" s="320"/>
      <c r="DT20" s="320"/>
      <c r="DU20" s="320"/>
      <c r="DV20" s="169"/>
      <c r="DW20" s="169"/>
      <c r="DX20" s="318">
        <v>0</v>
      </c>
      <c r="DY20" s="169"/>
      <c r="DZ20" s="169"/>
      <c r="EA20" s="318"/>
      <c r="EB20" s="318"/>
      <c r="EC20" s="318"/>
      <c r="ED20" s="318"/>
      <c r="EE20" s="318"/>
      <c r="EF20" s="168"/>
      <c r="EG20" s="320"/>
      <c r="EH20" s="169"/>
      <c r="EI20" s="169"/>
      <c r="EJ20" s="169"/>
      <c r="EK20" s="169"/>
      <c r="EL20" s="169"/>
      <c r="EM20" s="169"/>
      <c r="EN20" s="168"/>
      <c r="EO20" s="168"/>
      <c r="EP20" s="168"/>
      <c r="EQ20" s="168"/>
      <c r="ER20" s="168"/>
      <c r="ES20" s="320"/>
      <c r="ET20" s="169"/>
      <c r="EU20" s="169"/>
      <c r="EV20" s="169"/>
      <c r="EW20" s="169"/>
      <c r="EX20" s="169"/>
      <c r="EY20" s="169"/>
      <c r="EZ20" s="168"/>
      <c r="FA20" s="168"/>
      <c r="FB20" s="168"/>
      <c r="FC20" s="168"/>
      <c r="FD20" s="168"/>
      <c r="FE20" s="320"/>
      <c r="FF20" s="169"/>
      <c r="FG20" s="169"/>
      <c r="FH20" s="169"/>
      <c r="FI20" s="169"/>
      <c r="FJ20" s="169"/>
      <c r="FK20" s="318"/>
      <c r="FL20" s="318"/>
      <c r="FM20" s="318"/>
      <c r="FN20" s="318"/>
      <c r="FO20" s="318"/>
      <c r="FP20" s="168"/>
      <c r="FQ20" s="320"/>
      <c r="FR20" s="318">
        <f t="shared" si="81"/>
        <v>0</v>
      </c>
      <c r="FS20" s="318">
        <f t="shared" si="72"/>
        <v>0</v>
      </c>
      <c r="FT20" s="318">
        <f t="shared" si="72"/>
        <v>0</v>
      </c>
      <c r="FU20" s="318">
        <f t="shared" si="72"/>
        <v>0</v>
      </c>
      <c r="FV20" s="318">
        <f t="shared" si="72"/>
        <v>0</v>
      </c>
      <c r="FW20" s="318"/>
      <c r="FX20" s="315"/>
      <c r="FY20" s="315"/>
      <c r="FZ20" s="315"/>
      <c r="GA20" s="315"/>
      <c r="GB20" s="169"/>
      <c r="GC20" s="169"/>
      <c r="GD20" s="328">
        <v>0</v>
      </c>
      <c r="GE20" s="169"/>
      <c r="GF20" s="169"/>
      <c r="GG20" s="318"/>
      <c r="GH20" s="318"/>
      <c r="GI20" s="178">
        <v>0</v>
      </c>
      <c r="GJ20" s="178">
        <v>0</v>
      </c>
      <c r="GK20" s="178">
        <v>0</v>
      </c>
      <c r="GL20" s="178">
        <v>0</v>
      </c>
      <c r="GM20" s="178">
        <v>0</v>
      </c>
      <c r="GN20" s="178">
        <v>0</v>
      </c>
      <c r="GO20" s="178">
        <v>0</v>
      </c>
      <c r="GP20" s="178">
        <v>0</v>
      </c>
      <c r="GQ20" s="178">
        <v>0</v>
      </c>
      <c r="GR20" s="178">
        <v>0</v>
      </c>
      <c r="GS20" s="178">
        <v>0</v>
      </c>
      <c r="GT20" s="318"/>
      <c r="GU20" s="318"/>
      <c r="GV20" s="318"/>
      <c r="GW20" s="318"/>
      <c r="GX20" s="168"/>
      <c r="GY20" s="320"/>
      <c r="GZ20" s="318">
        <f t="shared" si="82"/>
        <v>0</v>
      </c>
      <c r="HA20" s="318">
        <f t="shared" si="73"/>
        <v>0</v>
      </c>
      <c r="HB20" s="318">
        <f t="shared" si="73"/>
        <v>0</v>
      </c>
      <c r="HC20" s="318">
        <f t="shared" si="73"/>
        <v>0</v>
      </c>
      <c r="HD20" s="318">
        <f t="shared" si="73"/>
        <v>0</v>
      </c>
      <c r="HE20" s="318"/>
      <c r="HF20" s="169"/>
      <c r="HG20" s="169"/>
      <c r="HH20" s="320"/>
      <c r="HI20" s="320"/>
      <c r="HJ20" s="328">
        <v>0</v>
      </c>
      <c r="HK20" s="328">
        <v>0</v>
      </c>
      <c r="HL20" s="328">
        <v>0</v>
      </c>
      <c r="HM20" s="328">
        <v>0</v>
      </c>
      <c r="HN20" s="328">
        <v>0</v>
      </c>
      <c r="HO20" s="328">
        <v>0</v>
      </c>
      <c r="HP20" s="328">
        <v>0</v>
      </c>
      <c r="HQ20" s="328">
        <v>0</v>
      </c>
      <c r="HR20" s="168"/>
      <c r="HS20" s="320"/>
      <c r="HT20" s="318"/>
      <c r="HU20" s="318"/>
      <c r="HV20" s="318"/>
      <c r="HW20" s="318"/>
      <c r="HX20" s="318"/>
      <c r="HY20" s="318"/>
      <c r="HZ20" s="169"/>
      <c r="IA20" s="169"/>
      <c r="IB20" s="320"/>
      <c r="IC20" s="320"/>
      <c r="ID20" s="169"/>
      <c r="IE20" s="169"/>
      <c r="IF20" s="169"/>
      <c r="IG20" s="318"/>
      <c r="IH20" s="318"/>
      <c r="II20" s="318"/>
      <c r="IJ20" s="318"/>
      <c r="IK20" s="318"/>
      <c r="IL20" s="168"/>
      <c r="IM20" s="320"/>
      <c r="IN20" s="169"/>
      <c r="IO20" s="169"/>
      <c r="IP20" s="320"/>
      <c r="IQ20" s="320"/>
      <c r="IR20" s="169"/>
      <c r="IS20" s="169"/>
      <c r="IT20" s="169"/>
      <c r="IU20" s="318"/>
      <c r="IV20" s="318"/>
      <c r="IW20" s="318"/>
      <c r="IX20" s="318"/>
      <c r="IY20" s="318"/>
      <c r="IZ20" s="168"/>
      <c r="JA20" s="320"/>
      <c r="JB20" s="169"/>
      <c r="JC20" s="169"/>
      <c r="JD20" s="320"/>
      <c r="JE20" s="320"/>
      <c r="JF20" s="328">
        <v>0</v>
      </c>
      <c r="JG20" s="328">
        <v>0</v>
      </c>
      <c r="JH20" s="328">
        <v>0</v>
      </c>
      <c r="JI20" s="328">
        <v>0</v>
      </c>
      <c r="JJ20" s="328">
        <v>0</v>
      </c>
      <c r="JK20" s="328">
        <v>0</v>
      </c>
      <c r="JL20" s="328">
        <v>0</v>
      </c>
      <c r="JM20" s="328">
        <v>0</v>
      </c>
      <c r="JN20" s="168"/>
      <c r="JO20" s="320"/>
      <c r="JP20" s="169"/>
      <c r="JQ20" s="169"/>
      <c r="JR20" s="320"/>
      <c r="JS20" s="320"/>
      <c r="JT20" s="328">
        <v>0</v>
      </c>
      <c r="JU20" s="328">
        <v>0</v>
      </c>
      <c r="JV20" s="328">
        <v>0</v>
      </c>
      <c r="JW20" s="328">
        <v>0</v>
      </c>
      <c r="JX20" s="328">
        <v>0</v>
      </c>
      <c r="JY20" s="328">
        <v>0</v>
      </c>
      <c r="JZ20" s="328">
        <v>0</v>
      </c>
      <c r="KA20" s="328">
        <v>0</v>
      </c>
      <c r="KB20" s="168"/>
      <c r="KC20" s="320"/>
      <c r="KD20" s="318">
        <f t="shared" si="83"/>
        <v>0</v>
      </c>
      <c r="KE20" s="318">
        <f t="shared" si="74"/>
        <v>0</v>
      </c>
      <c r="KF20" s="318">
        <f t="shared" si="74"/>
        <v>0</v>
      </c>
      <c r="KG20" s="318">
        <f t="shared" si="74"/>
        <v>0</v>
      </c>
      <c r="KH20" s="318">
        <f t="shared" si="74"/>
        <v>0</v>
      </c>
      <c r="KI20" s="318"/>
      <c r="KJ20" s="308">
        <f t="shared" si="84"/>
        <v>143750</v>
      </c>
      <c r="KK20" s="182">
        <f t="shared" si="75"/>
        <v>0</v>
      </c>
      <c r="KL20" s="182">
        <f t="shared" si="75"/>
        <v>83550</v>
      </c>
      <c r="KM20" s="182">
        <f t="shared" si="75"/>
        <v>5100</v>
      </c>
      <c r="KN20" s="182">
        <f t="shared" si="75"/>
        <v>55100</v>
      </c>
      <c r="KP20" s="331">
        <f t="shared" si="68"/>
        <v>143750</v>
      </c>
      <c r="KQ20" s="331">
        <f t="shared" si="69"/>
        <v>0</v>
      </c>
    </row>
    <row r="21" spans="5:303" s="152" customFormat="1" ht="16.5">
      <c r="E21" s="324">
        <v>8</v>
      </c>
      <c r="F21" s="325" t="s">
        <v>391</v>
      </c>
      <c r="G21" s="169"/>
      <c r="H21" s="169"/>
      <c r="I21" s="169"/>
      <c r="J21" s="318"/>
      <c r="K21" s="318"/>
      <c r="L21" s="318"/>
      <c r="M21" s="318"/>
      <c r="N21" s="318"/>
      <c r="O21" s="168"/>
      <c r="P21" s="320"/>
      <c r="Q21" s="169"/>
      <c r="R21" s="169"/>
      <c r="S21" s="183"/>
      <c r="T21" s="169"/>
      <c r="U21" s="169"/>
      <c r="V21" s="326">
        <v>0</v>
      </c>
      <c r="W21" s="318"/>
      <c r="X21" s="326">
        <v>0</v>
      </c>
      <c r="Y21" s="318"/>
      <c r="Z21" s="318"/>
      <c r="AA21" s="168"/>
      <c r="AB21" s="320"/>
      <c r="AC21" s="169"/>
      <c r="AD21" s="169"/>
      <c r="AE21" s="327">
        <v>1</v>
      </c>
      <c r="AF21" s="169"/>
      <c r="AG21" s="169"/>
      <c r="AH21" s="318">
        <f t="shared" si="76"/>
        <v>100000</v>
      </c>
      <c r="AI21" s="318">
        <v>0</v>
      </c>
      <c r="AJ21" s="326">
        <v>50000</v>
      </c>
      <c r="AK21" s="326">
        <v>0</v>
      </c>
      <c r="AL21" s="326">
        <v>50000</v>
      </c>
      <c r="AM21" s="168"/>
      <c r="AN21" s="320"/>
      <c r="AO21" s="169"/>
      <c r="AP21" s="169"/>
      <c r="AQ21" s="318">
        <v>3</v>
      </c>
      <c r="AR21" s="318"/>
      <c r="AS21" s="318"/>
      <c r="AT21" s="318">
        <v>300000</v>
      </c>
      <c r="AU21" s="318"/>
      <c r="AV21" s="178">
        <v>150000</v>
      </c>
      <c r="AW21" s="178">
        <v>0</v>
      </c>
      <c r="AX21" s="178">
        <v>150000</v>
      </c>
      <c r="AY21" s="168"/>
      <c r="AZ21" s="320"/>
      <c r="BA21" s="318">
        <f t="shared" si="77"/>
        <v>400000</v>
      </c>
      <c r="BB21" s="318">
        <f t="shared" si="70"/>
        <v>0</v>
      </c>
      <c r="BC21" s="318">
        <f t="shared" si="70"/>
        <v>200000</v>
      </c>
      <c r="BD21" s="318">
        <f t="shared" si="70"/>
        <v>0</v>
      </c>
      <c r="BE21" s="318">
        <f t="shared" si="70"/>
        <v>200000</v>
      </c>
      <c r="BF21" s="318"/>
      <c r="BG21" s="169"/>
      <c r="BH21" s="169"/>
      <c r="BI21" s="320"/>
      <c r="BJ21" s="320"/>
      <c r="BK21" s="183"/>
      <c r="BL21" s="183"/>
      <c r="BM21" s="169"/>
      <c r="BN21" s="169"/>
      <c r="BO21" s="318">
        <f t="shared" si="78"/>
        <v>21500</v>
      </c>
      <c r="BP21" s="318"/>
      <c r="BQ21" s="326">
        <v>21500</v>
      </c>
      <c r="BR21" s="318"/>
      <c r="BS21" s="318"/>
      <c r="BT21" s="168"/>
      <c r="BU21" s="320"/>
      <c r="BV21" s="318"/>
      <c r="BW21" s="318"/>
      <c r="BX21" s="318"/>
      <c r="BY21" s="318"/>
      <c r="BZ21" s="318"/>
      <c r="CA21" s="318"/>
      <c r="CB21" s="169"/>
      <c r="CC21" s="169"/>
      <c r="CD21" s="318">
        <v>16</v>
      </c>
      <c r="CE21" s="169"/>
      <c r="CF21" s="169"/>
      <c r="CG21" s="318">
        <f t="shared" si="79"/>
        <v>18000</v>
      </c>
      <c r="CH21" s="318"/>
      <c r="CI21" s="318">
        <v>6000</v>
      </c>
      <c r="CJ21" s="318">
        <v>6000</v>
      </c>
      <c r="CK21" s="318">
        <v>6000</v>
      </c>
      <c r="CL21" s="168"/>
      <c r="CM21" s="320"/>
      <c r="CN21" s="169"/>
      <c r="CO21" s="169"/>
      <c r="CP21" s="317"/>
      <c r="CQ21" s="169"/>
      <c r="CR21" s="169"/>
      <c r="CS21" s="318">
        <v>10400</v>
      </c>
      <c r="CT21" s="318"/>
      <c r="CU21" s="318">
        <v>10400</v>
      </c>
      <c r="CV21" s="318"/>
      <c r="CW21" s="318"/>
      <c r="CX21" s="168"/>
      <c r="CY21" s="320"/>
      <c r="CZ21" s="169"/>
      <c r="DA21" s="169"/>
      <c r="DB21" s="169"/>
      <c r="DC21" s="169"/>
      <c r="DD21" s="169"/>
      <c r="DE21" s="169"/>
      <c r="DF21" s="168"/>
      <c r="DG21" s="168"/>
      <c r="DH21" s="168"/>
      <c r="DI21" s="168"/>
      <c r="DJ21" s="168"/>
      <c r="DK21" s="320"/>
      <c r="DL21" s="318">
        <f t="shared" si="80"/>
        <v>28400</v>
      </c>
      <c r="DM21" s="318">
        <f t="shared" si="71"/>
        <v>0</v>
      </c>
      <c r="DN21" s="318">
        <f t="shared" si="71"/>
        <v>16400</v>
      </c>
      <c r="DO21" s="318">
        <f t="shared" si="71"/>
        <v>6000</v>
      </c>
      <c r="DP21" s="318">
        <f t="shared" si="71"/>
        <v>6000</v>
      </c>
      <c r="DQ21" s="318"/>
      <c r="DR21" s="320"/>
      <c r="DS21" s="320"/>
      <c r="DT21" s="320"/>
      <c r="DU21" s="320"/>
      <c r="DV21" s="169"/>
      <c r="DW21" s="169"/>
      <c r="DX21" s="318">
        <v>5</v>
      </c>
      <c r="DY21" s="169"/>
      <c r="DZ21" s="169"/>
      <c r="EA21" s="318"/>
      <c r="EB21" s="318"/>
      <c r="EC21" s="318"/>
      <c r="ED21" s="318"/>
      <c r="EE21" s="318"/>
      <c r="EF21" s="168"/>
      <c r="EG21" s="320"/>
      <c r="EH21" s="169"/>
      <c r="EI21" s="169"/>
      <c r="EJ21" s="169"/>
      <c r="EK21" s="169"/>
      <c r="EL21" s="169"/>
      <c r="EM21" s="169"/>
      <c r="EN21" s="168"/>
      <c r="EO21" s="168"/>
      <c r="EP21" s="168"/>
      <c r="EQ21" s="168"/>
      <c r="ER21" s="168"/>
      <c r="ES21" s="320"/>
      <c r="ET21" s="169"/>
      <c r="EU21" s="169"/>
      <c r="EV21" s="169"/>
      <c r="EW21" s="169"/>
      <c r="EX21" s="169"/>
      <c r="EY21" s="169"/>
      <c r="EZ21" s="168"/>
      <c r="FA21" s="168"/>
      <c r="FB21" s="168"/>
      <c r="FC21" s="168"/>
      <c r="FD21" s="168"/>
      <c r="FE21" s="320"/>
      <c r="FF21" s="169"/>
      <c r="FG21" s="169"/>
      <c r="FH21" s="169"/>
      <c r="FI21" s="169"/>
      <c r="FJ21" s="169"/>
      <c r="FK21" s="318"/>
      <c r="FL21" s="318"/>
      <c r="FM21" s="318"/>
      <c r="FN21" s="318"/>
      <c r="FO21" s="318"/>
      <c r="FP21" s="168"/>
      <c r="FQ21" s="320"/>
      <c r="FR21" s="318">
        <f t="shared" si="81"/>
        <v>0</v>
      </c>
      <c r="FS21" s="318">
        <f t="shared" si="72"/>
        <v>0</v>
      </c>
      <c r="FT21" s="318">
        <f t="shared" si="72"/>
        <v>0</v>
      </c>
      <c r="FU21" s="318">
        <f t="shared" si="72"/>
        <v>0</v>
      </c>
      <c r="FV21" s="318">
        <f t="shared" si="72"/>
        <v>0</v>
      </c>
      <c r="FW21" s="318"/>
      <c r="FX21" s="315"/>
      <c r="FY21" s="315"/>
      <c r="FZ21" s="315"/>
      <c r="GA21" s="315"/>
      <c r="GB21" s="169"/>
      <c r="GC21" s="169"/>
      <c r="GD21" s="328">
        <v>0</v>
      </c>
      <c r="GE21" s="169"/>
      <c r="GF21" s="169"/>
      <c r="GG21" s="318"/>
      <c r="GH21" s="318"/>
      <c r="GI21" s="178">
        <v>0</v>
      </c>
      <c r="GJ21" s="178">
        <v>0</v>
      </c>
      <c r="GK21" s="178">
        <v>0</v>
      </c>
      <c r="GL21" s="178">
        <v>0</v>
      </c>
      <c r="GM21" s="178">
        <v>0</v>
      </c>
      <c r="GN21" s="178">
        <v>0</v>
      </c>
      <c r="GO21" s="178">
        <v>0</v>
      </c>
      <c r="GP21" s="178">
        <v>0</v>
      </c>
      <c r="GQ21" s="178">
        <v>0</v>
      </c>
      <c r="GR21" s="178">
        <v>0</v>
      </c>
      <c r="GS21" s="178">
        <v>0</v>
      </c>
      <c r="GT21" s="318"/>
      <c r="GU21" s="318"/>
      <c r="GV21" s="318"/>
      <c r="GW21" s="318"/>
      <c r="GX21" s="168"/>
      <c r="GY21" s="320"/>
      <c r="GZ21" s="318">
        <f t="shared" si="82"/>
        <v>0</v>
      </c>
      <c r="HA21" s="318">
        <f t="shared" si="73"/>
        <v>0</v>
      </c>
      <c r="HB21" s="318">
        <f t="shared" si="73"/>
        <v>0</v>
      </c>
      <c r="HC21" s="318">
        <f t="shared" si="73"/>
        <v>0</v>
      </c>
      <c r="HD21" s="318">
        <f t="shared" si="73"/>
        <v>0</v>
      </c>
      <c r="HE21" s="318"/>
      <c r="HF21" s="169"/>
      <c r="HG21" s="169"/>
      <c r="HH21" s="320"/>
      <c r="HI21" s="320"/>
      <c r="HJ21" s="328">
        <v>0</v>
      </c>
      <c r="HK21" s="328">
        <v>0</v>
      </c>
      <c r="HL21" s="328">
        <v>0</v>
      </c>
      <c r="HM21" s="328">
        <v>0</v>
      </c>
      <c r="HN21" s="328">
        <v>0</v>
      </c>
      <c r="HO21" s="328">
        <v>0</v>
      </c>
      <c r="HP21" s="328">
        <v>0</v>
      </c>
      <c r="HQ21" s="328">
        <v>0</v>
      </c>
      <c r="HR21" s="168"/>
      <c r="HS21" s="320"/>
      <c r="HT21" s="318"/>
      <c r="HU21" s="318"/>
      <c r="HV21" s="318"/>
      <c r="HW21" s="318"/>
      <c r="HX21" s="318"/>
      <c r="HY21" s="318"/>
      <c r="HZ21" s="169"/>
      <c r="IA21" s="169"/>
      <c r="IB21" s="320"/>
      <c r="IC21" s="320"/>
      <c r="ID21" s="169"/>
      <c r="IE21" s="169"/>
      <c r="IF21" s="169"/>
      <c r="IG21" s="318"/>
      <c r="IH21" s="318"/>
      <c r="II21" s="318"/>
      <c r="IJ21" s="318"/>
      <c r="IK21" s="318"/>
      <c r="IL21" s="168"/>
      <c r="IM21" s="320"/>
      <c r="IN21" s="169"/>
      <c r="IO21" s="169"/>
      <c r="IP21" s="320"/>
      <c r="IQ21" s="320"/>
      <c r="IR21" s="169"/>
      <c r="IS21" s="169"/>
      <c r="IT21" s="169"/>
      <c r="IU21" s="318"/>
      <c r="IV21" s="318"/>
      <c r="IW21" s="318"/>
      <c r="IX21" s="318"/>
      <c r="IY21" s="318"/>
      <c r="IZ21" s="168"/>
      <c r="JA21" s="320"/>
      <c r="JB21" s="169"/>
      <c r="JC21" s="169"/>
      <c r="JD21" s="320"/>
      <c r="JE21" s="320"/>
      <c r="JF21" s="328">
        <v>0</v>
      </c>
      <c r="JG21" s="328">
        <v>0</v>
      </c>
      <c r="JH21" s="328">
        <v>0</v>
      </c>
      <c r="JI21" s="328">
        <v>0</v>
      </c>
      <c r="JJ21" s="328">
        <v>0</v>
      </c>
      <c r="JK21" s="328">
        <v>0</v>
      </c>
      <c r="JL21" s="328">
        <v>0</v>
      </c>
      <c r="JM21" s="328">
        <v>0</v>
      </c>
      <c r="JN21" s="168"/>
      <c r="JO21" s="320"/>
      <c r="JP21" s="169"/>
      <c r="JQ21" s="169"/>
      <c r="JR21" s="320"/>
      <c r="JS21" s="320"/>
      <c r="JT21" s="328">
        <v>0</v>
      </c>
      <c r="JU21" s="328">
        <v>0</v>
      </c>
      <c r="JV21" s="328">
        <v>0</v>
      </c>
      <c r="JW21" s="328">
        <v>0</v>
      </c>
      <c r="JX21" s="328">
        <v>0</v>
      </c>
      <c r="JY21" s="328">
        <v>0</v>
      </c>
      <c r="JZ21" s="328">
        <v>0</v>
      </c>
      <c r="KA21" s="328">
        <v>0</v>
      </c>
      <c r="KB21" s="168"/>
      <c r="KC21" s="320"/>
      <c r="KD21" s="318">
        <f t="shared" si="83"/>
        <v>0</v>
      </c>
      <c r="KE21" s="318">
        <f t="shared" si="74"/>
        <v>0</v>
      </c>
      <c r="KF21" s="318">
        <f t="shared" si="74"/>
        <v>0</v>
      </c>
      <c r="KG21" s="318">
        <f t="shared" si="74"/>
        <v>0</v>
      </c>
      <c r="KH21" s="318">
        <f t="shared" si="74"/>
        <v>0</v>
      </c>
      <c r="KI21" s="318"/>
      <c r="KJ21" s="308">
        <f t="shared" si="84"/>
        <v>449900</v>
      </c>
      <c r="KK21" s="182">
        <f t="shared" si="75"/>
        <v>0</v>
      </c>
      <c r="KL21" s="182">
        <f t="shared" si="75"/>
        <v>237900</v>
      </c>
      <c r="KM21" s="182">
        <f t="shared" si="75"/>
        <v>6000</v>
      </c>
      <c r="KN21" s="182">
        <f t="shared" si="75"/>
        <v>206000</v>
      </c>
      <c r="KP21" s="331">
        <f t="shared" si="68"/>
        <v>449900</v>
      </c>
      <c r="KQ21" s="331">
        <f t="shared" si="69"/>
        <v>0</v>
      </c>
    </row>
    <row r="22" spans="5:303" s="152" customFormat="1" ht="16.5">
      <c r="E22" s="324">
        <v>9</v>
      </c>
      <c r="F22" s="325" t="s">
        <v>392</v>
      </c>
      <c r="G22" s="169"/>
      <c r="H22" s="169"/>
      <c r="I22" s="169"/>
      <c r="J22" s="318"/>
      <c r="K22" s="318"/>
      <c r="L22" s="318"/>
      <c r="M22" s="318"/>
      <c r="N22" s="318"/>
      <c r="O22" s="168"/>
      <c r="P22" s="320"/>
      <c r="Q22" s="169"/>
      <c r="R22" s="169"/>
      <c r="S22" s="183"/>
      <c r="T22" s="169"/>
      <c r="U22" s="169"/>
      <c r="V22" s="326">
        <v>0</v>
      </c>
      <c r="W22" s="318"/>
      <c r="X22" s="326">
        <v>0</v>
      </c>
      <c r="Y22" s="318"/>
      <c r="Z22" s="318"/>
      <c r="AA22" s="168"/>
      <c r="AB22" s="320"/>
      <c r="AC22" s="169"/>
      <c r="AD22" s="169"/>
      <c r="AE22" s="327">
        <v>1</v>
      </c>
      <c r="AF22" s="169"/>
      <c r="AG22" s="169"/>
      <c r="AH22" s="318">
        <f t="shared" si="76"/>
        <v>100000</v>
      </c>
      <c r="AI22" s="318"/>
      <c r="AJ22" s="326">
        <v>50000</v>
      </c>
      <c r="AK22" s="326">
        <v>0</v>
      </c>
      <c r="AL22" s="326">
        <v>50000</v>
      </c>
      <c r="AM22" s="168"/>
      <c r="AN22" s="320"/>
      <c r="AO22" s="169"/>
      <c r="AP22" s="169"/>
      <c r="AQ22" s="318">
        <v>2</v>
      </c>
      <c r="AR22" s="318"/>
      <c r="AS22" s="318"/>
      <c r="AT22" s="318">
        <v>200000</v>
      </c>
      <c r="AU22" s="318"/>
      <c r="AV22" s="178">
        <v>100000</v>
      </c>
      <c r="AW22" s="178">
        <v>0</v>
      </c>
      <c r="AX22" s="178">
        <v>100000</v>
      </c>
      <c r="AY22" s="168"/>
      <c r="AZ22" s="320"/>
      <c r="BA22" s="318">
        <f t="shared" si="77"/>
        <v>300000</v>
      </c>
      <c r="BB22" s="318">
        <f t="shared" si="70"/>
        <v>0</v>
      </c>
      <c r="BC22" s="318">
        <f t="shared" si="70"/>
        <v>150000</v>
      </c>
      <c r="BD22" s="318">
        <f t="shared" si="70"/>
        <v>0</v>
      </c>
      <c r="BE22" s="318">
        <f t="shared" si="70"/>
        <v>150000</v>
      </c>
      <c r="BF22" s="318"/>
      <c r="BG22" s="169"/>
      <c r="BH22" s="169"/>
      <c r="BI22" s="320"/>
      <c r="BJ22" s="320"/>
      <c r="BK22" s="183"/>
      <c r="BL22" s="183"/>
      <c r="BM22" s="169"/>
      <c r="BN22" s="169"/>
      <c r="BO22" s="318">
        <f t="shared" si="78"/>
        <v>20000</v>
      </c>
      <c r="BP22" s="318"/>
      <c r="BQ22" s="326">
        <v>20000</v>
      </c>
      <c r="BR22" s="318"/>
      <c r="BS22" s="318"/>
      <c r="BT22" s="168"/>
      <c r="BU22" s="320"/>
      <c r="BV22" s="318"/>
      <c r="BW22" s="318"/>
      <c r="BX22" s="318"/>
      <c r="BY22" s="318"/>
      <c r="BZ22" s="318"/>
      <c r="CA22" s="318"/>
      <c r="CB22" s="169"/>
      <c r="CC22" s="169"/>
      <c r="CD22" s="318">
        <v>13</v>
      </c>
      <c r="CE22" s="169"/>
      <c r="CF22" s="169"/>
      <c r="CG22" s="318">
        <f t="shared" si="79"/>
        <v>15300</v>
      </c>
      <c r="CH22" s="318"/>
      <c r="CI22" s="318">
        <v>5100</v>
      </c>
      <c r="CJ22" s="318">
        <v>5100</v>
      </c>
      <c r="CK22" s="318">
        <v>5100</v>
      </c>
      <c r="CL22" s="168"/>
      <c r="CM22" s="320"/>
      <c r="CN22" s="169"/>
      <c r="CO22" s="169"/>
      <c r="CP22" s="317"/>
      <c r="CQ22" s="169"/>
      <c r="CR22" s="169"/>
      <c r="CS22" s="318">
        <v>8450</v>
      </c>
      <c r="CT22" s="318"/>
      <c r="CU22" s="318">
        <v>8450</v>
      </c>
      <c r="CV22" s="318"/>
      <c r="CW22" s="318"/>
      <c r="CX22" s="168"/>
      <c r="CY22" s="320"/>
      <c r="CZ22" s="169"/>
      <c r="DA22" s="169"/>
      <c r="DB22" s="169"/>
      <c r="DC22" s="169"/>
      <c r="DD22" s="169"/>
      <c r="DE22" s="169"/>
      <c r="DF22" s="168"/>
      <c r="DG22" s="168"/>
      <c r="DH22" s="168"/>
      <c r="DI22" s="168"/>
      <c r="DJ22" s="168"/>
      <c r="DK22" s="320"/>
      <c r="DL22" s="318">
        <f t="shared" si="80"/>
        <v>23750</v>
      </c>
      <c r="DM22" s="318">
        <f t="shared" si="71"/>
        <v>0</v>
      </c>
      <c r="DN22" s="318">
        <f t="shared" si="71"/>
        <v>13550</v>
      </c>
      <c r="DO22" s="318">
        <f t="shared" si="71"/>
        <v>5100</v>
      </c>
      <c r="DP22" s="318">
        <f t="shared" si="71"/>
        <v>5100</v>
      </c>
      <c r="DQ22" s="318"/>
      <c r="DR22" s="320"/>
      <c r="DS22" s="320"/>
      <c r="DT22" s="320"/>
      <c r="DU22" s="320"/>
      <c r="DV22" s="169"/>
      <c r="DW22" s="169"/>
      <c r="DX22" s="318">
        <v>4</v>
      </c>
      <c r="DY22" s="169"/>
      <c r="DZ22" s="169"/>
      <c r="EA22" s="318"/>
      <c r="EB22" s="318"/>
      <c r="EC22" s="318"/>
      <c r="ED22" s="318"/>
      <c r="EE22" s="318"/>
      <c r="EF22" s="168"/>
      <c r="EG22" s="320"/>
      <c r="EH22" s="169"/>
      <c r="EI22" s="169"/>
      <c r="EJ22" s="169"/>
      <c r="EK22" s="169"/>
      <c r="EL22" s="169"/>
      <c r="EM22" s="169"/>
      <c r="EN22" s="168"/>
      <c r="EO22" s="168"/>
      <c r="EP22" s="168"/>
      <c r="EQ22" s="168"/>
      <c r="ER22" s="168"/>
      <c r="ES22" s="320"/>
      <c r="ET22" s="169"/>
      <c r="EU22" s="169"/>
      <c r="EV22" s="169"/>
      <c r="EW22" s="169"/>
      <c r="EX22" s="169"/>
      <c r="EY22" s="169"/>
      <c r="EZ22" s="168"/>
      <c r="FA22" s="168"/>
      <c r="FB22" s="168"/>
      <c r="FC22" s="168"/>
      <c r="FD22" s="168"/>
      <c r="FE22" s="320"/>
      <c r="FF22" s="169"/>
      <c r="FG22" s="169"/>
      <c r="FH22" s="169"/>
      <c r="FI22" s="169"/>
      <c r="FJ22" s="169"/>
      <c r="FK22" s="318"/>
      <c r="FL22" s="318"/>
      <c r="FM22" s="318"/>
      <c r="FN22" s="318"/>
      <c r="FO22" s="318"/>
      <c r="FP22" s="168"/>
      <c r="FQ22" s="320"/>
      <c r="FR22" s="318">
        <f t="shared" si="81"/>
        <v>0</v>
      </c>
      <c r="FS22" s="318">
        <f t="shared" si="72"/>
        <v>0</v>
      </c>
      <c r="FT22" s="318">
        <f t="shared" si="72"/>
        <v>0</v>
      </c>
      <c r="FU22" s="318">
        <f t="shared" si="72"/>
        <v>0</v>
      </c>
      <c r="FV22" s="318">
        <f t="shared" si="72"/>
        <v>0</v>
      </c>
      <c r="FW22" s="318"/>
      <c r="FX22" s="315"/>
      <c r="FY22" s="315"/>
      <c r="FZ22" s="315"/>
      <c r="GA22" s="315"/>
      <c r="GB22" s="169"/>
      <c r="GC22" s="169"/>
      <c r="GD22" s="328">
        <v>0</v>
      </c>
      <c r="GE22" s="169"/>
      <c r="GF22" s="169"/>
      <c r="GG22" s="318"/>
      <c r="GH22" s="318"/>
      <c r="GI22" s="178">
        <v>0</v>
      </c>
      <c r="GJ22" s="178">
        <v>0</v>
      </c>
      <c r="GK22" s="178">
        <v>0</v>
      </c>
      <c r="GL22" s="178">
        <v>0</v>
      </c>
      <c r="GM22" s="178">
        <v>0</v>
      </c>
      <c r="GN22" s="178">
        <v>0</v>
      </c>
      <c r="GO22" s="178">
        <v>0</v>
      </c>
      <c r="GP22" s="178">
        <v>0</v>
      </c>
      <c r="GQ22" s="178">
        <v>0</v>
      </c>
      <c r="GR22" s="178">
        <v>0</v>
      </c>
      <c r="GS22" s="178">
        <v>0</v>
      </c>
      <c r="GT22" s="318"/>
      <c r="GU22" s="318"/>
      <c r="GV22" s="318"/>
      <c r="GW22" s="318"/>
      <c r="GX22" s="168"/>
      <c r="GY22" s="320"/>
      <c r="GZ22" s="318">
        <f t="shared" si="82"/>
        <v>0</v>
      </c>
      <c r="HA22" s="318">
        <f t="shared" si="73"/>
        <v>0</v>
      </c>
      <c r="HB22" s="318">
        <f t="shared" si="73"/>
        <v>0</v>
      </c>
      <c r="HC22" s="318">
        <f t="shared" si="73"/>
        <v>0</v>
      </c>
      <c r="HD22" s="318">
        <f t="shared" si="73"/>
        <v>0</v>
      </c>
      <c r="HE22" s="318"/>
      <c r="HF22" s="169"/>
      <c r="HG22" s="169"/>
      <c r="HH22" s="320"/>
      <c r="HI22" s="320"/>
      <c r="HJ22" s="328">
        <v>0</v>
      </c>
      <c r="HK22" s="328">
        <v>0</v>
      </c>
      <c r="HL22" s="328">
        <v>0</v>
      </c>
      <c r="HM22" s="328">
        <v>0</v>
      </c>
      <c r="HN22" s="328">
        <v>0</v>
      </c>
      <c r="HO22" s="328">
        <v>0</v>
      </c>
      <c r="HP22" s="328">
        <v>0</v>
      </c>
      <c r="HQ22" s="328">
        <v>0</v>
      </c>
      <c r="HR22" s="168"/>
      <c r="HS22" s="320"/>
      <c r="HT22" s="318"/>
      <c r="HU22" s="318"/>
      <c r="HV22" s="318"/>
      <c r="HW22" s="318"/>
      <c r="HX22" s="318"/>
      <c r="HY22" s="318"/>
      <c r="HZ22" s="169"/>
      <c r="IA22" s="169"/>
      <c r="IB22" s="320"/>
      <c r="IC22" s="320"/>
      <c r="ID22" s="169"/>
      <c r="IE22" s="169"/>
      <c r="IF22" s="169"/>
      <c r="IG22" s="318"/>
      <c r="IH22" s="318"/>
      <c r="II22" s="318"/>
      <c r="IJ22" s="318"/>
      <c r="IK22" s="318"/>
      <c r="IL22" s="168"/>
      <c r="IM22" s="320"/>
      <c r="IN22" s="169"/>
      <c r="IO22" s="169"/>
      <c r="IP22" s="320"/>
      <c r="IQ22" s="320"/>
      <c r="IR22" s="169"/>
      <c r="IS22" s="169"/>
      <c r="IT22" s="169"/>
      <c r="IU22" s="318"/>
      <c r="IV22" s="318"/>
      <c r="IW22" s="318"/>
      <c r="IX22" s="318"/>
      <c r="IY22" s="318"/>
      <c r="IZ22" s="168"/>
      <c r="JA22" s="320"/>
      <c r="JB22" s="169"/>
      <c r="JC22" s="169"/>
      <c r="JD22" s="320"/>
      <c r="JE22" s="320"/>
      <c r="JF22" s="328">
        <v>0</v>
      </c>
      <c r="JG22" s="328">
        <v>0</v>
      </c>
      <c r="JH22" s="328">
        <v>0</v>
      </c>
      <c r="JI22" s="328">
        <v>0</v>
      </c>
      <c r="JJ22" s="328">
        <v>0</v>
      </c>
      <c r="JK22" s="328">
        <v>0</v>
      </c>
      <c r="JL22" s="328">
        <v>0</v>
      </c>
      <c r="JM22" s="328">
        <v>0</v>
      </c>
      <c r="JN22" s="168"/>
      <c r="JO22" s="320"/>
      <c r="JP22" s="169"/>
      <c r="JQ22" s="169"/>
      <c r="JR22" s="320"/>
      <c r="JS22" s="320"/>
      <c r="JT22" s="328">
        <v>0</v>
      </c>
      <c r="JU22" s="328">
        <v>0</v>
      </c>
      <c r="JV22" s="328">
        <v>0</v>
      </c>
      <c r="JW22" s="328">
        <v>0</v>
      </c>
      <c r="JX22" s="328">
        <v>0</v>
      </c>
      <c r="JY22" s="328">
        <v>0</v>
      </c>
      <c r="JZ22" s="328">
        <v>0</v>
      </c>
      <c r="KA22" s="328">
        <v>0</v>
      </c>
      <c r="KB22" s="168"/>
      <c r="KC22" s="320"/>
      <c r="KD22" s="318">
        <f t="shared" si="83"/>
        <v>0</v>
      </c>
      <c r="KE22" s="318">
        <f t="shared" si="74"/>
        <v>0</v>
      </c>
      <c r="KF22" s="318">
        <f t="shared" si="74"/>
        <v>0</v>
      </c>
      <c r="KG22" s="318">
        <f t="shared" si="74"/>
        <v>0</v>
      </c>
      <c r="KH22" s="318">
        <f t="shared" si="74"/>
        <v>0</v>
      </c>
      <c r="KI22" s="318"/>
      <c r="KJ22" s="308">
        <f t="shared" si="84"/>
        <v>343750</v>
      </c>
      <c r="KK22" s="182">
        <f t="shared" si="75"/>
        <v>0</v>
      </c>
      <c r="KL22" s="182">
        <f t="shared" si="75"/>
        <v>183550</v>
      </c>
      <c r="KM22" s="182">
        <f t="shared" si="75"/>
        <v>5100</v>
      </c>
      <c r="KN22" s="182">
        <f t="shared" si="75"/>
        <v>155100</v>
      </c>
      <c r="KP22" s="331">
        <f t="shared" si="68"/>
        <v>343750</v>
      </c>
      <c r="KQ22" s="331">
        <f t="shared" si="69"/>
        <v>0</v>
      </c>
    </row>
    <row r="23" spans="5:303" s="32" customFormat="1" ht="16.5">
      <c r="E23" s="324">
        <v>10</v>
      </c>
      <c r="F23" s="325" t="s">
        <v>393</v>
      </c>
      <c r="G23" s="169"/>
      <c r="H23" s="169"/>
      <c r="I23" s="169"/>
      <c r="J23" s="318">
        <v>0</v>
      </c>
      <c r="K23" s="318">
        <v>0</v>
      </c>
      <c r="L23" s="318">
        <v>0</v>
      </c>
      <c r="M23" s="318">
        <v>0</v>
      </c>
      <c r="N23" s="318">
        <v>0</v>
      </c>
      <c r="O23" s="168"/>
      <c r="P23" s="320"/>
      <c r="Q23" s="169"/>
      <c r="R23" s="169"/>
      <c r="S23" s="183"/>
      <c r="T23" s="169"/>
      <c r="U23" s="169"/>
      <c r="V23" s="326">
        <v>0</v>
      </c>
      <c r="W23" s="318">
        <v>0</v>
      </c>
      <c r="X23" s="326">
        <v>0</v>
      </c>
      <c r="Y23" s="318">
        <v>0</v>
      </c>
      <c r="Z23" s="318">
        <v>0</v>
      </c>
      <c r="AA23" s="168"/>
      <c r="AB23" s="320"/>
      <c r="AC23" s="169"/>
      <c r="AD23" s="169"/>
      <c r="AE23" s="327">
        <v>1</v>
      </c>
      <c r="AF23" s="169"/>
      <c r="AG23" s="169"/>
      <c r="AH23" s="318">
        <f t="shared" si="76"/>
        <v>100000</v>
      </c>
      <c r="AI23" s="318">
        <v>0</v>
      </c>
      <c r="AJ23" s="326">
        <v>50000</v>
      </c>
      <c r="AK23" s="326">
        <v>0</v>
      </c>
      <c r="AL23" s="326">
        <v>50000</v>
      </c>
      <c r="AM23" s="168"/>
      <c r="AN23" s="320"/>
      <c r="AO23" s="169"/>
      <c r="AP23" s="169"/>
      <c r="AQ23" s="318">
        <v>2</v>
      </c>
      <c r="AR23" s="318"/>
      <c r="AS23" s="318"/>
      <c r="AT23" s="318">
        <v>200000</v>
      </c>
      <c r="AU23" s="318">
        <v>0</v>
      </c>
      <c r="AV23" s="178">
        <v>100000</v>
      </c>
      <c r="AW23" s="178">
        <v>0</v>
      </c>
      <c r="AX23" s="178">
        <v>100000</v>
      </c>
      <c r="AY23" s="168"/>
      <c r="AZ23" s="320"/>
      <c r="BA23" s="318">
        <f t="shared" si="77"/>
        <v>300000</v>
      </c>
      <c r="BB23" s="318">
        <f t="shared" si="70"/>
        <v>0</v>
      </c>
      <c r="BC23" s="318">
        <f t="shared" si="70"/>
        <v>150000</v>
      </c>
      <c r="BD23" s="318">
        <f t="shared" si="70"/>
        <v>0</v>
      </c>
      <c r="BE23" s="318">
        <f t="shared" si="70"/>
        <v>150000</v>
      </c>
      <c r="BF23" s="318"/>
      <c r="BG23" s="169"/>
      <c r="BH23" s="169"/>
      <c r="BI23" s="320"/>
      <c r="BJ23" s="320"/>
      <c r="BK23" s="183"/>
      <c r="BL23" s="183"/>
      <c r="BM23" s="169"/>
      <c r="BN23" s="169"/>
      <c r="BO23" s="318">
        <f t="shared" si="78"/>
        <v>33500</v>
      </c>
      <c r="BP23" s="318">
        <v>0</v>
      </c>
      <c r="BQ23" s="326">
        <v>33500</v>
      </c>
      <c r="BR23" s="318">
        <v>0</v>
      </c>
      <c r="BS23" s="318">
        <v>0</v>
      </c>
      <c r="BT23" s="168"/>
      <c r="BU23" s="320"/>
      <c r="BV23" s="318"/>
      <c r="BW23" s="318"/>
      <c r="BX23" s="318"/>
      <c r="BY23" s="318"/>
      <c r="BZ23" s="318"/>
      <c r="CA23" s="318"/>
      <c r="CB23" s="169"/>
      <c r="CC23" s="169"/>
      <c r="CD23" s="318">
        <v>20</v>
      </c>
      <c r="CE23" s="169"/>
      <c r="CF23" s="169"/>
      <c r="CG23" s="318">
        <f t="shared" si="79"/>
        <v>21600</v>
      </c>
      <c r="CH23" s="318">
        <v>0</v>
      </c>
      <c r="CI23" s="318">
        <v>7200</v>
      </c>
      <c r="CJ23" s="318">
        <v>7200</v>
      </c>
      <c r="CK23" s="318">
        <v>7200</v>
      </c>
      <c r="CL23" s="168"/>
      <c r="CM23" s="320"/>
      <c r="CN23" s="169"/>
      <c r="CO23" s="169"/>
      <c r="CP23" s="317"/>
      <c r="CQ23" s="169"/>
      <c r="CR23" s="169"/>
      <c r="CS23" s="318">
        <v>13000</v>
      </c>
      <c r="CT23" s="318">
        <v>0</v>
      </c>
      <c r="CU23" s="318">
        <v>13000</v>
      </c>
      <c r="CV23" s="318">
        <v>0</v>
      </c>
      <c r="CW23" s="318">
        <v>0</v>
      </c>
      <c r="CX23" s="168"/>
      <c r="CY23" s="320"/>
      <c r="CZ23" s="169"/>
      <c r="DA23" s="169"/>
      <c r="DB23" s="169"/>
      <c r="DC23" s="169"/>
      <c r="DD23" s="169"/>
      <c r="DE23" s="169"/>
      <c r="DF23" s="168"/>
      <c r="DG23" s="168"/>
      <c r="DH23" s="168"/>
      <c r="DI23" s="168"/>
      <c r="DJ23" s="168"/>
      <c r="DK23" s="320"/>
      <c r="DL23" s="318">
        <f t="shared" si="80"/>
        <v>34600</v>
      </c>
      <c r="DM23" s="318">
        <f t="shared" si="71"/>
        <v>0</v>
      </c>
      <c r="DN23" s="318">
        <f t="shared" si="71"/>
        <v>20200</v>
      </c>
      <c r="DO23" s="318">
        <f t="shared" si="71"/>
        <v>7200</v>
      </c>
      <c r="DP23" s="318">
        <f t="shared" si="71"/>
        <v>7200</v>
      </c>
      <c r="DQ23" s="318"/>
      <c r="DR23" s="320"/>
      <c r="DS23" s="320"/>
      <c r="DT23" s="320"/>
      <c r="DU23" s="320"/>
      <c r="DV23" s="169"/>
      <c r="DW23" s="169"/>
      <c r="DX23" s="318">
        <v>3</v>
      </c>
      <c r="DY23" s="169"/>
      <c r="DZ23" s="169"/>
      <c r="EA23" s="318">
        <v>0</v>
      </c>
      <c r="EB23" s="318">
        <v>0</v>
      </c>
      <c r="EC23" s="318">
        <v>0</v>
      </c>
      <c r="ED23" s="318">
        <v>0</v>
      </c>
      <c r="EE23" s="318">
        <v>0</v>
      </c>
      <c r="EF23" s="168"/>
      <c r="EG23" s="320"/>
      <c r="EH23" s="169"/>
      <c r="EI23" s="169"/>
      <c r="EJ23" s="169"/>
      <c r="EK23" s="169"/>
      <c r="EL23" s="169"/>
      <c r="EM23" s="169"/>
      <c r="EN23" s="168"/>
      <c r="EO23" s="168"/>
      <c r="EP23" s="168"/>
      <c r="EQ23" s="168"/>
      <c r="ER23" s="168"/>
      <c r="ES23" s="320"/>
      <c r="ET23" s="169"/>
      <c r="EU23" s="169"/>
      <c r="EV23" s="169"/>
      <c r="EW23" s="169"/>
      <c r="EX23" s="169"/>
      <c r="EY23" s="169"/>
      <c r="EZ23" s="168"/>
      <c r="FA23" s="168"/>
      <c r="FB23" s="168"/>
      <c r="FC23" s="168"/>
      <c r="FD23" s="168"/>
      <c r="FE23" s="320"/>
      <c r="FF23" s="169"/>
      <c r="FG23" s="169"/>
      <c r="FH23" s="169"/>
      <c r="FI23" s="169"/>
      <c r="FJ23" s="169"/>
      <c r="FK23" s="318">
        <v>0</v>
      </c>
      <c r="FL23" s="318">
        <v>0</v>
      </c>
      <c r="FM23" s="318">
        <v>0</v>
      </c>
      <c r="FN23" s="318">
        <v>0</v>
      </c>
      <c r="FO23" s="318">
        <v>0</v>
      </c>
      <c r="FP23" s="168"/>
      <c r="FQ23" s="320"/>
      <c r="FR23" s="318">
        <f t="shared" si="81"/>
        <v>0</v>
      </c>
      <c r="FS23" s="318">
        <f t="shared" si="72"/>
        <v>0</v>
      </c>
      <c r="FT23" s="318">
        <f t="shared" si="72"/>
        <v>0</v>
      </c>
      <c r="FU23" s="318">
        <f t="shared" si="72"/>
        <v>0</v>
      </c>
      <c r="FV23" s="318">
        <f t="shared" si="72"/>
        <v>0</v>
      </c>
      <c r="FW23" s="318"/>
      <c r="FX23" s="315"/>
      <c r="FY23" s="315"/>
      <c r="FZ23" s="315"/>
      <c r="GA23" s="315"/>
      <c r="GB23" s="169"/>
      <c r="GC23" s="169"/>
      <c r="GD23" s="328">
        <v>0</v>
      </c>
      <c r="GE23" s="169"/>
      <c r="GF23" s="169"/>
      <c r="GG23" s="318">
        <v>0</v>
      </c>
      <c r="GH23" s="318">
        <v>0</v>
      </c>
      <c r="GI23" s="178">
        <v>0</v>
      </c>
      <c r="GJ23" s="178">
        <v>0</v>
      </c>
      <c r="GK23" s="178">
        <v>0</v>
      </c>
      <c r="GL23" s="178">
        <v>0</v>
      </c>
      <c r="GM23" s="178">
        <v>0</v>
      </c>
      <c r="GN23" s="178">
        <v>0</v>
      </c>
      <c r="GO23" s="178">
        <v>0</v>
      </c>
      <c r="GP23" s="178">
        <v>0</v>
      </c>
      <c r="GQ23" s="178">
        <v>0</v>
      </c>
      <c r="GR23" s="178">
        <v>0</v>
      </c>
      <c r="GS23" s="178">
        <v>0</v>
      </c>
      <c r="GT23" s="318">
        <v>0</v>
      </c>
      <c r="GU23" s="318">
        <v>0</v>
      </c>
      <c r="GV23" s="318">
        <v>0</v>
      </c>
      <c r="GW23" s="318">
        <v>0</v>
      </c>
      <c r="GX23" s="168"/>
      <c r="GY23" s="320"/>
      <c r="GZ23" s="318">
        <f t="shared" si="82"/>
        <v>0</v>
      </c>
      <c r="HA23" s="318">
        <f t="shared" si="73"/>
        <v>0</v>
      </c>
      <c r="HB23" s="318">
        <f t="shared" si="73"/>
        <v>0</v>
      </c>
      <c r="HC23" s="318">
        <f t="shared" si="73"/>
        <v>0</v>
      </c>
      <c r="HD23" s="318">
        <f t="shared" si="73"/>
        <v>0</v>
      </c>
      <c r="HE23" s="318"/>
      <c r="HF23" s="169"/>
      <c r="HG23" s="169"/>
      <c r="HH23" s="320"/>
      <c r="HI23" s="320"/>
      <c r="HJ23" s="328">
        <v>0</v>
      </c>
      <c r="HK23" s="328">
        <v>0</v>
      </c>
      <c r="HL23" s="328">
        <v>0</v>
      </c>
      <c r="HM23" s="328">
        <v>0</v>
      </c>
      <c r="HN23" s="328">
        <v>0</v>
      </c>
      <c r="HO23" s="328">
        <v>0</v>
      </c>
      <c r="HP23" s="328">
        <v>0</v>
      </c>
      <c r="HQ23" s="328">
        <v>0</v>
      </c>
      <c r="HR23" s="168"/>
      <c r="HS23" s="320"/>
      <c r="HT23" s="318"/>
      <c r="HU23" s="318"/>
      <c r="HV23" s="318"/>
      <c r="HW23" s="318"/>
      <c r="HX23" s="318"/>
      <c r="HY23" s="318"/>
      <c r="HZ23" s="169"/>
      <c r="IA23" s="169"/>
      <c r="IB23" s="320"/>
      <c r="IC23" s="320"/>
      <c r="ID23" s="169"/>
      <c r="IE23" s="169"/>
      <c r="IF23" s="169"/>
      <c r="IG23" s="318">
        <v>0</v>
      </c>
      <c r="IH23" s="318">
        <v>0</v>
      </c>
      <c r="II23" s="318">
        <v>0</v>
      </c>
      <c r="IJ23" s="318">
        <v>0</v>
      </c>
      <c r="IK23" s="318">
        <v>0</v>
      </c>
      <c r="IL23" s="168"/>
      <c r="IM23" s="320"/>
      <c r="IN23" s="169"/>
      <c r="IO23" s="169"/>
      <c r="IP23" s="320"/>
      <c r="IQ23" s="320"/>
      <c r="IR23" s="169"/>
      <c r="IS23" s="169"/>
      <c r="IT23" s="169"/>
      <c r="IU23" s="318">
        <v>0</v>
      </c>
      <c r="IV23" s="318">
        <v>0</v>
      </c>
      <c r="IW23" s="318">
        <v>0</v>
      </c>
      <c r="IX23" s="318">
        <v>0</v>
      </c>
      <c r="IY23" s="318">
        <v>0</v>
      </c>
      <c r="IZ23" s="168"/>
      <c r="JA23" s="320"/>
      <c r="JB23" s="169"/>
      <c r="JC23" s="169"/>
      <c r="JD23" s="320"/>
      <c r="JE23" s="320"/>
      <c r="JF23" s="328">
        <v>0</v>
      </c>
      <c r="JG23" s="328">
        <v>0</v>
      </c>
      <c r="JH23" s="328">
        <v>0</v>
      </c>
      <c r="JI23" s="328">
        <v>0</v>
      </c>
      <c r="JJ23" s="328">
        <v>0</v>
      </c>
      <c r="JK23" s="328">
        <v>0</v>
      </c>
      <c r="JL23" s="328">
        <v>0</v>
      </c>
      <c r="JM23" s="328">
        <v>0</v>
      </c>
      <c r="JN23" s="168"/>
      <c r="JO23" s="320"/>
      <c r="JP23" s="169"/>
      <c r="JQ23" s="169"/>
      <c r="JR23" s="320"/>
      <c r="JS23" s="320"/>
      <c r="JT23" s="328">
        <v>0</v>
      </c>
      <c r="JU23" s="328">
        <v>0</v>
      </c>
      <c r="JV23" s="328">
        <v>0</v>
      </c>
      <c r="JW23" s="328">
        <v>0</v>
      </c>
      <c r="JX23" s="328">
        <v>0</v>
      </c>
      <c r="JY23" s="328">
        <v>0</v>
      </c>
      <c r="JZ23" s="328">
        <v>0</v>
      </c>
      <c r="KA23" s="328">
        <v>0</v>
      </c>
      <c r="KB23" s="168"/>
      <c r="KC23" s="320"/>
      <c r="KD23" s="318">
        <f t="shared" si="83"/>
        <v>0</v>
      </c>
      <c r="KE23" s="318">
        <f t="shared" si="74"/>
        <v>0</v>
      </c>
      <c r="KF23" s="318">
        <f t="shared" si="74"/>
        <v>0</v>
      </c>
      <c r="KG23" s="318">
        <f t="shared" si="74"/>
        <v>0</v>
      </c>
      <c r="KH23" s="318">
        <f t="shared" si="74"/>
        <v>0</v>
      </c>
      <c r="KI23" s="318"/>
      <c r="KJ23" s="308">
        <f t="shared" si="84"/>
        <v>368100</v>
      </c>
      <c r="KK23" s="182">
        <f t="shared" si="75"/>
        <v>0</v>
      </c>
      <c r="KL23" s="182">
        <f t="shared" si="75"/>
        <v>203700</v>
      </c>
      <c r="KM23" s="182">
        <f t="shared" si="75"/>
        <v>7200</v>
      </c>
      <c r="KN23" s="182">
        <f t="shared" si="75"/>
        <v>157200</v>
      </c>
      <c r="KP23" s="331">
        <f t="shared" si="68"/>
        <v>368100</v>
      </c>
      <c r="KQ23" s="331">
        <f t="shared" si="69"/>
        <v>0</v>
      </c>
    </row>
    <row r="24" spans="5:303" s="32" customFormat="1" ht="16.5">
      <c r="E24" s="324">
        <v>11</v>
      </c>
      <c r="F24" s="325" t="s">
        <v>394</v>
      </c>
      <c r="G24" s="169"/>
      <c r="H24" s="169"/>
      <c r="I24" s="169"/>
      <c r="J24" s="318">
        <v>0</v>
      </c>
      <c r="K24" s="318">
        <v>0</v>
      </c>
      <c r="L24" s="318">
        <v>0</v>
      </c>
      <c r="M24" s="318">
        <v>0</v>
      </c>
      <c r="N24" s="318">
        <v>0</v>
      </c>
      <c r="O24" s="168"/>
      <c r="P24" s="320"/>
      <c r="Q24" s="169"/>
      <c r="R24" s="169"/>
      <c r="S24" s="183"/>
      <c r="T24" s="169"/>
      <c r="U24" s="169"/>
      <c r="V24" s="326">
        <v>0</v>
      </c>
      <c r="W24" s="318">
        <v>0</v>
      </c>
      <c r="X24" s="326">
        <v>0</v>
      </c>
      <c r="Y24" s="318">
        <v>0</v>
      </c>
      <c r="Z24" s="318">
        <v>0</v>
      </c>
      <c r="AA24" s="168"/>
      <c r="AB24" s="320"/>
      <c r="AC24" s="169"/>
      <c r="AD24" s="169"/>
      <c r="AE24" s="327">
        <v>1</v>
      </c>
      <c r="AF24" s="169"/>
      <c r="AG24" s="169"/>
      <c r="AH24" s="318">
        <f t="shared" si="76"/>
        <v>100000</v>
      </c>
      <c r="AI24" s="318">
        <v>0</v>
      </c>
      <c r="AJ24" s="326">
        <v>50000</v>
      </c>
      <c r="AK24" s="326">
        <v>0</v>
      </c>
      <c r="AL24" s="326">
        <v>50000</v>
      </c>
      <c r="AM24" s="168"/>
      <c r="AN24" s="320"/>
      <c r="AO24" s="169"/>
      <c r="AP24" s="169"/>
      <c r="AQ24" s="318">
        <v>2</v>
      </c>
      <c r="AR24" s="318"/>
      <c r="AS24" s="318"/>
      <c r="AT24" s="318">
        <v>200000</v>
      </c>
      <c r="AU24" s="318">
        <v>0</v>
      </c>
      <c r="AV24" s="178">
        <v>100000</v>
      </c>
      <c r="AW24" s="178">
        <v>0</v>
      </c>
      <c r="AX24" s="178">
        <v>100000</v>
      </c>
      <c r="AY24" s="168"/>
      <c r="AZ24" s="320"/>
      <c r="BA24" s="318">
        <f t="shared" si="77"/>
        <v>300000</v>
      </c>
      <c r="BB24" s="318">
        <f t="shared" si="70"/>
        <v>0</v>
      </c>
      <c r="BC24" s="318">
        <f t="shared" si="70"/>
        <v>150000</v>
      </c>
      <c r="BD24" s="318">
        <f t="shared" si="70"/>
        <v>0</v>
      </c>
      <c r="BE24" s="318">
        <f t="shared" si="70"/>
        <v>150000</v>
      </c>
      <c r="BF24" s="318"/>
      <c r="BG24" s="169"/>
      <c r="BH24" s="169"/>
      <c r="BI24" s="320"/>
      <c r="BJ24" s="320"/>
      <c r="BK24" s="183"/>
      <c r="BL24" s="183"/>
      <c r="BM24" s="169"/>
      <c r="BN24" s="169"/>
      <c r="BO24" s="318">
        <f t="shared" si="78"/>
        <v>38000</v>
      </c>
      <c r="BP24" s="318">
        <v>0</v>
      </c>
      <c r="BQ24" s="326">
        <v>38000</v>
      </c>
      <c r="BR24" s="318">
        <v>0</v>
      </c>
      <c r="BS24" s="318">
        <v>0</v>
      </c>
      <c r="BT24" s="168"/>
      <c r="BU24" s="320"/>
      <c r="BV24" s="318"/>
      <c r="BW24" s="318"/>
      <c r="BX24" s="318"/>
      <c r="BY24" s="318"/>
      <c r="BZ24" s="318"/>
      <c r="CA24" s="318"/>
      <c r="CB24" s="169"/>
      <c r="CC24" s="169"/>
      <c r="CD24" s="318">
        <v>20</v>
      </c>
      <c r="CE24" s="169"/>
      <c r="CF24" s="169"/>
      <c r="CG24" s="318">
        <f t="shared" si="79"/>
        <v>21600</v>
      </c>
      <c r="CH24" s="318">
        <v>0</v>
      </c>
      <c r="CI24" s="318">
        <v>7200</v>
      </c>
      <c r="CJ24" s="318">
        <v>7200</v>
      </c>
      <c r="CK24" s="318">
        <v>7200</v>
      </c>
      <c r="CL24" s="168"/>
      <c r="CM24" s="320"/>
      <c r="CN24" s="169"/>
      <c r="CO24" s="169"/>
      <c r="CP24" s="317"/>
      <c r="CQ24" s="169"/>
      <c r="CR24" s="169"/>
      <c r="CS24" s="318">
        <v>13000</v>
      </c>
      <c r="CT24" s="318">
        <v>0</v>
      </c>
      <c r="CU24" s="318">
        <v>13000</v>
      </c>
      <c r="CV24" s="318">
        <v>0</v>
      </c>
      <c r="CW24" s="318">
        <v>0</v>
      </c>
      <c r="CX24" s="168"/>
      <c r="CY24" s="320"/>
      <c r="CZ24" s="169"/>
      <c r="DA24" s="169"/>
      <c r="DB24" s="169"/>
      <c r="DC24" s="169"/>
      <c r="DD24" s="169"/>
      <c r="DE24" s="169"/>
      <c r="DF24" s="168"/>
      <c r="DG24" s="168"/>
      <c r="DH24" s="168"/>
      <c r="DI24" s="168"/>
      <c r="DJ24" s="168"/>
      <c r="DK24" s="320"/>
      <c r="DL24" s="318">
        <f t="shared" si="80"/>
        <v>34600</v>
      </c>
      <c r="DM24" s="318">
        <f t="shared" si="71"/>
        <v>0</v>
      </c>
      <c r="DN24" s="318">
        <f t="shared" si="71"/>
        <v>20200</v>
      </c>
      <c r="DO24" s="318">
        <f t="shared" si="71"/>
        <v>7200</v>
      </c>
      <c r="DP24" s="318">
        <f t="shared" si="71"/>
        <v>7200</v>
      </c>
      <c r="DQ24" s="318"/>
      <c r="DR24" s="320"/>
      <c r="DS24" s="320"/>
      <c r="DT24" s="320"/>
      <c r="DU24" s="320"/>
      <c r="DV24" s="169"/>
      <c r="DW24" s="169"/>
      <c r="DX24" s="318">
        <v>2</v>
      </c>
      <c r="DY24" s="169"/>
      <c r="DZ24" s="169"/>
      <c r="EA24" s="318">
        <v>0</v>
      </c>
      <c r="EB24" s="318">
        <v>0</v>
      </c>
      <c r="EC24" s="318">
        <v>0</v>
      </c>
      <c r="ED24" s="318">
        <v>0</v>
      </c>
      <c r="EE24" s="318">
        <v>0</v>
      </c>
      <c r="EF24" s="168"/>
      <c r="EG24" s="320"/>
      <c r="EH24" s="169"/>
      <c r="EI24" s="169"/>
      <c r="EJ24" s="169"/>
      <c r="EK24" s="169"/>
      <c r="EL24" s="169"/>
      <c r="EM24" s="169"/>
      <c r="EN24" s="168"/>
      <c r="EO24" s="168"/>
      <c r="EP24" s="168"/>
      <c r="EQ24" s="168"/>
      <c r="ER24" s="168"/>
      <c r="ES24" s="320"/>
      <c r="ET24" s="169"/>
      <c r="EU24" s="169"/>
      <c r="EV24" s="169"/>
      <c r="EW24" s="169"/>
      <c r="EX24" s="169"/>
      <c r="EY24" s="169"/>
      <c r="EZ24" s="168"/>
      <c r="FA24" s="168"/>
      <c r="FB24" s="168"/>
      <c r="FC24" s="168"/>
      <c r="FD24" s="168"/>
      <c r="FE24" s="320"/>
      <c r="FF24" s="169"/>
      <c r="FG24" s="169"/>
      <c r="FH24" s="169"/>
      <c r="FI24" s="169"/>
      <c r="FJ24" s="169"/>
      <c r="FK24" s="318">
        <v>0</v>
      </c>
      <c r="FL24" s="318">
        <v>0</v>
      </c>
      <c r="FM24" s="318">
        <v>0</v>
      </c>
      <c r="FN24" s="318">
        <v>0</v>
      </c>
      <c r="FO24" s="318">
        <v>0</v>
      </c>
      <c r="FP24" s="168"/>
      <c r="FQ24" s="320"/>
      <c r="FR24" s="318">
        <f t="shared" si="81"/>
        <v>0</v>
      </c>
      <c r="FS24" s="318">
        <f t="shared" si="72"/>
        <v>0</v>
      </c>
      <c r="FT24" s="318">
        <f t="shared" si="72"/>
        <v>0</v>
      </c>
      <c r="FU24" s="318">
        <f t="shared" si="72"/>
        <v>0</v>
      </c>
      <c r="FV24" s="318">
        <f t="shared" si="72"/>
        <v>0</v>
      </c>
      <c r="FW24" s="318"/>
      <c r="FX24" s="315"/>
      <c r="FY24" s="315"/>
      <c r="FZ24" s="315"/>
      <c r="GA24" s="315"/>
      <c r="GB24" s="169"/>
      <c r="GC24" s="169"/>
      <c r="GD24" s="328">
        <v>0</v>
      </c>
      <c r="GE24" s="169"/>
      <c r="GF24" s="169"/>
      <c r="GG24" s="318">
        <v>0</v>
      </c>
      <c r="GH24" s="318">
        <v>0</v>
      </c>
      <c r="GI24" s="178">
        <v>0</v>
      </c>
      <c r="GJ24" s="178">
        <v>0</v>
      </c>
      <c r="GK24" s="178">
        <v>0</v>
      </c>
      <c r="GL24" s="178">
        <v>0</v>
      </c>
      <c r="GM24" s="178">
        <v>0</v>
      </c>
      <c r="GN24" s="178">
        <v>0</v>
      </c>
      <c r="GO24" s="178">
        <v>0</v>
      </c>
      <c r="GP24" s="178">
        <v>0</v>
      </c>
      <c r="GQ24" s="178">
        <v>0</v>
      </c>
      <c r="GR24" s="178">
        <v>0</v>
      </c>
      <c r="GS24" s="178">
        <v>0</v>
      </c>
      <c r="GT24" s="318">
        <v>0</v>
      </c>
      <c r="GU24" s="318">
        <v>0</v>
      </c>
      <c r="GV24" s="318">
        <v>0</v>
      </c>
      <c r="GW24" s="318">
        <v>0</v>
      </c>
      <c r="GX24" s="168"/>
      <c r="GY24" s="320"/>
      <c r="GZ24" s="318">
        <f t="shared" si="82"/>
        <v>0</v>
      </c>
      <c r="HA24" s="318">
        <f t="shared" si="73"/>
        <v>0</v>
      </c>
      <c r="HB24" s="318">
        <f t="shared" si="73"/>
        <v>0</v>
      </c>
      <c r="HC24" s="318">
        <f t="shared" si="73"/>
        <v>0</v>
      </c>
      <c r="HD24" s="318">
        <f t="shared" si="73"/>
        <v>0</v>
      </c>
      <c r="HE24" s="318"/>
      <c r="HF24" s="169"/>
      <c r="HG24" s="169"/>
      <c r="HH24" s="320"/>
      <c r="HI24" s="320"/>
      <c r="HJ24" s="328">
        <v>0</v>
      </c>
      <c r="HK24" s="328">
        <v>0</v>
      </c>
      <c r="HL24" s="328">
        <v>0</v>
      </c>
      <c r="HM24" s="328">
        <v>0</v>
      </c>
      <c r="HN24" s="328">
        <v>0</v>
      </c>
      <c r="HO24" s="328">
        <v>0</v>
      </c>
      <c r="HP24" s="328">
        <v>0</v>
      </c>
      <c r="HQ24" s="328">
        <v>0</v>
      </c>
      <c r="HR24" s="168"/>
      <c r="HS24" s="320"/>
      <c r="HT24" s="318"/>
      <c r="HU24" s="318"/>
      <c r="HV24" s="318"/>
      <c r="HW24" s="318"/>
      <c r="HX24" s="318"/>
      <c r="HY24" s="318"/>
      <c r="HZ24" s="169"/>
      <c r="IA24" s="169"/>
      <c r="IB24" s="320"/>
      <c r="IC24" s="320"/>
      <c r="ID24" s="169"/>
      <c r="IE24" s="169"/>
      <c r="IF24" s="169"/>
      <c r="IG24" s="318">
        <v>0</v>
      </c>
      <c r="IH24" s="318">
        <v>0</v>
      </c>
      <c r="II24" s="318">
        <v>0</v>
      </c>
      <c r="IJ24" s="318">
        <v>0</v>
      </c>
      <c r="IK24" s="318">
        <v>0</v>
      </c>
      <c r="IL24" s="168"/>
      <c r="IM24" s="320"/>
      <c r="IN24" s="169"/>
      <c r="IO24" s="169"/>
      <c r="IP24" s="320"/>
      <c r="IQ24" s="320"/>
      <c r="IR24" s="169"/>
      <c r="IS24" s="169"/>
      <c r="IT24" s="169"/>
      <c r="IU24" s="318">
        <v>0</v>
      </c>
      <c r="IV24" s="318">
        <v>0</v>
      </c>
      <c r="IW24" s="318">
        <v>0</v>
      </c>
      <c r="IX24" s="318">
        <v>0</v>
      </c>
      <c r="IY24" s="318">
        <v>0</v>
      </c>
      <c r="IZ24" s="168"/>
      <c r="JA24" s="320"/>
      <c r="JB24" s="169"/>
      <c r="JC24" s="169"/>
      <c r="JD24" s="320"/>
      <c r="JE24" s="320"/>
      <c r="JF24" s="328">
        <v>0</v>
      </c>
      <c r="JG24" s="328">
        <v>0</v>
      </c>
      <c r="JH24" s="328">
        <v>0</v>
      </c>
      <c r="JI24" s="328">
        <v>0</v>
      </c>
      <c r="JJ24" s="328">
        <v>0</v>
      </c>
      <c r="JK24" s="328">
        <v>0</v>
      </c>
      <c r="JL24" s="328">
        <v>0</v>
      </c>
      <c r="JM24" s="328">
        <v>0</v>
      </c>
      <c r="JN24" s="168"/>
      <c r="JO24" s="320"/>
      <c r="JP24" s="169"/>
      <c r="JQ24" s="169"/>
      <c r="JR24" s="320"/>
      <c r="JS24" s="320"/>
      <c r="JT24" s="328">
        <v>0</v>
      </c>
      <c r="JU24" s="328">
        <v>0</v>
      </c>
      <c r="JV24" s="328">
        <v>0</v>
      </c>
      <c r="JW24" s="328">
        <v>0</v>
      </c>
      <c r="JX24" s="328">
        <v>0</v>
      </c>
      <c r="JY24" s="328">
        <v>0</v>
      </c>
      <c r="JZ24" s="328">
        <v>0</v>
      </c>
      <c r="KA24" s="328">
        <v>0</v>
      </c>
      <c r="KB24" s="168"/>
      <c r="KC24" s="320"/>
      <c r="KD24" s="318">
        <f t="shared" si="83"/>
        <v>0</v>
      </c>
      <c r="KE24" s="318">
        <f t="shared" si="74"/>
        <v>0</v>
      </c>
      <c r="KF24" s="318">
        <f t="shared" si="74"/>
        <v>0</v>
      </c>
      <c r="KG24" s="318">
        <f t="shared" si="74"/>
        <v>0</v>
      </c>
      <c r="KH24" s="318">
        <f t="shared" si="74"/>
        <v>0</v>
      </c>
      <c r="KI24" s="318"/>
      <c r="KJ24" s="308">
        <f t="shared" si="84"/>
        <v>372600</v>
      </c>
      <c r="KK24" s="182">
        <f t="shared" si="75"/>
        <v>0</v>
      </c>
      <c r="KL24" s="182">
        <f t="shared" si="75"/>
        <v>208200</v>
      </c>
      <c r="KM24" s="182">
        <f t="shared" si="75"/>
        <v>7200</v>
      </c>
      <c r="KN24" s="182">
        <f t="shared" si="75"/>
        <v>157200</v>
      </c>
      <c r="KP24" s="331">
        <f t="shared" si="68"/>
        <v>372600</v>
      </c>
      <c r="KQ24" s="331">
        <f t="shared" si="69"/>
        <v>0</v>
      </c>
    </row>
    <row r="25" spans="5:303" ht="16.5">
      <c r="E25" s="324">
        <v>12</v>
      </c>
      <c r="F25" s="325" t="s">
        <v>395</v>
      </c>
      <c r="G25" s="318"/>
      <c r="H25" s="318"/>
      <c r="I25" s="318"/>
      <c r="J25" s="318">
        <v>0</v>
      </c>
      <c r="K25" s="318">
        <v>0</v>
      </c>
      <c r="L25" s="318">
        <v>0</v>
      </c>
      <c r="M25" s="318">
        <v>0</v>
      </c>
      <c r="N25" s="318">
        <v>0</v>
      </c>
      <c r="O25" s="181"/>
      <c r="P25" s="320"/>
      <c r="Q25" s="318"/>
      <c r="R25" s="318"/>
      <c r="S25" s="329"/>
      <c r="T25" s="318"/>
      <c r="U25" s="318"/>
      <c r="V25" s="326">
        <v>0</v>
      </c>
      <c r="W25" s="318">
        <v>0</v>
      </c>
      <c r="X25" s="326">
        <v>0</v>
      </c>
      <c r="Y25" s="318">
        <v>0</v>
      </c>
      <c r="Z25" s="318">
        <v>0</v>
      </c>
      <c r="AA25" s="181"/>
      <c r="AB25" s="320"/>
      <c r="AC25" s="318"/>
      <c r="AD25" s="318"/>
      <c r="AE25" s="327">
        <v>1</v>
      </c>
      <c r="AF25" s="318"/>
      <c r="AG25" s="318"/>
      <c r="AH25" s="318">
        <f t="shared" si="76"/>
        <v>100000</v>
      </c>
      <c r="AI25" s="318">
        <v>0</v>
      </c>
      <c r="AJ25" s="326">
        <v>50000</v>
      </c>
      <c r="AK25" s="326">
        <v>0</v>
      </c>
      <c r="AL25" s="326">
        <v>50000</v>
      </c>
      <c r="AM25" s="181"/>
      <c r="AN25" s="320"/>
      <c r="AO25" s="318"/>
      <c r="AP25" s="318"/>
      <c r="AQ25" s="318">
        <v>2</v>
      </c>
      <c r="AR25" s="318"/>
      <c r="AS25" s="318"/>
      <c r="AT25" s="318">
        <v>200000</v>
      </c>
      <c r="AU25" s="318">
        <v>0</v>
      </c>
      <c r="AV25" s="178">
        <v>100000</v>
      </c>
      <c r="AW25" s="178">
        <v>0</v>
      </c>
      <c r="AX25" s="178">
        <v>100000</v>
      </c>
      <c r="AY25" s="181"/>
      <c r="AZ25" s="320"/>
      <c r="BA25" s="318">
        <f t="shared" si="77"/>
        <v>300000</v>
      </c>
      <c r="BB25" s="318">
        <f t="shared" si="70"/>
        <v>0</v>
      </c>
      <c r="BC25" s="318">
        <f t="shared" si="70"/>
        <v>150000</v>
      </c>
      <c r="BD25" s="318">
        <f t="shared" si="70"/>
        <v>0</v>
      </c>
      <c r="BE25" s="318">
        <f t="shared" si="70"/>
        <v>150000</v>
      </c>
      <c r="BF25" s="318"/>
      <c r="BG25" s="318"/>
      <c r="BH25" s="318"/>
      <c r="BI25" s="320"/>
      <c r="BJ25" s="320"/>
      <c r="BK25" s="327"/>
      <c r="BL25" s="327"/>
      <c r="BM25" s="318"/>
      <c r="BN25" s="318"/>
      <c r="BO25" s="318">
        <f t="shared" si="78"/>
        <v>21500</v>
      </c>
      <c r="BP25" s="318">
        <v>0</v>
      </c>
      <c r="BQ25" s="326">
        <v>21500</v>
      </c>
      <c r="BR25" s="318">
        <v>0</v>
      </c>
      <c r="BS25" s="318">
        <v>0</v>
      </c>
      <c r="BT25" s="181"/>
      <c r="BU25" s="320"/>
      <c r="BV25" s="318"/>
      <c r="BW25" s="318"/>
      <c r="BX25" s="318"/>
      <c r="BY25" s="318"/>
      <c r="BZ25" s="318"/>
      <c r="CA25" s="318"/>
      <c r="CB25" s="318"/>
      <c r="CC25" s="318"/>
      <c r="CD25" s="318">
        <v>15</v>
      </c>
      <c r="CE25" s="318"/>
      <c r="CF25" s="318"/>
      <c r="CG25" s="318">
        <f t="shared" si="79"/>
        <v>17100</v>
      </c>
      <c r="CH25" s="318">
        <v>0</v>
      </c>
      <c r="CI25" s="318">
        <v>5700</v>
      </c>
      <c r="CJ25" s="318">
        <v>5700</v>
      </c>
      <c r="CK25" s="318">
        <v>5700</v>
      </c>
      <c r="CL25" s="181"/>
      <c r="CM25" s="320"/>
      <c r="CN25" s="318"/>
      <c r="CO25" s="318"/>
      <c r="CP25" s="317"/>
      <c r="CQ25" s="318"/>
      <c r="CR25" s="318"/>
      <c r="CS25" s="318">
        <v>9750</v>
      </c>
      <c r="CT25" s="318">
        <v>0</v>
      </c>
      <c r="CU25" s="318">
        <v>9750</v>
      </c>
      <c r="CV25" s="318">
        <v>0</v>
      </c>
      <c r="CW25" s="318">
        <v>0</v>
      </c>
      <c r="CX25" s="181"/>
      <c r="CY25" s="320"/>
      <c r="CZ25" s="318"/>
      <c r="DA25" s="318"/>
      <c r="DB25" s="318"/>
      <c r="DC25" s="318"/>
      <c r="DD25" s="318"/>
      <c r="DE25" s="318"/>
      <c r="DF25" s="181"/>
      <c r="DG25" s="181"/>
      <c r="DH25" s="181"/>
      <c r="DI25" s="181"/>
      <c r="DJ25" s="181"/>
      <c r="DK25" s="320"/>
      <c r="DL25" s="318">
        <f t="shared" si="80"/>
        <v>26850</v>
      </c>
      <c r="DM25" s="318">
        <f t="shared" si="71"/>
        <v>0</v>
      </c>
      <c r="DN25" s="318">
        <f t="shared" si="71"/>
        <v>15450</v>
      </c>
      <c r="DO25" s="318">
        <f t="shared" si="71"/>
        <v>5700</v>
      </c>
      <c r="DP25" s="318">
        <f t="shared" si="71"/>
        <v>5700</v>
      </c>
      <c r="DQ25" s="318"/>
      <c r="DR25" s="320"/>
      <c r="DS25" s="320"/>
      <c r="DT25" s="320"/>
      <c r="DU25" s="320"/>
      <c r="DV25" s="318"/>
      <c r="DW25" s="318"/>
      <c r="DX25" s="318">
        <v>2</v>
      </c>
      <c r="DY25" s="318"/>
      <c r="DZ25" s="318"/>
      <c r="EA25" s="318">
        <v>0</v>
      </c>
      <c r="EB25" s="318">
        <v>0</v>
      </c>
      <c r="EC25" s="318">
        <v>0</v>
      </c>
      <c r="ED25" s="318">
        <v>0</v>
      </c>
      <c r="EE25" s="318">
        <v>0</v>
      </c>
      <c r="EF25" s="181"/>
      <c r="EG25" s="320"/>
      <c r="EH25" s="318"/>
      <c r="EI25" s="318"/>
      <c r="EJ25" s="318"/>
      <c r="EK25" s="318"/>
      <c r="EL25" s="318"/>
      <c r="EM25" s="318"/>
      <c r="EN25" s="181"/>
      <c r="EO25" s="181"/>
      <c r="EP25" s="181"/>
      <c r="EQ25" s="181"/>
      <c r="ER25" s="181"/>
      <c r="ES25" s="320"/>
      <c r="ET25" s="318"/>
      <c r="EU25" s="318"/>
      <c r="EV25" s="318"/>
      <c r="EW25" s="318"/>
      <c r="EX25" s="318"/>
      <c r="EY25" s="318"/>
      <c r="EZ25" s="181"/>
      <c r="FA25" s="181"/>
      <c r="FB25" s="181"/>
      <c r="FC25" s="181"/>
      <c r="FD25" s="181"/>
      <c r="FE25" s="320"/>
      <c r="FF25" s="318"/>
      <c r="FG25" s="318"/>
      <c r="FH25" s="318"/>
      <c r="FI25" s="318"/>
      <c r="FJ25" s="318"/>
      <c r="FK25" s="318">
        <v>0</v>
      </c>
      <c r="FL25" s="318">
        <v>0</v>
      </c>
      <c r="FM25" s="318">
        <v>0</v>
      </c>
      <c r="FN25" s="318">
        <v>0</v>
      </c>
      <c r="FO25" s="318">
        <v>0</v>
      </c>
      <c r="FP25" s="181"/>
      <c r="FQ25" s="320"/>
      <c r="FR25" s="318">
        <f t="shared" si="81"/>
        <v>0</v>
      </c>
      <c r="FS25" s="318">
        <f t="shared" si="72"/>
        <v>0</v>
      </c>
      <c r="FT25" s="318">
        <f t="shared" si="72"/>
        <v>0</v>
      </c>
      <c r="FU25" s="318">
        <f t="shared" si="72"/>
        <v>0</v>
      </c>
      <c r="FV25" s="318">
        <f t="shared" si="72"/>
        <v>0</v>
      </c>
      <c r="FW25" s="318"/>
      <c r="FX25" s="315"/>
      <c r="FY25" s="315"/>
      <c r="FZ25" s="315"/>
      <c r="GA25" s="315"/>
      <c r="GB25" s="318"/>
      <c r="GC25" s="318"/>
      <c r="GD25" s="328">
        <v>0</v>
      </c>
      <c r="GE25" s="318"/>
      <c r="GF25" s="318"/>
      <c r="GG25" s="318">
        <v>0</v>
      </c>
      <c r="GH25" s="318">
        <v>0</v>
      </c>
      <c r="GI25" s="178">
        <v>0</v>
      </c>
      <c r="GJ25" s="178">
        <v>0</v>
      </c>
      <c r="GK25" s="178">
        <v>0</v>
      </c>
      <c r="GL25" s="178">
        <v>0</v>
      </c>
      <c r="GM25" s="178">
        <v>0</v>
      </c>
      <c r="GN25" s="178">
        <v>0</v>
      </c>
      <c r="GO25" s="178">
        <v>0</v>
      </c>
      <c r="GP25" s="178">
        <v>0</v>
      </c>
      <c r="GQ25" s="178">
        <v>0</v>
      </c>
      <c r="GR25" s="178">
        <v>0</v>
      </c>
      <c r="GS25" s="178">
        <v>0</v>
      </c>
      <c r="GT25" s="318">
        <v>0</v>
      </c>
      <c r="GU25" s="318">
        <v>0</v>
      </c>
      <c r="GV25" s="318">
        <v>0</v>
      </c>
      <c r="GW25" s="318">
        <v>0</v>
      </c>
      <c r="GX25" s="181"/>
      <c r="GY25" s="320"/>
      <c r="GZ25" s="318">
        <f t="shared" si="82"/>
        <v>0</v>
      </c>
      <c r="HA25" s="318">
        <f t="shared" si="73"/>
        <v>0</v>
      </c>
      <c r="HB25" s="318">
        <f t="shared" si="73"/>
        <v>0</v>
      </c>
      <c r="HC25" s="318">
        <f t="shared" si="73"/>
        <v>0</v>
      </c>
      <c r="HD25" s="318">
        <f t="shared" si="73"/>
        <v>0</v>
      </c>
      <c r="HE25" s="318"/>
      <c r="HF25" s="318"/>
      <c r="HG25" s="318"/>
      <c r="HH25" s="320"/>
      <c r="HI25" s="320"/>
      <c r="HJ25" s="328">
        <v>0</v>
      </c>
      <c r="HK25" s="328">
        <v>0</v>
      </c>
      <c r="HL25" s="328">
        <v>0</v>
      </c>
      <c r="HM25" s="328">
        <v>0</v>
      </c>
      <c r="HN25" s="328">
        <v>0</v>
      </c>
      <c r="HO25" s="328">
        <v>0</v>
      </c>
      <c r="HP25" s="328">
        <v>0</v>
      </c>
      <c r="HQ25" s="328">
        <v>0</v>
      </c>
      <c r="HR25" s="181"/>
      <c r="HS25" s="320"/>
      <c r="HT25" s="318"/>
      <c r="HU25" s="318"/>
      <c r="HV25" s="318"/>
      <c r="HW25" s="318"/>
      <c r="HX25" s="318"/>
      <c r="HY25" s="318"/>
      <c r="HZ25" s="318"/>
      <c r="IA25" s="318"/>
      <c r="IB25" s="320"/>
      <c r="IC25" s="320"/>
      <c r="ID25" s="318"/>
      <c r="IE25" s="318"/>
      <c r="IF25" s="318"/>
      <c r="IG25" s="318">
        <v>0</v>
      </c>
      <c r="IH25" s="318">
        <v>0</v>
      </c>
      <c r="II25" s="318">
        <v>0</v>
      </c>
      <c r="IJ25" s="318">
        <v>0</v>
      </c>
      <c r="IK25" s="318">
        <v>0</v>
      </c>
      <c r="IL25" s="181"/>
      <c r="IM25" s="320"/>
      <c r="IN25" s="318"/>
      <c r="IO25" s="318"/>
      <c r="IP25" s="320"/>
      <c r="IQ25" s="320"/>
      <c r="IR25" s="318"/>
      <c r="IS25" s="318"/>
      <c r="IT25" s="318"/>
      <c r="IU25" s="318">
        <v>0</v>
      </c>
      <c r="IV25" s="318">
        <v>0</v>
      </c>
      <c r="IW25" s="318">
        <v>0</v>
      </c>
      <c r="IX25" s="318">
        <v>0</v>
      </c>
      <c r="IY25" s="318">
        <v>0</v>
      </c>
      <c r="IZ25" s="181"/>
      <c r="JA25" s="320"/>
      <c r="JB25" s="318"/>
      <c r="JC25" s="318"/>
      <c r="JD25" s="320"/>
      <c r="JE25" s="320"/>
      <c r="JF25" s="328">
        <v>0</v>
      </c>
      <c r="JG25" s="328">
        <v>0</v>
      </c>
      <c r="JH25" s="328">
        <v>0</v>
      </c>
      <c r="JI25" s="328">
        <v>0</v>
      </c>
      <c r="JJ25" s="328">
        <v>0</v>
      </c>
      <c r="JK25" s="328">
        <v>0</v>
      </c>
      <c r="JL25" s="328">
        <v>0</v>
      </c>
      <c r="JM25" s="328">
        <v>0</v>
      </c>
      <c r="JN25" s="181"/>
      <c r="JO25" s="320"/>
      <c r="JP25" s="318"/>
      <c r="JQ25" s="318"/>
      <c r="JR25" s="320"/>
      <c r="JS25" s="320"/>
      <c r="JT25" s="328">
        <v>0</v>
      </c>
      <c r="JU25" s="328">
        <v>0</v>
      </c>
      <c r="JV25" s="328">
        <v>0</v>
      </c>
      <c r="JW25" s="328">
        <v>0</v>
      </c>
      <c r="JX25" s="328">
        <v>0</v>
      </c>
      <c r="JY25" s="328">
        <v>0</v>
      </c>
      <c r="JZ25" s="328">
        <v>0</v>
      </c>
      <c r="KA25" s="328">
        <v>0</v>
      </c>
      <c r="KB25" s="181"/>
      <c r="KC25" s="320"/>
      <c r="KD25" s="318">
        <f t="shared" si="83"/>
        <v>0</v>
      </c>
      <c r="KE25" s="318">
        <f t="shared" si="74"/>
        <v>0</v>
      </c>
      <c r="KF25" s="318">
        <f t="shared" si="74"/>
        <v>0</v>
      </c>
      <c r="KG25" s="318">
        <f t="shared" si="74"/>
        <v>0</v>
      </c>
      <c r="KH25" s="318">
        <f t="shared" si="74"/>
        <v>0</v>
      </c>
      <c r="KI25" s="318"/>
      <c r="KJ25" s="308">
        <f t="shared" si="84"/>
        <v>348350</v>
      </c>
      <c r="KK25" s="182">
        <f t="shared" si="75"/>
        <v>0</v>
      </c>
      <c r="KL25" s="182">
        <f t="shared" si="75"/>
        <v>186950</v>
      </c>
      <c r="KM25" s="182">
        <f t="shared" si="75"/>
        <v>5700</v>
      </c>
      <c r="KN25" s="182">
        <f t="shared" si="75"/>
        <v>155700</v>
      </c>
      <c r="KP25" s="331">
        <f t="shared" si="68"/>
        <v>348350</v>
      </c>
      <c r="KQ25" s="331">
        <f t="shared" si="69"/>
        <v>0</v>
      </c>
    </row>
    <row r="26" spans="5:303" ht="16.5">
      <c r="E26" s="324">
        <v>13</v>
      </c>
      <c r="F26" s="325" t="s">
        <v>396</v>
      </c>
      <c r="G26" s="318"/>
      <c r="H26" s="318"/>
      <c r="I26" s="318"/>
      <c r="J26" s="318">
        <v>0</v>
      </c>
      <c r="K26" s="318">
        <v>0</v>
      </c>
      <c r="L26" s="318">
        <v>0</v>
      </c>
      <c r="M26" s="318">
        <v>0</v>
      </c>
      <c r="N26" s="318">
        <v>0</v>
      </c>
      <c r="O26" s="318"/>
      <c r="P26" s="320"/>
      <c r="Q26" s="318"/>
      <c r="R26" s="318"/>
      <c r="S26" s="329"/>
      <c r="T26" s="318"/>
      <c r="U26" s="318"/>
      <c r="V26" s="326">
        <v>0</v>
      </c>
      <c r="W26" s="318">
        <v>0</v>
      </c>
      <c r="X26" s="326">
        <v>0</v>
      </c>
      <c r="Y26" s="318">
        <v>0</v>
      </c>
      <c r="Z26" s="318">
        <v>0</v>
      </c>
      <c r="AA26" s="318"/>
      <c r="AB26" s="320"/>
      <c r="AC26" s="318"/>
      <c r="AD26" s="318"/>
      <c r="AE26" s="327">
        <v>1</v>
      </c>
      <c r="AF26" s="318"/>
      <c r="AG26" s="318"/>
      <c r="AH26" s="318">
        <f t="shared" si="76"/>
        <v>100000</v>
      </c>
      <c r="AI26" s="318">
        <v>0</v>
      </c>
      <c r="AJ26" s="326">
        <v>50000</v>
      </c>
      <c r="AK26" s="326">
        <v>0</v>
      </c>
      <c r="AL26" s="326">
        <v>50000</v>
      </c>
      <c r="AM26" s="318"/>
      <c r="AN26" s="320"/>
      <c r="AO26" s="318"/>
      <c r="AP26" s="318"/>
      <c r="AQ26" s="318">
        <v>2</v>
      </c>
      <c r="AR26" s="318"/>
      <c r="AS26" s="318"/>
      <c r="AT26" s="318">
        <v>200000</v>
      </c>
      <c r="AU26" s="318">
        <v>0</v>
      </c>
      <c r="AV26" s="178">
        <v>100000</v>
      </c>
      <c r="AW26" s="178">
        <v>0</v>
      </c>
      <c r="AX26" s="178">
        <v>100000</v>
      </c>
      <c r="AY26" s="318"/>
      <c r="AZ26" s="320"/>
      <c r="BA26" s="318">
        <f t="shared" si="77"/>
        <v>300000</v>
      </c>
      <c r="BB26" s="318">
        <f t="shared" si="70"/>
        <v>0</v>
      </c>
      <c r="BC26" s="318">
        <f t="shared" si="70"/>
        <v>150000</v>
      </c>
      <c r="BD26" s="318">
        <f t="shared" si="70"/>
        <v>0</v>
      </c>
      <c r="BE26" s="318">
        <f t="shared" si="70"/>
        <v>150000</v>
      </c>
      <c r="BF26" s="318"/>
      <c r="BG26" s="318"/>
      <c r="BH26" s="318"/>
      <c r="BI26" s="320"/>
      <c r="BJ26" s="320"/>
      <c r="BK26" s="327"/>
      <c r="BL26" s="327"/>
      <c r="BM26" s="318"/>
      <c r="BN26" s="318"/>
      <c r="BO26" s="318">
        <f t="shared" si="78"/>
        <v>42500</v>
      </c>
      <c r="BP26" s="318">
        <v>0</v>
      </c>
      <c r="BQ26" s="326">
        <v>42500</v>
      </c>
      <c r="BR26" s="318">
        <v>0</v>
      </c>
      <c r="BS26" s="318">
        <v>0</v>
      </c>
      <c r="BT26" s="318"/>
      <c r="BU26" s="320"/>
      <c r="BV26" s="318"/>
      <c r="BW26" s="318"/>
      <c r="BX26" s="318"/>
      <c r="BY26" s="318"/>
      <c r="BZ26" s="318"/>
      <c r="CA26" s="318"/>
      <c r="CB26" s="318"/>
      <c r="CC26" s="318"/>
      <c r="CD26" s="318">
        <v>30</v>
      </c>
      <c r="CE26" s="318"/>
      <c r="CF26" s="318"/>
      <c r="CG26" s="318">
        <f t="shared" si="79"/>
        <v>30600</v>
      </c>
      <c r="CH26" s="318">
        <v>0</v>
      </c>
      <c r="CI26" s="318">
        <v>10200</v>
      </c>
      <c r="CJ26" s="318">
        <v>10200</v>
      </c>
      <c r="CK26" s="318">
        <v>10200</v>
      </c>
      <c r="CL26" s="318"/>
      <c r="CM26" s="320"/>
      <c r="CN26" s="318"/>
      <c r="CO26" s="318"/>
      <c r="CP26" s="317"/>
      <c r="CQ26" s="318"/>
      <c r="CR26" s="318"/>
      <c r="CS26" s="318">
        <v>19500</v>
      </c>
      <c r="CT26" s="318">
        <v>0</v>
      </c>
      <c r="CU26" s="318">
        <v>19500</v>
      </c>
      <c r="CV26" s="318">
        <v>0</v>
      </c>
      <c r="CW26" s="318">
        <v>0</v>
      </c>
      <c r="CX26" s="318"/>
      <c r="CY26" s="320"/>
      <c r="CZ26" s="318"/>
      <c r="DA26" s="318"/>
      <c r="DB26" s="318"/>
      <c r="DC26" s="318"/>
      <c r="DD26" s="318"/>
      <c r="DE26" s="318"/>
      <c r="DF26" s="318"/>
      <c r="DG26" s="318"/>
      <c r="DH26" s="318"/>
      <c r="DI26" s="318"/>
      <c r="DJ26" s="318"/>
      <c r="DK26" s="320"/>
      <c r="DL26" s="318">
        <f t="shared" si="80"/>
        <v>50100</v>
      </c>
      <c r="DM26" s="318">
        <f t="shared" si="71"/>
        <v>0</v>
      </c>
      <c r="DN26" s="318">
        <f t="shared" si="71"/>
        <v>29700</v>
      </c>
      <c r="DO26" s="318">
        <f t="shared" si="71"/>
        <v>10200</v>
      </c>
      <c r="DP26" s="318">
        <f t="shared" si="71"/>
        <v>10200</v>
      </c>
      <c r="DQ26" s="318"/>
      <c r="DR26" s="320"/>
      <c r="DS26" s="320"/>
      <c r="DT26" s="320"/>
      <c r="DU26" s="320"/>
      <c r="DV26" s="318"/>
      <c r="DW26" s="318"/>
      <c r="DX26" s="318">
        <v>3</v>
      </c>
      <c r="DY26" s="318"/>
      <c r="DZ26" s="318"/>
      <c r="EA26" s="318">
        <v>0</v>
      </c>
      <c r="EB26" s="318">
        <v>0</v>
      </c>
      <c r="EC26" s="318">
        <v>0</v>
      </c>
      <c r="ED26" s="318">
        <v>0</v>
      </c>
      <c r="EE26" s="318">
        <v>0</v>
      </c>
      <c r="EF26" s="318"/>
      <c r="EG26" s="320"/>
      <c r="EH26" s="318"/>
      <c r="EI26" s="318"/>
      <c r="EJ26" s="318"/>
      <c r="EK26" s="318"/>
      <c r="EL26" s="318"/>
      <c r="EM26" s="318"/>
      <c r="EN26" s="318"/>
      <c r="EO26" s="318"/>
      <c r="EP26" s="318"/>
      <c r="EQ26" s="318"/>
      <c r="ER26" s="318"/>
      <c r="ES26" s="320"/>
      <c r="ET26" s="318"/>
      <c r="EU26" s="318"/>
      <c r="EV26" s="318"/>
      <c r="EW26" s="318"/>
      <c r="EX26" s="318"/>
      <c r="EY26" s="318"/>
      <c r="EZ26" s="318"/>
      <c r="FA26" s="318"/>
      <c r="FB26" s="318"/>
      <c r="FC26" s="318"/>
      <c r="FD26" s="318"/>
      <c r="FE26" s="320"/>
      <c r="FF26" s="318"/>
      <c r="FG26" s="318"/>
      <c r="FH26" s="318"/>
      <c r="FI26" s="318"/>
      <c r="FJ26" s="318"/>
      <c r="FK26" s="318">
        <v>0</v>
      </c>
      <c r="FL26" s="318">
        <v>0</v>
      </c>
      <c r="FM26" s="318">
        <v>0</v>
      </c>
      <c r="FN26" s="318">
        <v>0</v>
      </c>
      <c r="FO26" s="318">
        <v>0</v>
      </c>
      <c r="FP26" s="318"/>
      <c r="FQ26" s="320"/>
      <c r="FR26" s="318">
        <f t="shared" si="81"/>
        <v>0</v>
      </c>
      <c r="FS26" s="318">
        <f t="shared" si="72"/>
        <v>0</v>
      </c>
      <c r="FT26" s="318">
        <f t="shared" si="72"/>
        <v>0</v>
      </c>
      <c r="FU26" s="318">
        <f t="shared" si="72"/>
        <v>0</v>
      </c>
      <c r="FV26" s="318">
        <f t="shared" si="72"/>
        <v>0</v>
      </c>
      <c r="FW26" s="318"/>
      <c r="FX26" s="315"/>
      <c r="FY26" s="315"/>
      <c r="FZ26" s="315"/>
      <c r="GA26" s="315"/>
      <c r="GB26" s="318"/>
      <c r="GC26" s="318"/>
      <c r="GD26" s="328">
        <v>0</v>
      </c>
      <c r="GE26" s="318"/>
      <c r="GF26" s="318"/>
      <c r="GG26" s="318">
        <v>0</v>
      </c>
      <c r="GH26" s="318">
        <v>0</v>
      </c>
      <c r="GI26" s="178">
        <v>0</v>
      </c>
      <c r="GJ26" s="178">
        <v>0</v>
      </c>
      <c r="GK26" s="178">
        <v>0</v>
      </c>
      <c r="GL26" s="178">
        <v>0</v>
      </c>
      <c r="GM26" s="178">
        <v>0</v>
      </c>
      <c r="GN26" s="178">
        <v>0</v>
      </c>
      <c r="GO26" s="178">
        <v>0</v>
      </c>
      <c r="GP26" s="178">
        <v>0</v>
      </c>
      <c r="GQ26" s="178">
        <v>0</v>
      </c>
      <c r="GR26" s="178">
        <v>0</v>
      </c>
      <c r="GS26" s="178">
        <v>0</v>
      </c>
      <c r="GT26" s="318">
        <v>0</v>
      </c>
      <c r="GU26" s="318">
        <v>0</v>
      </c>
      <c r="GV26" s="318">
        <v>0</v>
      </c>
      <c r="GW26" s="318">
        <v>0</v>
      </c>
      <c r="GX26" s="318"/>
      <c r="GY26" s="320"/>
      <c r="GZ26" s="318">
        <f t="shared" si="82"/>
        <v>0</v>
      </c>
      <c r="HA26" s="318">
        <f t="shared" si="73"/>
        <v>0</v>
      </c>
      <c r="HB26" s="318">
        <f t="shared" si="73"/>
        <v>0</v>
      </c>
      <c r="HC26" s="318">
        <f t="shared" si="73"/>
        <v>0</v>
      </c>
      <c r="HD26" s="318">
        <f t="shared" si="73"/>
        <v>0</v>
      </c>
      <c r="HE26" s="318"/>
      <c r="HF26" s="318"/>
      <c r="HG26" s="318"/>
      <c r="HH26" s="320"/>
      <c r="HI26" s="320"/>
      <c r="HJ26" s="328">
        <v>0</v>
      </c>
      <c r="HK26" s="328">
        <v>0</v>
      </c>
      <c r="HL26" s="328">
        <v>0</v>
      </c>
      <c r="HM26" s="328">
        <v>0</v>
      </c>
      <c r="HN26" s="328">
        <v>0</v>
      </c>
      <c r="HO26" s="328">
        <v>0</v>
      </c>
      <c r="HP26" s="328">
        <v>0</v>
      </c>
      <c r="HQ26" s="328">
        <v>0</v>
      </c>
      <c r="HR26" s="318"/>
      <c r="HS26" s="320"/>
      <c r="HT26" s="318"/>
      <c r="HU26" s="318"/>
      <c r="HV26" s="318"/>
      <c r="HW26" s="318"/>
      <c r="HX26" s="318"/>
      <c r="HY26" s="318"/>
      <c r="HZ26" s="318"/>
      <c r="IA26" s="318"/>
      <c r="IB26" s="320"/>
      <c r="IC26" s="320"/>
      <c r="ID26" s="318"/>
      <c r="IE26" s="318"/>
      <c r="IF26" s="318"/>
      <c r="IG26" s="318">
        <v>0</v>
      </c>
      <c r="IH26" s="318">
        <v>0</v>
      </c>
      <c r="II26" s="318">
        <v>0</v>
      </c>
      <c r="IJ26" s="318">
        <v>0</v>
      </c>
      <c r="IK26" s="318">
        <v>0</v>
      </c>
      <c r="IL26" s="318"/>
      <c r="IM26" s="320"/>
      <c r="IN26" s="318"/>
      <c r="IO26" s="318"/>
      <c r="IP26" s="320"/>
      <c r="IQ26" s="320"/>
      <c r="IR26" s="318"/>
      <c r="IS26" s="318"/>
      <c r="IT26" s="318"/>
      <c r="IU26" s="318">
        <v>0</v>
      </c>
      <c r="IV26" s="318">
        <v>0</v>
      </c>
      <c r="IW26" s="318">
        <v>0</v>
      </c>
      <c r="IX26" s="318">
        <v>0</v>
      </c>
      <c r="IY26" s="318">
        <v>0</v>
      </c>
      <c r="IZ26" s="318"/>
      <c r="JA26" s="320"/>
      <c r="JB26" s="318"/>
      <c r="JC26" s="318"/>
      <c r="JD26" s="320"/>
      <c r="JE26" s="320"/>
      <c r="JF26" s="328">
        <v>0</v>
      </c>
      <c r="JG26" s="328">
        <v>0</v>
      </c>
      <c r="JH26" s="328">
        <v>0</v>
      </c>
      <c r="JI26" s="328">
        <v>0</v>
      </c>
      <c r="JJ26" s="328">
        <v>0</v>
      </c>
      <c r="JK26" s="328">
        <v>0</v>
      </c>
      <c r="JL26" s="328">
        <v>0</v>
      </c>
      <c r="JM26" s="328">
        <v>0</v>
      </c>
      <c r="JN26" s="318"/>
      <c r="JO26" s="320"/>
      <c r="JP26" s="318"/>
      <c r="JQ26" s="318"/>
      <c r="JR26" s="320"/>
      <c r="JS26" s="320"/>
      <c r="JT26" s="328">
        <v>0</v>
      </c>
      <c r="JU26" s="328">
        <v>0</v>
      </c>
      <c r="JV26" s="328">
        <v>0</v>
      </c>
      <c r="JW26" s="328">
        <v>0</v>
      </c>
      <c r="JX26" s="328">
        <v>0</v>
      </c>
      <c r="JY26" s="328">
        <v>0</v>
      </c>
      <c r="JZ26" s="328">
        <v>0</v>
      </c>
      <c r="KA26" s="328">
        <v>0</v>
      </c>
      <c r="KB26" s="318"/>
      <c r="KC26" s="320"/>
      <c r="KD26" s="318">
        <f t="shared" si="83"/>
        <v>0</v>
      </c>
      <c r="KE26" s="318">
        <f t="shared" si="74"/>
        <v>0</v>
      </c>
      <c r="KF26" s="318">
        <f t="shared" si="74"/>
        <v>0</v>
      </c>
      <c r="KG26" s="318">
        <f t="shared" si="74"/>
        <v>0</v>
      </c>
      <c r="KH26" s="318">
        <f t="shared" si="74"/>
        <v>0</v>
      </c>
      <c r="KI26" s="318"/>
      <c r="KJ26" s="308">
        <f t="shared" si="84"/>
        <v>392600</v>
      </c>
      <c r="KK26" s="182">
        <f t="shared" si="75"/>
        <v>0</v>
      </c>
      <c r="KL26" s="182">
        <f t="shared" si="75"/>
        <v>222200</v>
      </c>
      <c r="KM26" s="182">
        <f t="shared" si="75"/>
        <v>10200</v>
      </c>
      <c r="KN26" s="182">
        <f t="shared" si="75"/>
        <v>160200</v>
      </c>
      <c r="KP26" s="331">
        <f t="shared" si="68"/>
        <v>392600</v>
      </c>
      <c r="KQ26" s="331">
        <f t="shared" si="69"/>
        <v>0</v>
      </c>
    </row>
    <row r="27" spans="5:303" ht="16.5">
      <c r="E27" s="324">
        <v>14</v>
      </c>
      <c r="F27" s="325" t="s">
        <v>397</v>
      </c>
      <c r="G27" s="318"/>
      <c r="H27" s="318"/>
      <c r="I27" s="318"/>
      <c r="J27" s="318">
        <v>0</v>
      </c>
      <c r="K27" s="178">
        <v>0</v>
      </c>
      <c r="L27" s="178">
        <v>0</v>
      </c>
      <c r="M27" s="178">
        <v>0</v>
      </c>
      <c r="N27" s="178">
        <v>0</v>
      </c>
      <c r="O27" s="318"/>
      <c r="P27" s="320"/>
      <c r="Q27" s="318"/>
      <c r="R27" s="318"/>
      <c r="S27" s="329"/>
      <c r="T27" s="318"/>
      <c r="U27" s="318"/>
      <c r="V27" s="326">
        <v>0</v>
      </c>
      <c r="W27" s="178">
        <v>0</v>
      </c>
      <c r="X27" s="326">
        <v>0</v>
      </c>
      <c r="Y27" s="178">
        <v>0</v>
      </c>
      <c r="Z27" s="178">
        <v>0</v>
      </c>
      <c r="AA27" s="318"/>
      <c r="AB27" s="320"/>
      <c r="AC27" s="318"/>
      <c r="AD27" s="318"/>
      <c r="AE27" s="327">
        <v>1</v>
      </c>
      <c r="AF27" s="318"/>
      <c r="AG27" s="318"/>
      <c r="AH27" s="318">
        <f t="shared" si="76"/>
        <v>100000</v>
      </c>
      <c r="AI27" s="178">
        <v>0</v>
      </c>
      <c r="AJ27" s="326">
        <v>50000</v>
      </c>
      <c r="AK27" s="326">
        <v>0</v>
      </c>
      <c r="AL27" s="326">
        <v>50000</v>
      </c>
      <c r="AM27" s="318"/>
      <c r="AN27" s="320"/>
      <c r="AO27" s="318"/>
      <c r="AP27" s="318"/>
      <c r="AQ27" s="317">
        <v>2</v>
      </c>
      <c r="AR27" s="320"/>
      <c r="AS27" s="320"/>
      <c r="AT27" s="318">
        <v>200000</v>
      </c>
      <c r="AU27" s="178">
        <v>0</v>
      </c>
      <c r="AV27" s="178">
        <v>100000</v>
      </c>
      <c r="AW27" s="178">
        <v>0</v>
      </c>
      <c r="AX27" s="178">
        <v>100000</v>
      </c>
      <c r="AY27" s="318"/>
      <c r="AZ27" s="320"/>
      <c r="BA27" s="318">
        <f t="shared" si="77"/>
        <v>300000</v>
      </c>
      <c r="BB27" s="318">
        <f t="shared" si="70"/>
        <v>0</v>
      </c>
      <c r="BC27" s="318">
        <f t="shared" si="70"/>
        <v>150000</v>
      </c>
      <c r="BD27" s="318">
        <f t="shared" si="70"/>
        <v>0</v>
      </c>
      <c r="BE27" s="318">
        <f t="shared" si="70"/>
        <v>150000</v>
      </c>
      <c r="BF27" s="318"/>
      <c r="BG27" s="318"/>
      <c r="BH27" s="318"/>
      <c r="BI27" s="320"/>
      <c r="BJ27" s="320"/>
      <c r="BK27" s="327"/>
      <c r="BL27" s="327"/>
      <c r="BM27" s="318"/>
      <c r="BN27" s="318"/>
      <c r="BO27" s="318">
        <f t="shared" si="78"/>
        <v>12500</v>
      </c>
      <c r="BP27" s="178">
        <v>0</v>
      </c>
      <c r="BQ27" s="326">
        <v>12500</v>
      </c>
      <c r="BR27" s="178">
        <v>0</v>
      </c>
      <c r="BS27" s="178">
        <v>0</v>
      </c>
      <c r="BT27" s="318"/>
      <c r="BU27" s="320"/>
      <c r="BV27" s="318"/>
      <c r="BW27" s="318"/>
      <c r="BX27" s="318"/>
      <c r="BY27" s="318"/>
      <c r="BZ27" s="318"/>
      <c r="CA27" s="318"/>
      <c r="CB27" s="318"/>
      <c r="CC27" s="318"/>
      <c r="CD27" s="320">
        <v>11</v>
      </c>
      <c r="CE27" s="318"/>
      <c r="CF27" s="318"/>
      <c r="CG27" s="318">
        <f t="shared" si="79"/>
        <v>13500</v>
      </c>
      <c r="CH27" s="178">
        <v>0</v>
      </c>
      <c r="CI27" s="320">
        <v>4500</v>
      </c>
      <c r="CJ27" s="320">
        <v>4500</v>
      </c>
      <c r="CK27" s="320">
        <v>4500</v>
      </c>
      <c r="CL27" s="318"/>
      <c r="CM27" s="320"/>
      <c r="CN27" s="318"/>
      <c r="CO27" s="318"/>
      <c r="CP27" s="316"/>
      <c r="CQ27" s="318"/>
      <c r="CR27" s="318"/>
      <c r="CS27" s="320">
        <v>7150</v>
      </c>
      <c r="CT27" s="178">
        <v>0</v>
      </c>
      <c r="CU27" s="320">
        <v>7150</v>
      </c>
      <c r="CV27" s="178">
        <v>0</v>
      </c>
      <c r="CW27" s="178">
        <v>0</v>
      </c>
      <c r="CX27" s="318"/>
      <c r="CY27" s="320"/>
      <c r="CZ27" s="318"/>
      <c r="DA27" s="318"/>
      <c r="DB27" s="318"/>
      <c r="DC27" s="318"/>
      <c r="DD27" s="318"/>
      <c r="DE27" s="318"/>
      <c r="DF27" s="318"/>
      <c r="DG27" s="318"/>
      <c r="DH27" s="318"/>
      <c r="DI27" s="318"/>
      <c r="DJ27" s="318"/>
      <c r="DK27" s="320"/>
      <c r="DL27" s="318">
        <f t="shared" si="80"/>
        <v>20650</v>
      </c>
      <c r="DM27" s="318">
        <f t="shared" si="71"/>
        <v>0</v>
      </c>
      <c r="DN27" s="318">
        <f t="shared" si="71"/>
        <v>11650</v>
      </c>
      <c r="DO27" s="318">
        <f t="shared" si="71"/>
        <v>4500</v>
      </c>
      <c r="DP27" s="318">
        <f t="shared" si="71"/>
        <v>4500</v>
      </c>
      <c r="DQ27" s="318"/>
      <c r="DR27" s="320"/>
      <c r="DS27" s="320"/>
      <c r="DT27" s="320"/>
      <c r="DU27" s="320"/>
      <c r="DV27" s="318"/>
      <c r="DW27" s="318"/>
      <c r="DX27" s="320">
        <v>2</v>
      </c>
      <c r="DY27" s="318"/>
      <c r="DZ27" s="318"/>
      <c r="EA27" s="318">
        <v>0</v>
      </c>
      <c r="EB27" s="178">
        <v>0</v>
      </c>
      <c r="EC27" s="178">
        <v>0</v>
      </c>
      <c r="ED27" s="178">
        <v>0</v>
      </c>
      <c r="EE27" s="178">
        <v>0</v>
      </c>
      <c r="EF27" s="318"/>
      <c r="EG27" s="320"/>
      <c r="EH27" s="318"/>
      <c r="EI27" s="318"/>
      <c r="EJ27" s="318"/>
      <c r="EK27" s="318"/>
      <c r="EL27" s="318"/>
      <c r="EM27" s="318"/>
      <c r="EN27" s="318"/>
      <c r="EO27" s="318"/>
      <c r="EP27" s="318"/>
      <c r="EQ27" s="318"/>
      <c r="ER27" s="318"/>
      <c r="ES27" s="320"/>
      <c r="ET27" s="318"/>
      <c r="EU27" s="318"/>
      <c r="EV27" s="318"/>
      <c r="EW27" s="318"/>
      <c r="EX27" s="318"/>
      <c r="EY27" s="318"/>
      <c r="EZ27" s="318"/>
      <c r="FA27" s="318"/>
      <c r="FB27" s="318"/>
      <c r="FC27" s="318"/>
      <c r="FD27" s="318"/>
      <c r="FE27" s="320"/>
      <c r="FF27" s="318"/>
      <c r="FG27" s="318"/>
      <c r="FH27" s="318"/>
      <c r="FI27" s="318"/>
      <c r="FJ27" s="318"/>
      <c r="FK27" s="318">
        <v>0</v>
      </c>
      <c r="FL27" s="178">
        <v>0</v>
      </c>
      <c r="FM27" s="178">
        <v>0</v>
      </c>
      <c r="FN27" s="178">
        <v>0</v>
      </c>
      <c r="FO27" s="178">
        <v>0</v>
      </c>
      <c r="FP27" s="318"/>
      <c r="FQ27" s="320"/>
      <c r="FR27" s="318">
        <f t="shared" si="81"/>
        <v>0</v>
      </c>
      <c r="FS27" s="318">
        <f t="shared" si="72"/>
        <v>0</v>
      </c>
      <c r="FT27" s="318">
        <f t="shared" si="72"/>
        <v>0</v>
      </c>
      <c r="FU27" s="318">
        <f t="shared" si="72"/>
        <v>0</v>
      </c>
      <c r="FV27" s="318">
        <f t="shared" si="72"/>
        <v>0</v>
      </c>
      <c r="FW27" s="318"/>
      <c r="FX27" s="315"/>
      <c r="FY27" s="315"/>
      <c r="FZ27" s="315"/>
      <c r="GA27" s="315"/>
      <c r="GB27" s="318"/>
      <c r="GC27" s="318"/>
      <c r="GD27" s="328">
        <v>0</v>
      </c>
      <c r="GE27" s="318"/>
      <c r="GF27" s="318"/>
      <c r="GG27" s="318">
        <v>0</v>
      </c>
      <c r="GH27" s="178">
        <v>0</v>
      </c>
      <c r="GI27" s="178">
        <v>0</v>
      </c>
      <c r="GJ27" s="178">
        <v>0</v>
      </c>
      <c r="GK27" s="178">
        <v>0</v>
      </c>
      <c r="GL27" s="178">
        <v>0</v>
      </c>
      <c r="GM27" s="178">
        <v>0</v>
      </c>
      <c r="GN27" s="178">
        <v>0</v>
      </c>
      <c r="GO27" s="178">
        <v>0</v>
      </c>
      <c r="GP27" s="178">
        <v>0</v>
      </c>
      <c r="GQ27" s="178">
        <v>0</v>
      </c>
      <c r="GR27" s="178">
        <v>0</v>
      </c>
      <c r="GS27" s="178">
        <v>0</v>
      </c>
      <c r="GT27" s="178">
        <v>0</v>
      </c>
      <c r="GU27" s="178">
        <v>0</v>
      </c>
      <c r="GV27" s="178">
        <v>0</v>
      </c>
      <c r="GW27" s="178">
        <v>0</v>
      </c>
      <c r="GX27" s="318"/>
      <c r="GY27" s="320"/>
      <c r="GZ27" s="318">
        <f t="shared" si="82"/>
        <v>0</v>
      </c>
      <c r="HA27" s="318">
        <f t="shared" si="73"/>
        <v>0</v>
      </c>
      <c r="HB27" s="318">
        <f t="shared" si="73"/>
        <v>0</v>
      </c>
      <c r="HC27" s="318">
        <f t="shared" si="73"/>
        <v>0</v>
      </c>
      <c r="HD27" s="318">
        <f t="shared" si="73"/>
        <v>0</v>
      </c>
      <c r="HE27" s="318"/>
      <c r="HF27" s="318"/>
      <c r="HG27" s="318"/>
      <c r="HH27" s="320"/>
      <c r="HI27" s="320"/>
      <c r="HJ27" s="328">
        <v>0</v>
      </c>
      <c r="HK27" s="328">
        <v>0</v>
      </c>
      <c r="HL27" s="328">
        <v>0</v>
      </c>
      <c r="HM27" s="328">
        <v>0</v>
      </c>
      <c r="HN27" s="328">
        <v>0</v>
      </c>
      <c r="HO27" s="328">
        <v>0</v>
      </c>
      <c r="HP27" s="328">
        <v>0</v>
      </c>
      <c r="HQ27" s="328">
        <v>0</v>
      </c>
      <c r="HR27" s="318"/>
      <c r="HS27" s="320"/>
      <c r="HT27" s="318"/>
      <c r="HU27" s="318"/>
      <c r="HV27" s="318"/>
      <c r="HW27" s="318"/>
      <c r="HX27" s="318"/>
      <c r="HY27" s="318"/>
      <c r="HZ27" s="318"/>
      <c r="IA27" s="318"/>
      <c r="IB27" s="320"/>
      <c r="IC27" s="320"/>
      <c r="ID27" s="318"/>
      <c r="IE27" s="318"/>
      <c r="IF27" s="318"/>
      <c r="IG27" s="318">
        <v>0</v>
      </c>
      <c r="IH27" s="178">
        <v>0</v>
      </c>
      <c r="II27" s="178">
        <v>0</v>
      </c>
      <c r="IJ27" s="178">
        <v>0</v>
      </c>
      <c r="IK27" s="178">
        <v>0</v>
      </c>
      <c r="IL27" s="318"/>
      <c r="IM27" s="320"/>
      <c r="IN27" s="318"/>
      <c r="IO27" s="318"/>
      <c r="IP27" s="320"/>
      <c r="IQ27" s="320"/>
      <c r="IR27" s="318"/>
      <c r="IS27" s="318"/>
      <c r="IT27" s="318"/>
      <c r="IU27" s="318">
        <v>0</v>
      </c>
      <c r="IV27" s="178">
        <v>0</v>
      </c>
      <c r="IW27" s="178">
        <v>0</v>
      </c>
      <c r="IX27" s="178">
        <v>0</v>
      </c>
      <c r="IY27" s="178">
        <v>0</v>
      </c>
      <c r="IZ27" s="318"/>
      <c r="JA27" s="320"/>
      <c r="JB27" s="318"/>
      <c r="JC27" s="318"/>
      <c r="JD27" s="320"/>
      <c r="JE27" s="320"/>
      <c r="JF27" s="328">
        <v>0</v>
      </c>
      <c r="JG27" s="328">
        <v>0</v>
      </c>
      <c r="JH27" s="328">
        <v>0</v>
      </c>
      <c r="JI27" s="328">
        <v>0</v>
      </c>
      <c r="JJ27" s="328">
        <v>0</v>
      </c>
      <c r="JK27" s="328">
        <v>0</v>
      </c>
      <c r="JL27" s="328">
        <v>0</v>
      </c>
      <c r="JM27" s="328">
        <v>0</v>
      </c>
      <c r="JN27" s="318"/>
      <c r="JO27" s="320"/>
      <c r="JP27" s="318"/>
      <c r="JQ27" s="318"/>
      <c r="JR27" s="320"/>
      <c r="JS27" s="320"/>
      <c r="JT27" s="328">
        <v>0</v>
      </c>
      <c r="JU27" s="328">
        <v>0</v>
      </c>
      <c r="JV27" s="328">
        <v>0</v>
      </c>
      <c r="JW27" s="328">
        <v>0</v>
      </c>
      <c r="JX27" s="328">
        <v>0</v>
      </c>
      <c r="JY27" s="328">
        <v>0</v>
      </c>
      <c r="JZ27" s="328">
        <v>0</v>
      </c>
      <c r="KA27" s="328">
        <v>0</v>
      </c>
      <c r="KB27" s="318"/>
      <c r="KC27" s="320"/>
      <c r="KD27" s="318">
        <f t="shared" si="83"/>
        <v>0</v>
      </c>
      <c r="KE27" s="318">
        <f t="shared" si="74"/>
        <v>0</v>
      </c>
      <c r="KF27" s="318">
        <f t="shared" si="74"/>
        <v>0</v>
      </c>
      <c r="KG27" s="318">
        <f t="shared" si="74"/>
        <v>0</v>
      </c>
      <c r="KH27" s="318">
        <f t="shared" si="74"/>
        <v>0</v>
      </c>
      <c r="KI27" s="318"/>
      <c r="KJ27" s="308">
        <f t="shared" si="84"/>
        <v>333150</v>
      </c>
      <c r="KK27" s="182">
        <f t="shared" si="75"/>
        <v>0</v>
      </c>
      <c r="KL27" s="182">
        <f t="shared" si="75"/>
        <v>174150</v>
      </c>
      <c r="KM27" s="182">
        <f t="shared" si="75"/>
        <v>4500</v>
      </c>
      <c r="KN27" s="182">
        <f t="shared" si="75"/>
        <v>154500</v>
      </c>
      <c r="KP27" s="331">
        <f t="shared" si="68"/>
        <v>333150</v>
      </c>
      <c r="KQ27" s="331">
        <f t="shared" si="69"/>
        <v>0</v>
      </c>
    </row>
    <row r="28" spans="5:303" ht="16.5">
      <c r="E28" s="324">
        <v>15</v>
      </c>
      <c r="F28" s="325" t="s">
        <v>398</v>
      </c>
      <c r="G28" s="318"/>
      <c r="H28" s="318"/>
      <c r="I28" s="318"/>
      <c r="J28" s="318">
        <v>0</v>
      </c>
      <c r="K28" s="178">
        <v>0</v>
      </c>
      <c r="L28" s="178">
        <v>0</v>
      </c>
      <c r="M28" s="178">
        <v>0</v>
      </c>
      <c r="N28" s="178">
        <v>0</v>
      </c>
      <c r="O28" s="318"/>
      <c r="P28" s="320"/>
      <c r="Q28" s="318"/>
      <c r="R28" s="318"/>
      <c r="S28" s="329"/>
      <c r="T28" s="318"/>
      <c r="U28" s="318"/>
      <c r="V28" s="326">
        <v>0</v>
      </c>
      <c r="W28" s="178">
        <v>0</v>
      </c>
      <c r="X28" s="326">
        <v>0</v>
      </c>
      <c r="Y28" s="178">
        <v>0</v>
      </c>
      <c r="Z28" s="178">
        <v>0</v>
      </c>
      <c r="AA28" s="318"/>
      <c r="AB28" s="320"/>
      <c r="AC28" s="318"/>
      <c r="AD28" s="318"/>
      <c r="AE28" s="327">
        <v>1</v>
      </c>
      <c r="AF28" s="318"/>
      <c r="AG28" s="318"/>
      <c r="AH28" s="318">
        <f t="shared" si="76"/>
        <v>100000</v>
      </c>
      <c r="AI28" s="178">
        <v>0</v>
      </c>
      <c r="AJ28" s="326">
        <v>50000</v>
      </c>
      <c r="AK28" s="326">
        <v>0</v>
      </c>
      <c r="AL28" s="326">
        <v>50000</v>
      </c>
      <c r="AM28" s="318"/>
      <c r="AN28" s="320"/>
      <c r="AO28" s="318"/>
      <c r="AP28" s="318"/>
      <c r="AQ28" s="317">
        <v>5</v>
      </c>
      <c r="AR28" s="320"/>
      <c r="AS28" s="320"/>
      <c r="AT28" s="318">
        <v>500000</v>
      </c>
      <c r="AU28" s="178">
        <v>0</v>
      </c>
      <c r="AV28" s="178">
        <v>250000</v>
      </c>
      <c r="AW28" s="178">
        <v>0</v>
      </c>
      <c r="AX28" s="178">
        <v>250000</v>
      </c>
      <c r="AY28" s="318"/>
      <c r="AZ28" s="320"/>
      <c r="BA28" s="318">
        <f t="shared" si="77"/>
        <v>600000</v>
      </c>
      <c r="BB28" s="318">
        <f t="shared" si="70"/>
        <v>0</v>
      </c>
      <c r="BC28" s="318">
        <f t="shared" si="70"/>
        <v>300000</v>
      </c>
      <c r="BD28" s="318">
        <f t="shared" si="70"/>
        <v>0</v>
      </c>
      <c r="BE28" s="318">
        <f t="shared" si="70"/>
        <v>300000</v>
      </c>
      <c r="BF28" s="318"/>
      <c r="BG28" s="318"/>
      <c r="BH28" s="318"/>
      <c r="BI28" s="320"/>
      <c r="BJ28" s="320"/>
      <c r="BK28" s="327"/>
      <c r="BL28" s="327"/>
      <c r="BM28" s="318"/>
      <c r="BN28" s="318"/>
      <c r="BO28" s="318">
        <f t="shared" si="78"/>
        <v>33500</v>
      </c>
      <c r="BP28" s="178">
        <v>0</v>
      </c>
      <c r="BQ28" s="326">
        <v>33500</v>
      </c>
      <c r="BR28" s="178">
        <v>0</v>
      </c>
      <c r="BS28" s="178">
        <v>0</v>
      </c>
      <c r="BT28" s="318"/>
      <c r="BU28" s="320"/>
      <c r="BV28" s="318"/>
      <c r="BW28" s="318"/>
      <c r="BX28" s="318"/>
      <c r="BY28" s="318"/>
      <c r="BZ28" s="318"/>
      <c r="CA28" s="318"/>
      <c r="CB28" s="318"/>
      <c r="CC28" s="318"/>
      <c r="CD28" s="320">
        <v>21</v>
      </c>
      <c r="CE28" s="318"/>
      <c r="CF28" s="318"/>
      <c r="CG28" s="318">
        <f t="shared" si="79"/>
        <v>22500</v>
      </c>
      <c r="CH28" s="178">
        <v>0</v>
      </c>
      <c r="CI28" s="320">
        <v>7500</v>
      </c>
      <c r="CJ28" s="320">
        <v>7500</v>
      </c>
      <c r="CK28" s="320">
        <v>7500</v>
      </c>
      <c r="CL28" s="318"/>
      <c r="CM28" s="320"/>
      <c r="CN28" s="318"/>
      <c r="CO28" s="318"/>
      <c r="CP28" s="316"/>
      <c r="CQ28" s="318"/>
      <c r="CR28" s="318"/>
      <c r="CS28" s="320">
        <v>13650</v>
      </c>
      <c r="CT28" s="178">
        <v>0</v>
      </c>
      <c r="CU28" s="320">
        <v>13650</v>
      </c>
      <c r="CV28" s="178">
        <v>0</v>
      </c>
      <c r="CW28" s="178">
        <v>0</v>
      </c>
      <c r="CX28" s="318"/>
      <c r="CY28" s="320"/>
      <c r="CZ28" s="318"/>
      <c r="DA28" s="318"/>
      <c r="DB28" s="318"/>
      <c r="DC28" s="318"/>
      <c r="DD28" s="318"/>
      <c r="DE28" s="318"/>
      <c r="DF28" s="318"/>
      <c r="DG28" s="318"/>
      <c r="DH28" s="318"/>
      <c r="DI28" s="318"/>
      <c r="DJ28" s="318"/>
      <c r="DK28" s="320"/>
      <c r="DL28" s="318">
        <f t="shared" si="80"/>
        <v>36150</v>
      </c>
      <c r="DM28" s="318">
        <f t="shared" si="71"/>
        <v>0</v>
      </c>
      <c r="DN28" s="318">
        <f t="shared" si="71"/>
        <v>21150</v>
      </c>
      <c r="DO28" s="318">
        <f t="shared" si="71"/>
        <v>7500</v>
      </c>
      <c r="DP28" s="318">
        <f t="shared" si="71"/>
        <v>7500</v>
      </c>
      <c r="DQ28" s="318"/>
      <c r="DR28" s="320"/>
      <c r="DS28" s="320"/>
      <c r="DT28" s="320"/>
      <c r="DU28" s="320"/>
      <c r="DV28" s="318"/>
      <c r="DW28" s="318"/>
      <c r="DX28" s="320">
        <v>5</v>
      </c>
      <c r="DY28" s="318"/>
      <c r="DZ28" s="318"/>
      <c r="EA28" s="318">
        <v>0</v>
      </c>
      <c r="EB28" s="178">
        <v>0</v>
      </c>
      <c r="EC28" s="178">
        <v>0</v>
      </c>
      <c r="ED28" s="178">
        <v>0</v>
      </c>
      <c r="EE28" s="178">
        <v>0</v>
      </c>
      <c r="EF28" s="318"/>
      <c r="EG28" s="320"/>
      <c r="EH28" s="318"/>
      <c r="EI28" s="318"/>
      <c r="EJ28" s="318"/>
      <c r="EK28" s="318"/>
      <c r="EL28" s="318"/>
      <c r="EM28" s="318"/>
      <c r="EN28" s="318"/>
      <c r="EO28" s="318"/>
      <c r="EP28" s="318"/>
      <c r="EQ28" s="318"/>
      <c r="ER28" s="318"/>
      <c r="ES28" s="320"/>
      <c r="ET28" s="318"/>
      <c r="EU28" s="318"/>
      <c r="EV28" s="318"/>
      <c r="EW28" s="318"/>
      <c r="EX28" s="318"/>
      <c r="EY28" s="318"/>
      <c r="EZ28" s="318"/>
      <c r="FA28" s="318"/>
      <c r="FB28" s="318"/>
      <c r="FC28" s="318"/>
      <c r="FD28" s="318"/>
      <c r="FE28" s="320"/>
      <c r="FF28" s="318"/>
      <c r="FG28" s="318"/>
      <c r="FH28" s="318"/>
      <c r="FI28" s="318"/>
      <c r="FJ28" s="318"/>
      <c r="FK28" s="318">
        <v>0</v>
      </c>
      <c r="FL28" s="178">
        <v>0</v>
      </c>
      <c r="FM28" s="178">
        <v>0</v>
      </c>
      <c r="FN28" s="178">
        <v>0</v>
      </c>
      <c r="FO28" s="178">
        <v>0</v>
      </c>
      <c r="FP28" s="318"/>
      <c r="FQ28" s="320"/>
      <c r="FR28" s="318">
        <f t="shared" si="81"/>
        <v>0</v>
      </c>
      <c r="FS28" s="318">
        <f t="shared" si="72"/>
        <v>0</v>
      </c>
      <c r="FT28" s="318">
        <f t="shared" si="72"/>
        <v>0</v>
      </c>
      <c r="FU28" s="318">
        <f t="shared" si="72"/>
        <v>0</v>
      </c>
      <c r="FV28" s="318">
        <f t="shared" si="72"/>
        <v>0</v>
      </c>
      <c r="FW28" s="318"/>
      <c r="FX28" s="315"/>
      <c r="FY28" s="315"/>
      <c r="FZ28" s="315"/>
      <c r="GA28" s="315"/>
      <c r="GB28" s="318"/>
      <c r="GC28" s="318"/>
      <c r="GD28" s="328">
        <v>0</v>
      </c>
      <c r="GE28" s="318"/>
      <c r="GF28" s="318"/>
      <c r="GG28" s="318">
        <v>0</v>
      </c>
      <c r="GH28" s="178">
        <v>0</v>
      </c>
      <c r="GI28" s="178">
        <v>0</v>
      </c>
      <c r="GJ28" s="178">
        <v>0</v>
      </c>
      <c r="GK28" s="178">
        <v>0</v>
      </c>
      <c r="GL28" s="178">
        <v>0</v>
      </c>
      <c r="GM28" s="178">
        <v>0</v>
      </c>
      <c r="GN28" s="178">
        <v>0</v>
      </c>
      <c r="GO28" s="178">
        <v>0</v>
      </c>
      <c r="GP28" s="178">
        <v>0</v>
      </c>
      <c r="GQ28" s="178">
        <v>0</v>
      </c>
      <c r="GR28" s="178">
        <v>0</v>
      </c>
      <c r="GS28" s="178">
        <v>0</v>
      </c>
      <c r="GT28" s="178">
        <v>0</v>
      </c>
      <c r="GU28" s="178">
        <v>0</v>
      </c>
      <c r="GV28" s="178">
        <v>0</v>
      </c>
      <c r="GW28" s="178">
        <v>0</v>
      </c>
      <c r="GX28" s="318"/>
      <c r="GY28" s="320"/>
      <c r="GZ28" s="318">
        <f t="shared" si="82"/>
        <v>0</v>
      </c>
      <c r="HA28" s="318">
        <f t="shared" si="73"/>
        <v>0</v>
      </c>
      <c r="HB28" s="318">
        <f t="shared" si="73"/>
        <v>0</v>
      </c>
      <c r="HC28" s="318">
        <f t="shared" si="73"/>
        <v>0</v>
      </c>
      <c r="HD28" s="318">
        <f t="shared" si="73"/>
        <v>0</v>
      </c>
      <c r="HE28" s="318"/>
      <c r="HF28" s="318"/>
      <c r="HG28" s="318"/>
      <c r="HH28" s="320"/>
      <c r="HI28" s="320"/>
      <c r="HJ28" s="328">
        <v>0</v>
      </c>
      <c r="HK28" s="328">
        <v>0</v>
      </c>
      <c r="HL28" s="328">
        <v>0</v>
      </c>
      <c r="HM28" s="328">
        <v>0</v>
      </c>
      <c r="HN28" s="328">
        <v>0</v>
      </c>
      <c r="HO28" s="328">
        <v>0</v>
      </c>
      <c r="HP28" s="328">
        <v>0</v>
      </c>
      <c r="HQ28" s="328">
        <v>0</v>
      </c>
      <c r="HR28" s="318"/>
      <c r="HS28" s="320"/>
      <c r="HT28" s="318"/>
      <c r="HU28" s="318"/>
      <c r="HV28" s="318"/>
      <c r="HW28" s="318"/>
      <c r="HX28" s="318"/>
      <c r="HY28" s="318"/>
      <c r="HZ28" s="318"/>
      <c r="IA28" s="318"/>
      <c r="IB28" s="320"/>
      <c r="IC28" s="320"/>
      <c r="ID28" s="318"/>
      <c r="IE28" s="318"/>
      <c r="IF28" s="318"/>
      <c r="IG28" s="318">
        <v>0</v>
      </c>
      <c r="IH28" s="178">
        <v>0</v>
      </c>
      <c r="II28" s="178">
        <v>0</v>
      </c>
      <c r="IJ28" s="178">
        <v>0</v>
      </c>
      <c r="IK28" s="178">
        <v>0</v>
      </c>
      <c r="IL28" s="318"/>
      <c r="IM28" s="320"/>
      <c r="IN28" s="318"/>
      <c r="IO28" s="318"/>
      <c r="IP28" s="320"/>
      <c r="IQ28" s="320"/>
      <c r="IR28" s="318"/>
      <c r="IS28" s="318"/>
      <c r="IT28" s="318"/>
      <c r="IU28" s="318">
        <v>0</v>
      </c>
      <c r="IV28" s="178">
        <v>0</v>
      </c>
      <c r="IW28" s="178">
        <v>0</v>
      </c>
      <c r="IX28" s="178">
        <v>0</v>
      </c>
      <c r="IY28" s="178">
        <v>0</v>
      </c>
      <c r="IZ28" s="318"/>
      <c r="JA28" s="320"/>
      <c r="JB28" s="318"/>
      <c r="JC28" s="318"/>
      <c r="JD28" s="320"/>
      <c r="JE28" s="320"/>
      <c r="JF28" s="328">
        <v>0</v>
      </c>
      <c r="JG28" s="328">
        <v>0</v>
      </c>
      <c r="JH28" s="328">
        <v>0</v>
      </c>
      <c r="JI28" s="328">
        <v>0</v>
      </c>
      <c r="JJ28" s="328">
        <v>0</v>
      </c>
      <c r="JK28" s="328">
        <v>0</v>
      </c>
      <c r="JL28" s="328">
        <v>0</v>
      </c>
      <c r="JM28" s="328">
        <v>0</v>
      </c>
      <c r="JN28" s="318"/>
      <c r="JO28" s="320"/>
      <c r="JP28" s="318"/>
      <c r="JQ28" s="318"/>
      <c r="JR28" s="320"/>
      <c r="JS28" s="320"/>
      <c r="JT28" s="328">
        <v>0</v>
      </c>
      <c r="JU28" s="328">
        <v>0</v>
      </c>
      <c r="JV28" s="328">
        <v>0</v>
      </c>
      <c r="JW28" s="328">
        <v>0</v>
      </c>
      <c r="JX28" s="328">
        <v>0</v>
      </c>
      <c r="JY28" s="328">
        <v>0</v>
      </c>
      <c r="JZ28" s="328">
        <v>0</v>
      </c>
      <c r="KA28" s="328">
        <v>0</v>
      </c>
      <c r="KB28" s="318"/>
      <c r="KC28" s="320"/>
      <c r="KD28" s="318">
        <f t="shared" si="83"/>
        <v>0</v>
      </c>
      <c r="KE28" s="318">
        <f t="shared" si="74"/>
        <v>0</v>
      </c>
      <c r="KF28" s="318">
        <f t="shared" si="74"/>
        <v>0</v>
      </c>
      <c r="KG28" s="318">
        <f t="shared" si="74"/>
        <v>0</v>
      </c>
      <c r="KH28" s="318">
        <f t="shared" si="74"/>
        <v>0</v>
      </c>
      <c r="KI28" s="318"/>
      <c r="KJ28" s="308">
        <f t="shared" si="84"/>
        <v>669650</v>
      </c>
      <c r="KK28" s="182">
        <f t="shared" si="75"/>
        <v>0</v>
      </c>
      <c r="KL28" s="182">
        <f t="shared" si="75"/>
        <v>354650</v>
      </c>
      <c r="KM28" s="182">
        <f t="shared" si="75"/>
        <v>7500</v>
      </c>
      <c r="KN28" s="182">
        <f t="shared" si="75"/>
        <v>307500</v>
      </c>
      <c r="KP28" s="331">
        <f t="shared" si="68"/>
        <v>669650</v>
      </c>
      <c r="KQ28" s="331">
        <f t="shared" si="69"/>
        <v>0</v>
      </c>
    </row>
    <row r="29" spans="5:303" ht="16.5">
      <c r="E29" s="324">
        <v>16</v>
      </c>
      <c r="F29" s="325" t="s">
        <v>399</v>
      </c>
      <c r="G29" s="318"/>
      <c r="H29" s="318"/>
      <c r="I29" s="318"/>
      <c r="J29" s="318">
        <v>0</v>
      </c>
      <c r="K29" s="178">
        <v>0</v>
      </c>
      <c r="L29" s="178">
        <v>0</v>
      </c>
      <c r="M29" s="178">
        <v>0</v>
      </c>
      <c r="N29" s="178">
        <v>0</v>
      </c>
      <c r="O29" s="318"/>
      <c r="P29" s="320"/>
      <c r="Q29" s="318"/>
      <c r="R29" s="318"/>
      <c r="S29" s="329"/>
      <c r="T29" s="318"/>
      <c r="U29" s="318"/>
      <c r="V29" s="326">
        <v>0</v>
      </c>
      <c r="W29" s="178">
        <v>0</v>
      </c>
      <c r="X29" s="326">
        <v>0</v>
      </c>
      <c r="Y29" s="178">
        <v>0</v>
      </c>
      <c r="Z29" s="178">
        <v>0</v>
      </c>
      <c r="AA29" s="318"/>
      <c r="AB29" s="320"/>
      <c r="AC29" s="318"/>
      <c r="AD29" s="318"/>
      <c r="AE29" s="327">
        <v>1</v>
      </c>
      <c r="AF29" s="318"/>
      <c r="AG29" s="318"/>
      <c r="AH29" s="318">
        <f t="shared" si="76"/>
        <v>100000</v>
      </c>
      <c r="AI29" s="178">
        <v>0</v>
      </c>
      <c r="AJ29" s="326">
        <v>50000</v>
      </c>
      <c r="AK29" s="326">
        <v>0</v>
      </c>
      <c r="AL29" s="326">
        <v>50000</v>
      </c>
      <c r="AM29" s="318"/>
      <c r="AN29" s="320"/>
      <c r="AO29" s="318"/>
      <c r="AP29" s="318"/>
      <c r="AQ29" s="317">
        <v>4</v>
      </c>
      <c r="AR29" s="320"/>
      <c r="AS29" s="320"/>
      <c r="AT29" s="318">
        <v>400000</v>
      </c>
      <c r="AU29" s="178">
        <v>0</v>
      </c>
      <c r="AV29" s="178">
        <v>200000</v>
      </c>
      <c r="AW29" s="178">
        <v>0</v>
      </c>
      <c r="AX29" s="178">
        <v>200000</v>
      </c>
      <c r="AY29" s="318"/>
      <c r="AZ29" s="320"/>
      <c r="BA29" s="318">
        <f t="shared" si="77"/>
        <v>500000</v>
      </c>
      <c r="BB29" s="318">
        <f t="shared" si="70"/>
        <v>0</v>
      </c>
      <c r="BC29" s="318">
        <f t="shared" si="70"/>
        <v>250000</v>
      </c>
      <c r="BD29" s="318">
        <f t="shared" si="70"/>
        <v>0</v>
      </c>
      <c r="BE29" s="318">
        <f t="shared" si="70"/>
        <v>250000</v>
      </c>
      <c r="BF29" s="318"/>
      <c r="BG29" s="318"/>
      <c r="BH29" s="318"/>
      <c r="BI29" s="320"/>
      <c r="BJ29" s="320"/>
      <c r="BK29" s="327"/>
      <c r="BL29" s="327"/>
      <c r="BM29" s="318"/>
      <c r="BN29" s="318"/>
      <c r="BO29" s="318">
        <f t="shared" si="78"/>
        <v>32000</v>
      </c>
      <c r="BP29" s="178">
        <v>0</v>
      </c>
      <c r="BQ29" s="326">
        <v>32000</v>
      </c>
      <c r="BR29" s="178">
        <v>0</v>
      </c>
      <c r="BS29" s="178">
        <v>0</v>
      </c>
      <c r="BT29" s="318"/>
      <c r="BU29" s="320"/>
      <c r="BV29" s="318"/>
      <c r="BW29" s="318"/>
      <c r="BX29" s="318"/>
      <c r="BY29" s="318"/>
      <c r="BZ29" s="318"/>
      <c r="CA29" s="318"/>
      <c r="CB29" s="318"/>
      <c r="CC29" s="318"/>
      <c r="CD29" s="320">
        <v>21</v>
      </c>
      <c r="CE29" s="318"/>
      <c r="CF29" s="318"/>
      <c r="CG29" s="318">
        <f t="shared" si="79"/>
        <v>22500</v>
      </c>
      <c r="CH29" s="178">
        <v>0</v>
      </c>
      <c r="CI29" s="320">
        <v>7500</v>
      </c>
      <c r="CJ29" s="320">
        <v>7500</v>
      </c>
      <c r="CK29" s="320">
        <v>7500</v>
      </c>
      <c r="CL29" s="318"/>
      <c r="CM29" s="320"/>
      <c r="CN29" s="318"/>
      <c r="CO29" s="318"/>
      <c r="CP29" s="316"/>
      <c r="CQ29" s="318"/>
      <c r="CR29" s="318"/>
      <c r="CS29" s="320">
        <v>13650</v>
      </c>
      <c r="CT29" s="178">
        <v>0</v>
      </c>
      <c r="CU29" s="320">
        <v>13650</v>
      </c>
      <c r="CV29" s="178">
        <v>0</v>
      </c>
      <c r="CW29" s="178">
        <v>0</v>
      </c>
      <c r="CX29" s="318"/>
      <c r="CY29" s="320"/>
      <c r="CZ29" s="318"/>
      <c r="DA29" s="318"/>
      <c r="DB29" s="318"/>
      <c r="DC29" s="318"/>
      <c r="DD29" s="318"/>
      <c r="DE29" s="318"/>
      <c r="DF29" s="318"/>
      <c r="DG29" s="318"/>
      <c r="DH29" s="318"/>
      <c r="DI29" s="318"/>
      <c r="DJ29" s="318"/>
      <c r="DK29" s="320"/>
      <c r="DL29" s="318">
        <f t="shared" si="80"/>
        <v>36150</v>
      </c>
      <c r="DM29" s="318">
        <f t="shared" si="71"/>
        <v>0</v>
      </c>
      <c r="DN29" s="318">
        <f t="shared" si="71"/>
        <v>21150</v>
      </c>
      <c r="DO29" s="318">
        <f t="shared" si="71"/>
        <v>7500</v>
      </c>
      <c r="DP29" s="318">
        <f t="shared" si="71"/>
        <v>7500</v>
      </c>
      <c r="DQ29" s="318"/>
      <c r="DR29" s="320"/>
      <c r="DS29" s="320"/>
      <c r="DT29" s="320"/>
      <c r="DU29" s="320"/>
      <c r="DV29" s="318"/>
      <c r="DW29" s="318"/>
      <c r="DX29" s="320">
        <v>4</v>
      </c>
      <c r="DY29" s="318"/>
      <c r="DZ29" s="318"/>
      <c r="EA29" s="318">
        <v>0</v>
      </c>
      <c r="EB29" s="178">
        <v>0</v>
      </c>
      <c r="EC29" s="178">
        <v>0</v>
      </c>
      <c r="ED29" s="178">
        <v>0</v>
      </c>
      <c r="EE29" s="178">
        <v>0</v>
      </c>
      <c r="EF29" s="318"/>
      <c r="EG29" s="320"/>
      <c r="EH29" s="318"/>
      <c r="EI29" s="318"/>
      <c r="EJ29" s="318"/>
      <c r="EK29" s="318"/>
      <c r="EL29" s="318"/>
      <c r="EM29" s="318"/>
      <c r="EN29" s="318"/>
      <c r="EO29" s="318"/>
      <c r="EP29" s="318"/>
      <c r="EQ29" s="318"/>
      <c r="ER29" s="318"/>
      <c r="ES29" s="320"/>
      <c r="ET29" s="318"/>
      <c r="EU29" s="318"/>
      <c r="EV29" s="318"/>
      <c r="EW29" s="318"/>
      <c r="EX29" s="318"/>
      <c r="EY29" s="318"/>
      <c r="EZ29" s="318"/>
      <c r="FA29" s="318"/>
      <c r="FB29" s="318"/>
      <c r="FC29" s="318"/>
      <c r="FD29" s="318"/>
      <c r="FE29" s="320"/>
      <c r="FF29" s="318"/>
      <c r="FG29" s="318"/>
      <c r="FH29" s="318"/>
      <c r="FI29" s="318"/>
      <c r="FJ29" s="318"/>
      <c r="FK29" s="318">
        <v>0</v>
      </c>
      <c r="FL29" s="178">
        <v>0</v>
      </c>
      <c r="FM29" s="178">
        <v>0</v>
      </c>
      <c r="FN29" s="178">
        <v>0</v>
      </c>
      <c r="FO29" s="178">
        <v>0</v>
      </c>
      <c r="FP29" s="318"/>
      <c r="FQ29" s="320"/>
      <c r="FR29" s="318">
        <f t="shared" si="81"/>
        <v>0</v>
      </c>
      <c r="FS29" s="318">
        <f t="shared" si="72"/>
        <v>0</v>
      </c>
      <c r="FT29" s="318">
        <f t="shared" si="72"/>
        <v>0</v>
      </c>
      <c r="FU29" s="318">
        <f t="shared" si="72"/>
        <v>0</v>
      </c>
      <c r="FV29" s="318">
        <f t="shared" si="72"/>
        <v>0</v>
      </c>
      <c r="FW29" s="318"/>
      <c r="FX29" s="315"/>
      <c r="FY29" s="315"/>
      <c r="FZ29" s="315"/>
      <c r="GA29" s="315"/>
      <c r="GB29" s="318"/>
      <c r="GC29" s="318"/>
      <c r="GD29" s="328">
        <v>0</v>
      </c>
      <c r="GE29" s="318"/>
      <c r="GF29" s="318"/>
      <c r="GG29" s="318">
        <v>0</v>
      </c>
      <c r="GH29" s="178">
        <v>0</v>
      </c>
      <c r="GI29" s="178">
        <v>0</v>
      </c>
      <c r="GJ29" s="178">
        <v>0</v>
      </c>
      <c r="GK29" s="178">
        <v>0</v>
      </c>
      <c r="GL29" s="178">
        <v>0</v>
      </c>
      <c r="GM29" s="178">
        <v>0</v>
      </c>
      <c r="GN29" s="178">
        <v>0</v>
      </c>
      <c r="GO29" s="178">
        <v>0</v>
      </c>
      <c r="GP29" s="178">
        <v>0</v>
      </c>
      <c r="GQ29" s="178">
        <v>0</v>
      </c>
      <c r="GR29" s="178">
        <v>0</v>
      </c>
      <c r="GS29" s="178">
        <v>0</v>
      </c>
      <c r="GT29" s="178">
        <v>0</v>
      </c>
      <c r="GU29" s="178">
        <v>0</v>
      </c>
      <c r="GV29" s="178">
        <v>0</v>
      </c>
      <c r="GW29" s="178">
        <v>0</v>
      </c>
      <c r="GX29" s="318"/>
      <c r="GY29" s="320"/>
      <c r="GZ29" s="318">
        <f t="shared" si="82"/>
        <v>0</v>
      </c>
      <c r="HA29" s="318">
        <f t="shared" si="73"/>
        <v>0</v>
      </c>
      <c r="HB29" s="318">
        <f t="shared" si="73"/>
        <v>0</v>
      </c>
      <c r="HC29" s="318">
        <f t="shared" si="73"/>
        <v>0</v>
      </c>
      <c r="HD29" s="318">
        <f t="shared" si="73"/>
        <v>0</v>
      </c>
      <c r="HE29" s="318"/>
      <c r="HF29" s="318"/>
      <c r="HG29" s="318"/>
      <c r="HH29" s="320"/>
      <c r="HI29" s="320"/>
      <c r="HJ29" s="328">
        <v>0</v>
      </c>
      <c r="HK29" s="328">
        <v>0</v>
      </c>
      <c r="HL29" s="328">
        <v>0</v>
      </c>
      <c r="HM29" s="328">
        <v>0</v>
      </c>
      <c r="HN29" s="328">
        <v>0</v>
      </c>
      <c r="HO29" s="328">
        <v>0</v>
      </c>
      <c r="HP29" s="328">
        <v>0</v>
      </c>
      <c r="HQ29" s="328">
        <v>0</v>
      </c>
      <c r="HR29" s="318"/>
      <c r="HS29" s="320"/>
      <c r="HT29" s="318"/>
      <c r="HU29" s="318"/>
      <c r="HV29" s="318"/>
      <c r="HW29" s="318"/>
      <c r="HX29" s="318"/>
      <c r="HY29" s="318"/>
      <c r="HZ29" s="318"/>
      <c r="IA29" s="318"/>
      <c r="IB29" s="320"/>
      <c r="IC29" s="320"/>
      <c r="ID29" s="318"/>
      <c r="IE29" s="318"/>
      <c r="IF29" s="318"/>
      <c r="IG29" s="318">
        <v>0</v>
      </c>
      <c r="IH29" s="178">
        <v>0</v>
      </c>
      <c r="II29" s="178">
        <v>0</v>
      </c>
      <c r="IJ29" s="178">
        <v>0</v>
      </c>
      <c r="IK29" s="178">
        <v>0</v>
      </c>
      <c r="IL29" s="318"/>
      <c r="IM29" s="320"/>
      <c r="IN29" s="318"/>
      <c r="IO29" s="318"/>
      <c r="IP29" s="320"/>
      <c r="IQ29" s="320"/>
      <c r="IR29" s="318"/>
      <c r="IS29" s="318"/>
      <c r="IT29" s="318"/>
      <c r="IU29" s="318">
        <v>0</v>
      </c>
      <c r="IV29" s="178">
        <v>0</v>
      </c>
      <c r="IW29" s="178">
        <v>0</v>
      </c>
      <c r="IX29" s="178">
        <v>0</v>
      </c>
      <c r="IY29" s="178">
        <v>0</v>
      </c>
      <c r="IZ29" s="318"/>
      <c r="JA29" s="320"/>
      <c r="JB29" s="318"/>
      <c r="JC29" s="318"/>
      <c r="JD29" s="320"/>
      <c r="JE29" s="320"/>
      <c r="JF29" s="328">
        <v>0</v>
      </c>
      <c r="JG29" s="328">
        <v>0</v>
      </c>
      <c r="JH29" s="328">
        <v>0</v>
      </c>
      <c r="JI29" s="328">
        <v>0</v>
      </c>
      <c r="JJ29" s="328">
        <v>0</v>
      </c>
      <c r="JK29" s="328">
        <v>0</v>
      </c>
      <c r="JL29" s="328">
        <v>0</v>
      </c>
      <c r="JM29" s="328">
        <v>0</v>
      </c>
      <c r="JN29" s="318"/>
      <c r="JO29" s="320"/>
      <c r="JP29" s="318"/>
      <c r="JQ29" s="318"/>
      <c r="JR29" s="320"/>
      <c r="JS29" s="320"/>
      <c r="JT29" s="328">
        <v>0</v>
      </c>
      <c r="JU29" s="328">
        <v>0</v>
      </c>
      <c r="JV29" s="328">
        <v>0</v>
      </c>
      <c r="JW29" s="328">
        <v>0</v>
      </c>
      <c r="JX29" s="328">
        <v>0</v>
      </c>
      <c r="JY29" s="328">
        <v>0</v>
      </c>
      <c r="JZ29" s="328">
        <v>0</v>
      </c>
      <c r="KA29" s="328">
        <v>0</v>
      </c>
      <c r="KB29" s="318"/>
      <c r="KC29" s="320"/>
      <c r="KD29" s="318">
        <f t="shared" si="83"/>
        <v>0</v>
      </c>
      <c r="KE29" s="318">
        <f t="shared" si="74"/>
        <v>0</v>
      </c>
      <c r="KF29" s="318">
        <f t="shared" si="74"/>
        <v>0</v>
      </c>
      <c r="KG29" s="318">
        <f t="shared" si="74"/>
        <v>0</v>
      </c>
      <c r="KH29" s="318">
        <f t="shared" si="74"/>
        <v>0</v>
      </c>
      <c r="KI29" s="318"/>
      <c r="KJ29" s="308">
        <f t="shared" si="84"/>
        <v>568150</v>
      </c>
      <c r="KK29" s="182">
        <f t="shared" si="75"/>
        <v>0</v>
      </c>
      <c r="KL29" s="182">
        <f t="shared" si="75"/>
        <v>303150</v>
      </c>
      <c r="KM29" s="182">
        <f t="shared" si="75"/>
        <v>7500</v>
      </c>
      <c r="KN29" s="182">
        <f t="shared" si="75"/>
        <v>257500</v>
      </c>
      <c r="KP29" s="331">
        <f t="shared" si="68"/>
        <v>568150</v>
      </c>
      <c r="KQ29" s="331">
        <f t="shared" si="69"/>
        <v>0</v>
      </c>
    </row>
    <row r="30" spans="5:303" ht="16.5">
      <c r="E30" s="324">
        <v>17</v>
      </c>
      <c r="F30" s="325" t="s">
        <v>400</v>
      </c>
      <c r="G30" s="318"/>
      <c r="H30" s="318"/>
      <c r="I30" s="318"/>
      <c r="J30" s="318">
        <v>0</v>
      </c>
      <c r="K30" s="178">
        <v>0</v>
      </c>
      <c r="L30" s="178">
        <v>0</v>
      </c>
      <c r="M30" s="178">
        <v>0</v>
      </c>
      <c r="N30" s="178">
        <v>0</v>
      </c>
      <c r="O30" s="318"/>
      <c r="P30" s="320"/>
      <c r="Q30" s="318"/>
      <c r="R30" s="318"/>
      <c r="S30" s="329"/>
      <c r="T30" s="318"/>
      <c r="U30" s="318"/>
      <c r="V30" s="326">
        <v>0</v>
      </c>
      <c r="W30" s="178">
        <v>0</v>
      </c>
      <c r="X30" s="326">
        <v>0</v>
      </c>
      <c r="Y30" s="178">
        <v>0</v>
      </c>
      <c r="Z30" s="178">
        <v>0</v>
      </c>
      <c r="AA30" s="318"/>
      <c r="AB30" s="320"/>
      <c r="AC30" s="318"/>
      <c r="AD30" s="318"/>
      <c r="AE30" s="327">
        <v>1</v>
      </c>
      <c r="AF30" s="318"/>
      <c r="AG30" s="318"/>
      <c r="AH30" s="318">
        <f t="shared" si="76"/>
        <v>100000</v>
      </c>
      <c r="AI30" s="178">
        <v>0</v>
      </c>
      <c r="AJ30" s="326">
        <v>50000</v>
      </c>
      <c r="AK30" s="326">
        <v>0</v>
      </c>
      <c r="AL30" s="326">
        <v>50000</v>
      </c>
      <c r="AM30" s="318"/>
      <c r="AN30" s="320"/>
      <c r="AO30" s="318"/>
      <c r="AP30" s="318"/>
      <c r="AQ30" s="317">
        <v>3</v>
      </c>
      <c r="AR30" s="320"/>
      <c r="AS30" s="320"/>
      <c r="AT30" s="318">
        <v>300000</v>
      </c>
      <c r="AU30" s="178">
        <v>0</v>
      </c>
      <c r="AV30" s="178">
        <v>150000</v>
      </c>
      <c r="AW30" s="178">
        <v>0</v>
      </c>
      <c r="AX30" s="178">
        <v>150000</v>
      </c>
      <c r="AY30" s="318"/>
      <c r="AZ30" s="320"/>
      <c r="BA30" s="318">
        <f t="shared" si="77"/>
        <v>400000</v>
      </c>
      <c r="BB30" s="318">
        <f t="shared" ref="BB30:BB37" si="85">K30+W30+AI30+AU30</f>
        <v>0</v>
      </c>
      <c r="BC30" s="318">
        <f t="shared" ref="BC30:BC37" si="86">L30+X30+AJ30+AV30</f>
        <v>200000</v>
      </c>
      <c r="BD30" s="318">
        <f t="shared" ref="BD30:BD37" si="87">M30+Y30+AK30+AW30</f>
        <v>0</v>
      </c>
      <c r="BE30" s="318">
        <f t="shared" ref="BE30:BE37" si="88">N30+Z30+AL30+AX30</f>
        <v>200000</v>
      </c>
      <c r="BF30" s="318"/>
      <c r="BG30" s="318"/>
      <c r="BH30" s="318"/>
      <c r="BI30" s="320"/>
      <c r="BJ30" s="320"/>
      <c r="BK30" s="327"/>
      <c r="BL30" s="327"/>
      <c r="BM30" s="318"/>
      <c r="BN30" s="318"/>
      <c r="BO30" s="318">
        <f t="shared" si="78"/>
        <v>38000</v>
      </c>
      <c r="BP30" s="178">
        <v>0</v>
      </c>
      <c r="BQ30" s="326">
        <v>38000</v>
      </c>
      <c r="BR30" s="178">
        <v>0</v>
      </c>
      <c r="BS30" s="178">
        <v>0</v>
      </c>
      <c r="BT30" s="318"/>
      <c r="BU30" s="320"/>
      <c r="BV30" s="318"/>
      <c r="BW30" s="318"/>
      <c r="BX30" s="318"/>
      <c r="BY30" s="318"/>
      <c r="BZ30" s="318"/>
      <c r="CA30" s="318"/>
      <c r="CB30" s="318"/>
      <c r="CC30" s="318"/>
      <c r="CD30" s="320">
        <v>22</v>
      </c>
      <c r="CE30" s="318"/>
      <c r="CF30" s="318"/>
      <c r="CG30" s="318">
        <f t="shared" si="79"/>
        <v>23400</v>
      </c>
      <c r="CH30" s="178">
        <v>0</v>
      </c>
      <c r="CI30" s="320">
        <v>7800</v>
      </c>
      <c r="CJ30" s="320">
        <v>7800</v>
      </c>
      <c r="CK30" s="320">
        <v>7800</v>
      </c>
      <c r="CL30" s="318"/>
      <c r="CM30" s="320"/>
      <c r="CN30" s="318"/>
      <c r="CO30" s="318"/>
      <c r="CP30" s="316"/>
      <c r="CQ30" s="318"/>
      <c r="CR30" s="318"/>
      <c r="CS30" s="320">
        <v>14300</v>
      </c>
      <c r="CT30" s="178">
        <v>0</v>
      </c>
      <c r="CU30" s="320">
        <v>14300</v>
      </c>
      <c r="CV30" s="178">
        <v>0</v>
      </c>
      <c r="CW30" s="178">
        <v>0</v>
      </c>
      <c r="CX30" s="318"/>
      <c r="CY30" s="320"/>
      <c r="CZ30" s="318"/>
      <c r="DA30" s="318"/>
      <c r="DB30" s="318"/>
      <c r="DC30" s="318"/>
      <c r="DD30" s="318"/>
      <c r="DE30" s="318"/>
      <c r="DF30" s="318"/>
      <c r="DG30" s="318"/>
      <c r="DH30" s="318"/>
      <c r="DI30" s="318"/>
      <c r="DJ30" s="318"/>
      <c r="DK30" s="320"/>
      <c r="DL30" s="318">
        <f t="shared" si="80"/>
        <v>37700</v>
      </c>
      <c r="DM30" s="318">
        <f t="shared" ref="DM30:DM37" si="89">CH30+CT30</f>
        <v>0</v>
      </c>
      <c r="DN30" s="318">
        <f t="shared" ref="DN30:DN37" si="90">CI30+CU30</f>
        <v>22100</v>
      </c>
      <c r="DO30" s="318">
        <f t="shared" ref="DO30:DO37" si="91">CJ30+CV30</f>
        <v>7800</v>
      </c>
      <c r="DP30" s="318">
        <f t="shared" ref="DP30:DP37" si="92">CK30+CW30</f>
        <v>7800</v>
      </c>
      <c r="DQ30" s="318"/>
      <c r="DR30" s="320"/>
      <c r="DS30" s="320"/>
      <c r="DT30" s="320"/>
      <c r="DU30" s="320"/>
      <c r="DV30" s="318"/>
      <c r="DW30" s="318"/>
      <c r="DX30" s="320">
        <v>2</v>
      </c>
      <c r="DY30" s="318"/>
      <c r="DZ30" s="318"/>
      <c r="EA30" s="318">
        <v>0</v>
      </c>
      <c r="EB30" s="178">
        <v>0</v>
      </c>
      <c r="EC30" s="178">
        <v>0</v>
      </c>
      <c r="ED30" s="178">
        <v>0</v>
      </c>
      <c r="EE30" s="178">
        <v>0</v>
      </c>
      <c r="EF30" s="318"/>
      <c r="EG30" s="320"/>
      <c r="EH30" s="318"/>
      <c r="EI30" s="318"/>
      <c r="EJ30" s="318"/>
      <c r="EK30" s="318"/>
      <c r="EL30" s="318"/>
      <c r="EM30" s="318"/>
      <c r="EN30" s="318"/>
      <c r="EO30" s="318"/>
      <c r="EP30" s="318"/>
      <c r="EQ30" s="318"/>
      <c r="ER30" s="318"/>
      <c r="ES30" s="320"/>
      <c r="ET30" s="318"/>
      <c r="EU30" s="318"/>
      <c r="EV30" s="318"/>
      <c r="EW30" s="318"/>
      <c r="EX30" s="318"/>
      <c r="EY30" s="318"/>
      <c r="EZ30" s="318"/>
      <c r="FA30" s="318"/>
      <c r="FB30" s="318"/>
      <c r="FC30" s="318"/>
      <c r="FD30" s="318"/>
      <c r="FE30" s="320"/>
      <c r="FF30" s="318"/>
      <c r="FG30" s="318"/>
      <c r="FH30" s="318"/>
      <c r="FI30" s="318"/>
      <c r="FJ30" s="318"/>
      <c r="FK30" s="318">
        <v>0</v>
      </c>
      <c r="FL30" s="178">
        <v>0</v>
      </c>
      <c r="FM30" s="178">
        <v>0</v>
      </c>
      <c r="FN30" s="178">
        <v>0</v>
      </c>
      <c r="FO30" s="178">
        <v>0</v>
      </c>
      <c r="FP30" s="318"/>
      <c r="FQ30" s="320"/>
      <c r="FR30" s="318">
        <f t="shared" si="81"/>
        <v>0</v>
      </c>
      <c r="FS30" s="318">
        <f t="shared" ref="FS30:FS37" si="93">EB30</f>
        <v>0</v>
      </c>
      <c r="FT30" s="318">
        <f t="shared" ref="FT30:FT37" si="94">EC30</f>
        <v>0</v>
      </c>
      <c r="FU30" s="318">
        <f t="shared" ref="FU30:FU37" si="95">ED30</f>
        <v>0</v>
      </c>
      <c r="FV30" s="318">
        <f t="shared" ref="FV30:FV37" si="96">EE30</f>
        <v>0</v>
      </c>
      <c r="FW30" s="318"/>
      <c r="FX30" s="315"/>
      <c r="FY30" s="315"/>
      <c r="FZ30" s="315"/>
      <c r="GA30" s="315"/>
      <c r="GB30" s="318"/>
      <c r="GC30" s="318"/>
      <c r="GD30" s="328">
        <v>0</v>
      </c>
      <c r="GE30" s="318"/>
      <c r="GF30" s="318"/>
      <c r="GG30" s="318">
        <v>0</v>
      </c>
      <c r="GH30" s="178">
        <v>0</v>
      </c>
      <c r="GI30" s="178">
        <v>0</v>
      </c>
      <c r="GJ30" s="178">
        <v>0</v>
      </c>
      <c r="GK30" s="178">
        <v>0</v>
      </c>
      <c r="GL30" s="178">
        <v>0</v>
      </c>
      <c r="GM30" s="178">
        <v>0</v>
      </c>
      <c r="GN30" s="178">
        <v>0</v>
      </c>
      <c r="GO30" s="178">
        <v>0</v>
      </c>
      <c r="GP30" s="178">
        <v>0</v>
      </c>
      <c r="GQ30" s="178">
        <v>0</v>
      </c>
      <c r="GR30" s="178">
        <v>0</v>
      </c>
      <c r="GS30" s="178">
        <v>0</v>
      </c>
      <c r="GT30" s="178">
        <v>0</v>
      </c>
      <c r="GU30" s="178">
        <v>0</v>
      </c>
      <c r="GV30" s="178">
        <v>0</v>
      </c>
      <c r="GW30" s="178">
        <v>0</v>
      </c>
      <c r="GX30" s="318"/>
      <c r="GY30" s="320"/>
      <c r="GZ30" s="318">
        <f t="shared" si="82"/>
        <v>0</v>
      </c>
      <c r="HA30" s="318">
        <f t="shared" ref="HA30:HA37" si="97">GH30+GT30</f>
        <v>0</v>
      </c>
      <c r="HB30" s="318">
        <f t="shared" ref="HB30:HB37" si="98">GI30+GU30</f>
        <v>0</v>
      </c>
      <c r="HC30" s="318">
        <f t="shared" ref="HC30:HC37" si="99">GJ30+GV30</f>
        <v>0</v>
      </c>
      <c r="HD30" s="318">
        <f t="shared" ref="HD30:HD37" si="100">GK30+GW30</f>
        <v>0</v>
      </c>
      <c r="HE30" s="318"/>
      <c r="HF30" s="318"/>
      <c r="HG30" s="318"/>
      <c r="HH30" s="320"/>
      <c r="HI30" s="320"/>
      <c r="HJ30" s="328">
        <v>0</v>
      </c>
      <c r="HK30" s="328">
        <v>0</v>
      </c>
      <c r="HL30" s="328">
        <v>0</v>
      </c>
      <c r="HM30" s="328">
        <v>0</v>
      </c>
      <c r="HN30" s="328">
        <v>0</v>
      </c>
      <c r="HO30" s="328">
        <v>0</v>
      </c>
      <c r="HP30" s="328">
        <v>0</v>
      </c>
      <c r="HQ30" s="328">
        <v>0</v>
      </c>
      <c r="HR30" s="318"/>
      <c r="HS30" s="320"/>
      <c r="HT30" s="318"/>
      <c r="HU30" s="318"/>
      <c r="HV30" s="318"/>
      <c r="HW30" s="318"/>
      <c r="HX30" s="318"/>
      <c r="HY30" s="318"/>
      <c r="HZ30" s="318"/>
      <c r="IA30" s="318"/>
      <c r="IB30" s="320"/>
      <c r="IC30" s="320"/>
      <c r="ID30" s="318"/>
      <c r="IE30" s="318"/>
      <c r="IF30" s="318"/>
      <c r="IG30" s="318">
        <v>0</v>
      </c>
      <c r="IH30" s="178">
        <v>0</v>
      </c>
      <c r="II30" s="178">
        <v>0</v>
      </c>
      <c r="IJ30" s="178">
        <v>0</v>
      </c>
      <c r="IK30" s="178">
        <v>0</v>
      </c>
      <c r="IL30" s="318"/>
      <c r="IM30" s="320"/>
      <c r="IN30" s="318"/>
      <c r="IO30" s="318"/>
      <c r="IP30" s="320"/>
      <c r="IQ30" s="320"/>
      <c r="IR30" s="318"/>
      <c r="IS30" s="318"/>
      <c r="IT30" s="318"/>
      <c r="IU30" s="318">
        <v>0</v>
      </c>
      <c r="IV30" s="178">
        <v>0</v>
      </c>
      <c r="IW30" s="178">
        <v>0</v>
      </c>
      <c r="IX30" s="178">
        <v>0</v>
      </c>
      <c r="IY30" s="178">
        <v>0</v>
      </c>
      <c r="IZ30" s="318"/>
      <c r="JA30" s="320"/>
      <c r="JB30" s="318"/>
      <c r="JC30" s="318"/>
      <c r="JD30" s="320"/>
      <c r="JE30" s="320"/>
      <c r="JF30" s="328">
        <v>0</v>
      </c>
      <c r="JG30" s="328">
        <v>0</v>
      </c>
      <c r="JH30" s="328">
        <v>0</v>
      </c>
      <c r="JI30" s="328">
        <v>0</v>
      </c>
      <c r="JJ30" s="328">
        <v>0</v>
      </c>
      <c r="JK30" s="328">
        <v>0</v>
      </c>
      <c r="JL30" s="328">
        <v>0</v>
      </c>
      <c r="JM30" s="328">
        <v>0</v>
      </c>
      <c r="JN30" s="318"/>
      <c r="JO30" s="320"/>
      <c r="JP30" s="318"/>
      <c r="JQ30" s="318"/>
      <c r="JR30" s="320"/>
      <c r="JS30" s="320"/>
      <c r="JT30" s="328">
        <v>0</v>
      </c>
      <c r="JU30" s="328">
        <v>0</v>
      </c>
      <c r="JV30" s="328">
        <v>0</v>
      </c>
      <c r="JW30" s="328">
        <v>0</v>
      </c>
      <c r="JX30" s="328">
        <v>0</v>
      </c>
      <c r="JY30" s="328">
        <v>0</v>
      </c>
      <c r="JZ30" s="328">
        <v>0</v>
      </c>
      <c r="KA30" s="328">
        <v>0</v>
      </c>
      <c r="KB30" s="318"/>
      <c r="KC30" s="320"/>
      <c r="KD30" s="318">
        <f t="shared" si="83"/>
        <v>0</v>
      </c>
      <c r="KE30" s="318">
        <f t="shared" ref="KE30:KE37" si="101">JJ30+JX30</f>
        <v>0</v>
      </c>
      <c r="KF30" s="318">
        <f t="shared" ref="KF30:KF37" si="102">JK30+JY30</f>
        <v>0</v>
      </c>
      <c r="KG30" s="318">
        <f t="shared" ref="KG30:KG37" si="103">JL30+JZ30</f>
        <v>0</v>
      </c>
      <c r="KH30" s="318">
        <f t="shared" ref="KH30:KH37" si="104">JM30+KA30</f>
        <v>0</v>
      </c>
      <c r="KI30" s="318"/>
      <c r="KJ30" s="308">
        <f t="shared" si="84"/>
        <v>475700</v>
      </c>
      <c r="KK30" s="182">
        <f t="shared" ref="KK30:KK37" si="105">BB30+BP30+DM30+FS30+HA30+HN30+KE30</f>
        <v>0</v>
      </c>
      <c r="KL30" s="182">
        <f t="shared" ref="KL30:KL37" si="106">BC30+BQ30+DN30+FT30+HB30+HO30+KF30</f>
        <v>260100</v>
      </c>
      <c r="KM30" s="182">
        <f t="shared" ref="KM30:KM37" si="107">BD30+BR30+DO30+FU30+HC30+HP30+KG30</f>
        <v>7800</v>
      </c>
      <c r="KN30" s="182">
        <f t="shared" ref="KN30:KN37" si="108">BE30+BS30+DP30+FV30+HD30+HQ30+KH30</f>
        <v>207800</v>
      </c>
      <c r="KP30" s="331">
        <f t="shared" si="68"/>
        <v>475700</v>
      </c>
      <c r="KQ30" s="331">
        <f t="shared" si="69"/>
        <v>0</v>
      </c>
    </row>
    <row r="31" spans="5:303" ht="16.5">
      <c r="E31" s="324">
        <v>18</v>
      </c>
      <c r="F31" s="325" t="s">
        <v>401</v>
      </c>
      <c r="G31" s="318"/>
      <c r="H31" s="318"/>
      <c r="I31" s="318"/>
      <c r="J31" s="318">
        <v>0</v>
      </c>
      <c r="K31" s="178">
        <v>0</v>
      </c>
      <c r="L31" s="178">
        <v>0</v>
      </c>
      <c r="M31" s="178">
        <v>0</v>
      </c>
      <c r="N31" s="178">
        <v>0</v>
      </c>
      <c r="O31" s="318"/>
      <c r="P31" s="320"/>
      <c r="Q31" s="318"/>
      <c r="R31" s="318"/>
      <c r="S31" s="329"/>
      <c r="T31" s="318"/>
      <c r="U31" s="318"/>
      <c r="V31" s="326">
        <v>0</v>
      </c>
      <c r="W31" s="178">
        <v>0</v>
      </c>
      <c r="X31" s="326">
        <v>0</v>
      </c>
      <c r="Y31" s="178">
        <v>0</v>
      </c>
      <c r="Z31" s="178">
        <v>0</v>
      </c>
      <c r="AA31" s="318"/>
      <c r="AB31" s="320"/>
      <c r="AC31" s="318"/>
      <c r="AD31" s="318"/>
      <c r="AE31" s="327">
        <v>1</v>
      </c>
      <c r="AF31" s="318"/>
      <c r="AG31" s="318"/>
      <c r="AH31" s="318">
        <f t="shared" si="76"/>
        <v>100000</v>
      </c>
      <c r="AI31" s="178">
        <v>0</v>
      </c>
      <c r="AJ31" s="326">
        <v>50000</v>
      </c>
      <c r="AK31" s="326">
        <v>0</v>
      </c>
      <c r="AL31" s="326">
        <v>50000</v>
      </c>
      <c r="AM31" s="318"/>
      <c r="AN31" s="320"/>
      <c r="AO31" s="318"/>
      <c r="AP31" s="318"/>
      <c r="AQ31" s="317">
        <v>4</v>
      </c>
      <c r="AR31" s="320"/>
      <c r="AS31" s="320"/>
      <c r="AT31" s="318">
        <v>400000</v>
      </c>
      <c r="AU31" s="178">
        <v>0</v>
      </c>
      <c r="AV31" s="178">
        <v>200000</v>
      </c>
      <c r="AW31" s="178">
        <v>0</v>
      </c>
      <c r="AX31" s="178">
        <v>200000</v>
      </c>
      <c r="AY31" s="318"/>
      <c r="AZ31" s="320"/>
      <c r="BA31" s="318">
        <f t="shared" si="77"/>
        <v>500000</v>
      </c>
      <c r="BB31" s="318">
        <f t="shared" si="85"/>
        <v>0</v>
      </c>
      <c r="BC31" s="318">
        <f t="shared" si="86"/>
        <v>250000</v>
      </c>
      <c r="BD31" s="318">
        <f t="shared" si="87"/>
        <v>0</v>
      </c>
      <c r="BE31" s="318">
        <f t="shared" si="88"/>
        <v>250000</v>
      </c>
      <c r="BF31" s="318"/>
      <c r="BG31" s="318"/>
      <c r="BH31" s="318"/>
      <c r="BI31" s="320"/>
      <c r="BJ31" s="320"/>
      <c r="BK31" s="327"/>
      <c r="BL31" s="327"/>
      <c r="BM31" s="318"/>
      <c r="BN31" s="318"/>
      <c r="BO31" s="318">
        <f t="shared" si="78"/>
        <v>18500</v>
      </c>
      <c r="BP31" s="178">
        <v>0</v>
      </c>
      <c r="BQ31" s="326">
        <v>18500</v>
      </c>
      <c r="BR31" s="178">
        <v>0</v>
      </c>
      <c r="BS31" s="178">
        <v>0</v>
      </c>
      <c r="BT31" s="318"/>
      <c r="BU31" s="320"/>
      <c r="BV31" s="318"/>
      <c r="BW31" s="318"/>
      <c r="BX31" s="318"/>
      <c r="BY31" s="318"/>
      <c r="BZ31" s="318"/>
      <c r="CA31" s="318"/>
      <c r="CB31" s="318"/>
      <c r="CC31" s="318"/>
      <c r="CD31" s="320">
        <v>12</v>
      </c>
      <c r="CE31" s="318"/>
      <c r="CF31" s="318"/>
      <c r="CG31" s="318">
        <f t="shared" si="79"/>
        <v>14400</v>
      </c>
      <c r="CH31" s="178">
        <v>0</v>
      </c>
      <c r="CI31" s="320">
        <v>4800</v>
      </c>
      <c r="CJ31" s="320">
        <v>4800</v>
      </c>
      <c r="CK31" s="320">
        <v>4800</v>
      </c>
      <c r="CL31" s="318"/>
      <c r="CM31" s="320"/>
      <c r="CN31" s="318"/>
      <c r="CO31" s="318"/>
      <c r="CP31" s="316"/>
      <c r="CQ31" s="318"/>
      <c r="CR31" s="318"/>
      <c r="CS31" s="320">
        <v>7800</v>
      </c>
      <c r="CT31" s="178">
        <v>0</v>
      </c>
      <c r="CU31" s="320">
        <v>7800</v>
      </c>
      <c r="CV31" s="178">
        <v>0</v>
      </c>
      <c r="CW31" s="178">
        <v>0</v>
      </c>
      <c r="CX31" s="318"/>
      <c r="CY31" s="320"/>
      <c r="CZ31" s="318"/>
      <c r="DA31" s="318"/>
      <c r="DB31" s="318"/>
      <c r="DC31" s="318"/>
      <c r="DD31" s="318"/>
      <c r="DE31" s="318"/>
      <c r="DF31" s="318"/>
      <c r="DG31" s="318"/>
      <c r="DH31" s="318"/>
      <c r="DI31" s="318"/>
      <c r="DJ31" s="318"/>
      <c r="DK31" s="320"/>
      <c r="DL31" s="318">
        <f t="shared" si="80"/>
        <v>22200</v>
      </c>
      <c r="DM31" s="318">
        <f t="shared" si="89"/>
        <v>0</v>
      </c>
      <c r="DN31" s="318">
        <f t="shared" si="90"/>
        <v>12600</v>
      </c>
      <c r="DO31" s="318">
        <f t="shared" si="91"/>
        <v>4800</v>
      </c>
      <c r="DP31" s="318">
        <f t="shared" si="92"/>
        <v>4800</v>
      </c>
      <c r="DQ31" s="318"/>
      <c r="DR31" s="320"/>
      <c r="DS31" s="320"/>
      <c r="DT31" s="320"/>
      <c r="DU31" s="320"/>
      <c r="DV31" s="318"/>
      <c r="DW31" s="318"/>
      <c r="DX31" s="320">
        <v>4</v>
      </c>
      <c r="DY31" s="318"/>
      <c r="DZ31" s="318"/>
      <c r="EA31" s="318">
        <v>0</v>
      </c>
      <c r="EB31" s="178">
        <v>0</v>
      </c>
      <c r="EC31" s="178">
        <v>0</v>
      </c>
      <c r="ED31" s="178">
        <v>0</v>
      </c>
      <c r="EE31" s="178">
        <v>0</v>
      </c>
      <c r="EF31" s="318"/>
      <c r="EG31" s="320"/>
      <c r="EH31" s="318"/>
      <c r="EI31" s="318"/>
      <c r="EJ31" s="318"/>
      <c r="EK31" s="318"/>
      <c r="EL31" s="318"/>
      <c r="EM31" s="318"/>
      <c r="EN31" s="318"/>
      <c r="EO31" s="318"/>
      <c r="EP31" s="318"/>
      <c r="EQ31" s="318"/>
      <c r="ER31" s="318"/>
      <c r="ES31" s="320"/>
      <c r="ET31" s="318"/>
      <c r="EU31" s="318"/>
      <c r="EV31" s="318"/>
      <c r="EW31" s="318"/>
      <c r="EX31" s="318"/>
      <c r="EY31" s="318"/>
      <c r="EZ31" s="318"/>
      <c r="FA31" s="318"/>
      <c r="FB31" s="318"/>
      <c r="FC31" s="318"/>
      <c r="FD31" s="318"/>
      <c r="FE31" s="320"/>
      <c r="FF31" s="318"/>
      <c r="FG31" s="318"/>
      <c r="FH31" s="318"/>
      <c r="FI31" s="318"/>
      <c r="FJ31" s="318"/>
      <c r="FK31" s="318">
        <v>0</v>
      </c>
      <c r="FL31" s="178">
        <v>0</v>
      </c>
      <c r="FM31" s="178">
        <v>0</v>
      </c>
      <c r="FN31" s="178">
        <v>0</v>
      </c>
      <c r="FO31" s="178">
        <v>0</v>
      </c>
      <c r="FP31" s="318"/>
      <c r="FQ31" s="320"/>
      <c r="FR31" s="318">
        <f t="shared" si="81"/>
        <v>0</v>
      </c>
      <c r="FS31" s="318">
        <f t="shared" si="93"/>
        <v>0</v>
      </c>
      <c r="FT31" s="318">
        <f t="shared" si="94"/>
        <v>0</v>
      </c>
      <c r="FU31" s="318">
        <f t="shared" si="95"/>
        <v>0</v>
      </c>
      <c r="FV31" s="318">
        <f t="shared" si="96"/>
        <v>0</v>
      </c>
      <c r="FW31" s="318"/>
      <c r="FX31" s="315"/>
      <c r="FY31" s="315"/>
      <c r="FZ31" s="315"/>
      <c r="GA31" s="315"/>
      <c r="GB31" s="318"/>
      <c r="GC31" s="318"/>
      <c r="GD31" s="328">
        <v>0</v>
      </c>
      <c r="GE31" s="318"/>
      <c r="GF31" s="318"/>
      <c r="GG31" s="318">
        <v>0</v>
      </c>
      <c r="GH31" s="178">
        <v>0</v>
      </c>
      <c r="GI31" s="178">
        <v>0</v>
      </c>
      <c r="GJ31" s="178">
        <v>0</v>
      </c>
      <c r="GK31" s="178">
        <v>0</v>
      </c>
      <c r="GL31" s="178">
        <v>0</v>
      </c>
      <c r="GM31" s="178">
        <v>0</v>
      </c>
      <c r="GN31" s="178">
        <v>0</v>
      </c>
      <c r="GO31" s="178">
        <v>0</v>
      </c>
      <c r="GP31" s="178">
        <v>0</v>
      </c>
      <c r="GQ31" s="178">
        <v>0</v>
      </c>
      <c r="GR31" s="178">
        <v>0</v>
      </c>
      <c r="GS31" s="178">
        <v>0</v>
      </c>
      <c r="GT31" s="178">
        <v>0</v>
      </c>
      <c r="GU31" s="178">
        <v>0</v>
      </c>
      <c r="GV31" s="178">
        <v>0</v>
      </c>
      <c r="GW31" s="178">
        <v>0</v>
      </c>
      <c r="GX31" s="318"/>
      <c r="GY31" s="320"/>
      <c r="GZ31" s="318">
        <f t="shared" si="82"/>
        <v>0</v>
      </c>
      <c r="HA31" s="318">
        <f t="shared" si="97"/>
        <v>0</v>
      </c>
      <c r="HB31" s="318">
        <f t="shared" si="98"/>
        <v>0</v>
      </c>
      <c r="HC31" s="318">
        <f t="shared" si="99"/>
        <v>0</v>
      </c>
      <c r="HD31" s="318">
        <f t="shared" si="100"/>
        <v>0</v>
      </c>
      <c r="HE31" s="318"/>
      <c r="HF31" s="318"/>
      <c r="HG31" s="318"/>
      <c r="HH31" s="320"/>
      <c r="HI31" s="320"/>
      <c r="HJ31" s="328">
        <v>0</v>
      </c>
      <c r="HK31" s="328">
        <v>0</v>
      </c>
      <c r="HL31" s="328">
        <v>0</v>
      </c>
      <c r="HM31" s="328">
        <v>0</v>
      </c>
      <c r="HN31" s="328">
        <v>0</v>
      </c>
      <c r="HO31" s="328">
        <v>0</v>
      </c>
      <c r="HP31" s="328">
        <v>0</v>
      </c>
      <c r="HQ31" s="328">
        <v>0</v>
      </c>
      <c r="HR31" s="318"/>
      <c r="HS31" s="320"/>
      <c r="HT31" s="318"/>
      <c r="HU31" s="318"/>
      <c r="HV31" s="318"/>
      <c r="HW31" s="318"/>
      <c r="HX31" s="318"/>
      <c r="HY31" s="318"/>
      <c r="HZ31" s="318"/>
      <c r="IA31" s="318"/>
      <c r="IB31" s="320"/>
      <c r="IC31" s="320"/>
      <c r="ID31" s="318"/>
      <c r="IE31" s="318"/>
      <c r="IF31" s="318"/>
      <c r="IG31" s="318">
        <v>0</v>
      </c>
      <c r="IH31" s="178">
        <v>0</v>
      </c>
      <c r="II31" s="178">
        <v>0</v>
      </c>
      <c r="IJ31" s="178">
        <v>0</v>
      </c>
      <c r="IK31" s="178">
        <v>0</v>
      </c>
      <c r="IL31" s="318"/>
      <c r="IM31" s="320"/>
      <c r="IN31" s="318"/>
      <c r="IO31" s="318"/>
      <c r="IP31" s="320"/>
      <c r="IQ31" s="320"/>
      <c r="IR31" s="318"/>
      <c r="IS31" s="318"/>
      <c r="IT31" s="318"/>
      <c r="IU31" s="318">
        <v>0</v>
      </c>
      <c r="IV31" s="178">
        <v>0</v>
      </c>
      <c r="IW31" s="178">
        <v>0</v>
      </c>
      <c r="IX31" s="178">
        <v>0</v>
      </c>
      <c r="IY31" s="178">
        <v>0</v>
      </c>
      <c r="IZ31" s="318"/>
      <c r="JA31" s="320"/>
      <c r="JB31" s="318"/>
      <c r="JC31" s="318"/>
      <c r="JD31" s="320"/>
      <c r="JE31" s="320"/>
      <c r="JF31" s="328">
        <v>0</v>
      </c>
      <c r="JG31" s="328">
        <v>0</v>
      </c>
      <c r="JH31" s="328">
        <v>0</v>
      </c>
      <c r="JI31" s="328">
        <v>0</v>
      </c>
      <c r="JJ31" s="328">
        <v>0</v>
      </c>
      <c r="JK31" s="328">
        <v>0</v>
      </c>
      <c r="JL31" s="328">
        <v>0</v>
      </c>
      <c r="JM31" s="328">
        <v>0</v>
      </c>
      <c r="JN31" s="318"/>
      <c r="JO31" s="320"/>
      <c r="JP31" s="318"/>
      <c r="JQ31" s="318"/>
      <c r="JR31" s="320"/>
      <c r="JS31" s="320"/>
      <c r="JT31" s="328">
        <v>0</v>
      </c>
      <c r="JU31" s="328">
        <v>0</v>
      </c>
      <c r="JV31" s="328">
        <v>0</v>
      </c>
      <c r="JW31" s="328">
        <v>0</v>
      </c>
      <c r="JX31" s="328">
        <v>0</v>
      </c>
      <c r="JY31" s="328">
        <v>0</v>
      </c>
      <c r="JZ31" s="328">
        <v>0</v>
      </c>
      <c r="KA31" s="328">
        <v>0</v>
      </c>
      <c r="KB31" s="318"/>
      <c r="KC31" s="320"/>
      <c r="KD31" s="318">
        <f t="shared" si="83"/>
        <v>0</v>
      </c>
      <c r="KE31" s="318">
        <f t="shared" si="101"/>
        <v>0</v>
      </c>
      <c r="KF31" s="318">
        <f t="shared" si="102"/>
        <v>0</v>
      </c>
      <c r="KG31" s="318">
        <f t="shared" si="103"/>
        <v>0</v>
      </c>
      <c r="KH31" s="318">
        <f t="shared" si="104"/>
        <v>0</v>
      </c>
      <c r="KI31" s="318"/>
      <c r="KJ31" s="308">
        <f t="shared" si="84"/>
        <v>540700</v>
      </c>
      <c r="KK31" s="182">
        <f t="shared" si="105"/>
        <v>0</v>
      </c>
      <c r="KL31" s="182">
        <f t="shared" si="106"/>
        <v>281100</v>
      </c>
      <c r="KM31" s="182">
        <f t="shared" si="107"/>
        <v>4800</v>
      </c>
      <c r="KN31" s="182">
        <f t="shared" si="108"/>
        <v>254800</v>
      </c>
      <c r="KP31" s="331">
        <f t="shared" si="68"/>
        <v>540700</v>
      </c>
      <c r="KQ31" s="331">
        <f t="shared" si="69"/>
        <v>0</v>
      </c>
    </row>
    <row r="32" spans="5:303" ht="16.5">
      <c r="E32" s="324">
        <v>19</v>
      </c>
      <c r="F32" s="325" t="s">
        <v>402</v>
      </c>
      <c r="G32" s="318"/>
      <c r="H32" s="318"/>
      <c r="I32" s="318"/>
      <c r="J32" s="318">
        <v>0</v>
      </c>
      <c r="K32" s="178">
        <v>0</v>
      </c>
      <c r="L32" s="178">
        <v>0</v>
      </c>
      <c r="M32" s="178">
        <v>0</v>
      </c>
      <c r="N32" s="178">
        <v>0</v>
      </c>
      <c r="O32" s="318"/>
      <c r="P32" s="320"/>
      <c r="Q32" s="318"/>
      <c r="R32" s="318"/>
      <c r="S32" s="329">
        <v>1</v>
      </c>
      <c r="T32" s="318"/>
      <c r="U32" s="318"/>
      <c r="V32" s="326">
        <v>100000</v>
      </c>
      <c r="W32" s="178">
        <v>0</v>
      </c>
      <c r="X32" s="326">
        <v>100000</v>
      </c>
      <c r="Y32" s="178">
        <v>0</v>
      </c>
      <c r="Z32" s="178">
        <v>0</v>
      </c>
      <c r="AA32" s="318"/>
      <c r="AB32" s="320"/>
      <c r="AC32" s="318"/>
      <c r="AD32" s="318"/>
      <c r="AE32" s="327"/>
      <c r="AF32" s="318"/>
      <c r="AG32" s="318"/>
      <c r="AH32" s="318">
        <f t="shared" si="76"/>
        <v>0</v>
      </c>
      <c r="AI32" s="178">
        <v>0</v>
      </c>
      <c r="AJ32" s="326">
        <v>0</v>
      </c>
      <c r="AK32" s="326">
        <v>0</v>
      </c>
      <c r="AL32" s="326">
        <v>0</v>
      </c>
      <c r="AM32" s="318"/>
      <c r="AN32" s="320"/>
      <c r="AO32" s="318"/>
      <c r="AP32" s="318"/>
      <c r="AQ32" s="320">
        <v>0</v>
      </c>
      <c r="AR32" s="320"/>
      <c r="AS32" s="320"/>
      <c r="AT32" s="318">
        <v>0</v>
      </c>
      <c r="AU32" s="178">
        <v>0</v>
      </c>
      <c r="AV32" s="178">
        <v>0</v>
      </c>
      <c r="AW32" s="178">
        <v>0</v>
      </c>
      <c r="AX32" s="178">
        <v>0</v>
      </c>
      <c r="AY32" s="318"/>
      <c r="AZ32" s="320"/>
      <c r="BA32" s="318">
        <f t="shared" si="77"/>
        <v>100000</v>
      </c>
      <c r="BB32" s="318">
        <f t="shared" si="85"/>
        <v>0</v>
      </c>
      <c r="BC32" s="318">
        <f t="shared" si="86"/>
        <v>100000</v>
      </c>
      <c r="BD32" s="318">
        <f t="shared" si="87"/>
        <v>0</v>
      </c>
      <c r="BE32" s="318">
        <f t="shared" si="88"/>
        <v>0</v>
      </c>
      <c r="BF32" s="318"/>
      <c r="BG32" s="318"/>
      <c r="BH32" s="318"/>
      <c r="BI32" s="320"/>
      <c r="BJ32" s="320"/>
      <c r="BK32" s="327"/>
      <c r="BL32" s="327"/>
      <c r="BM32" s="318"/>
      <c r="BN32" s="318"/>
      <c r="BO32" s="318">
        <f t="shared" si="78"/>
        <v>0</v>
      </c>
      <c r="BP32" s="178">
        <v>0</v>
      </c>
      <c r="BQ32" s="326"/>
      <c r="BR32" s="178">
        <v>0</v>
      </c>
      <c r="BS32" s="178">
        <v>0</v>
      </c>
      <c r="BT32" s="318"/>
      <c r="BU32" s="320"/>
      <c r="BV32" s="318"/>
      <c r="BW32" s="318"/>
      <c r="BX32" s="318"/>
      <c r="BY32" s="318"/>
      <c r="BZ32" s="318"/>
      <c r="CA32" s="318"/>
      <c r="CB32" s="318"/>
      <c r="CC32" s="318"/>
      <c r="CD32" s="318"/>
      <c r="CE32" s="318"/>
      <c r="CF32" s="318"/>
      <c r="CG32" s="318">
        <f t="shared" si="79"/>
        <v>0</v>
      </c>
      <c r="CH32" s="178">
        <v>0</v>
      </c>
      <c r="CI32" s="178">
        <v>0</v>
      </c>
      <c r="CJ32" s="178">
        <v>0</v>
      </c>
      <c r="CK32" s="178">
        <v>0</v>
      </c>
      <c r="CL32" s="318"/>
      <c r="CM32" s="320"/>
      <c r="CN32" s="318"/>
      <c r="CO32" s="318"/>
      <c r="CP32" s="317"/>
      <c r="CQ32" s="318"/>
      <c r="CR32" s="318"/>
      <c r="CS32" s="318">
        <v>0</v>
      </c>
      <c r="CT32" s="178">
        <v>0</v>
      </c>
      <c r="CU32" s="178">
        <v>0</v>
      </c>
      <c r="CV32" s="178">
        <v>0</v>
      </c>
      <c r="CW32" s="178">
        <v>0</v>
      </c>
      <c r="CX32" s="318"/>
      <c r="CY32" s="320"/>
      <c r="CZ32" s="318"/>
      <c r="DA32" s="318"/>
      <c r="DB32" s="318"/>
      <c r="DC32" s="318"/>
      <c r="DD32" s="318"/>
      <c r="DE32" s="318"/>
      <c r="DF32" s="318"/>
      <c r="DG32" s="318"/>
      <c r="DH32" s="318"/>
      <c r="DI32" s="318"/>
      <c r="DJ32" s="318"/>
      <c r="DK32" s="320"/>
      <c r="DL32" s="318">
        <f t="shared" si="80"/>
        <v>0</v>
      </c>
      <c r="DM32" s="318">
        <f t="shared" si="89"/>
        <v>0</v>
      </c>
      <c r="DN32" s="318">
        <f t="shared" si="90"/>
        <v>0</v>
      </c>
      <c r="DO32" s="318">
        <f t="shared" si="91"/>
        <v>0</v>
      </c>
      <c r="DP32" s="318">
        <f t="shared" si="92"/>
        <v>0</v>
      </c>
      <c r="DQ32" s="318"/>
      <c r="DR32" s="320"/>
      <c r="DS32" s="320"/>
      <c r="DT32" s="320"/>
      <c r="DU32" s="320"/>
      <c r="DV32" s="318"/>
      <c r="DW32" s="318"/>
      <c r="DX32" s="318"/>
      <c r="DY32" s="318"/>
      <c r="DZ32" s="318"/>
      <c r="EA32" s="318">
        <v>0</v>
      </c>
      <c r="EB32" s="178">
        <v>0</v>
      </c>
      <c r="EC32" s="178">
        <v>0</v>
      </c>
      <c r="ED32" s="178">
        <v>0</v>
      </c>
      <c r="EE32" s="178">
        <v>0</v>
      </c>
      <c r="EF32" s="318"/>
      <c r="EG32" s="320"/>
      <c r="EH32" s="318"/>
      <c r="EI32" s="318"/>
      <c r="EJ32" s="318"/>
      <c r="EK32" s="318"/>
      <c r="EL32" s="318"/>
      <c r="EM32" s="318"/>
      <c r="EN32" s="318"/>
      <c r="EO32" s="318"/>
      <c r="EP32" s="318"/>
      <c r="EQ32" s="318"/>
      <c r="ER32" s="318"/>
      <c r="ES32" s="320"/>
      <c r="ET32" s="318"/>
      <c r="EU32" s="318"/>
      <c r="EV32" s="318"/>
      <c r="EW32" s="318"/>
      <c r="EX32" s="318"/>
      <c r="EY32" s="318"/>
      <c r="EZ32" s="318"/>
      <c r="FA32" s="318"/>
      <c r="FB32" s="318"/>
      <c r="FC32" s="318"/>
      <c r="FD32" s="318"/>
      <c r="FE32" s="320"/>
      <c r="FF32" s="318"/>
      <c r="FG32" s="318"/>
      <c r="FH32" s="318"/>
      <c r="FI32" s="318"/>
      <c r="FJ32" s="318"/>
      <c r="FK32" s="318">
        <v>0</v>
      </c>
      <c r="FL32" s="178">
        <v>0</v>
      </c>
      <c r="FM32" s="178">
        <v>0</v>
      </c>
      <c r="FN32" s="178">
        <v>0</v>
      </c>
      <c r="FO32" s="178">
        <v>0</v>
      </c>
      <c r="FP32" s="318"/>
      <c r="FQ32" s="320"/>
      <c r="FR32" s="318">
        <f t="shared" si="81"/>
        <v>0</v>
      </c>
      <c r="FS32" s="318">
        <f t="shared" si="93"/>
        <v>0</v>
      </c>
      <c r="FT32" s="318">
        <f t="shared" si="94"/>
        <v>0</v>
      </c>
      <c r="FU32" s="318">
        <f t="shared" si="95"/>
        <v>0</v>
      </c>
      <c r="FV32" s="318">
        <f t="shared" si="96"/>
        <v>0</v>
      </c>
      <c r="FW32" s="318"/>
      <c r="FX32" s="315"/>
      <c r="FY32" s="315"/>
      <c r="FZ32" s="315"/>
      <c r="GA32" s="315"/>
      <c r="GB32" s="318"/>
      <c r="GC32" s="318"/>
      <c r="GD32" s="328">
        <v>0</v>
      </c>
      <c r="GE32" s="318"/>
      <c r="GF32" s="318"/>
      <c r="GG32" s="318">
        <v>0</v>
      </c>
      <c r="GH32" s="178">
        <v>0</v>
      </c>
      <c r="GI32" s="178">
        <v>0</v>
      </c>
      <c r="GJ32" s="178">
        <v>0</v>
      </c>
      <c r="GK32" s="178">
        <v>0</v>
      </c>
      <c r="GL32" s="178">
        <v>0</v>
      </c>
      <c r="GM32" s="178">
        <v>0</v>
      </c>
      <c r="GN32" s="178">
        <v>0</v>
      </c>
      <c r="GO32" s="178">
        <v>0</v>
      </c>
      <c r="GP32" s="178">
        <v>0</v>
      </c>
      <c r="GQ32" s="178">
        <v>0</v>
      </c>
      <c r="GR32" s="178">
        <v>0</v>
      </c>
      <c r="GS32" s="178">
        <v>0</v>
      </c>
      <c r="GT32" s="178">
        <v>0</v>
      </c>
      <c r="GU32" s="178">
        <v>0</v>
      </c>
      <c r="GV32" s="178">
        <v>0</v>
      </c>
      <c r="GW32" s="178">
        <v>0</v>
      </c>
      <c r="GX32" s="318"/>
      <c r="GY32" s="320"/>
      <c r="GZ32" s="318">
        <f t="shared" si="82"/>
        <v>0</v>
      </c>
      <c r="HA32" s="318">
        <f t="shared" si="97"/>
        <v>0</v>
      </c>
      <c r="HB32" s="318">
        <f t="shared" si="98"/>
        <v>0</v>
      </c>
      <c r="HC32" s="318">
        <f t="shared" si="99"/>
        <v>0</v>
      </c>
      <c r="HD32" s="318">
        <f t="shared" si="100"/>
        <v>0</v>
      </c>
      <c r="HE32" s="318"/>
      <c r="HF32" s="318"/>
      <c r="HG32" s="318"/>
      <c r="HH32" s="320"/>
      <c r="HI32" s="320"/>
      <c r="HJ32" s="328">
        <v>0</v>
      </c>
      <c r="HK32" s="328">
        <v>0</v>
      </c>
      <c r="HL32" s="328">
        <v>0</v>
      </c>
      <c r="HM32" s="328">
        <v>0</v>
      </c>
      <c r="HN32" s="328">
        <v>0</v>
      </c>
      <c r="HO32" s="328">
        <v>0</v>
      </c>
      <c r="HP32" s="328">
        <v>0</v>
      </c>
      <c r="HQ32" s="328">
        <v>0</v>
      </c>
      <c r="HR32" s="318"/>
      <c r="HS32" s="320"/>
      <c r="HT32" s="318"/>
      <c r="HU32" s="318"/>
      <c r="HV32" s="318"/>
      <c r="HW32" s="318"/>
      <c r="HX32" s="318"/>
      <c r="HY32" s="318"/>
      <c r="HZ32" s="318"/>
      <c r="IA32" s="318"/>
      <c r="IB32" s="320"/>
      <c r="IC32" s="320"/>
      <c r="ID32" s="318"/>
      <c r="IE32" s="318"/>
      <c r="IF32" s="318"/>
      <c r="IG32" s="318">
        <v>0</v>
      </c>
      <c r="IH32" s="178">
        <v>0</v>
      </c>
      <c r="II32" s="178">
        <v>0</v>
      </c>
      <c r="IJ32" s="178">
        <v>0</v>
      </c>
      <c r="IK32" s="178">
        <v>0</v>
      </c>
      <c r="IL32" s="318"/>
      <c r="IM32" s="320"/>
      <c r="IN32" s="318"/>
      <c r="IO32" s="318"/>
      <c r="IP32" s="320"/>
      <c r="IQ32" s="320"/>
      <c r="IR32" s="318"/>
      <c r="IS32" s="318"/>
      <c r="IT32" s="318"/>
      <c r="IU32" s="318">
        <v>0</v>
      </c>
      <c r="IV32" s="178">
        <v>0</v>
      </c>
      <c r="IW32" s="178">
        <v>0</v>
      </c>
      <c r="IX32" s="178">
        <v>0</v>
      </c>
      <c r="IY32" s="178">
        <v>0</v>
      </c>
      <c r="IZ32" s="318"/>
      <c r="JA32" s="320"/>
      <c r="JB32" s="318"/>
      <c r="JC32" s="318"/>
      <c r="JD32" s="320"/>
      <c r="JE32" s="320"/>
      <c r="JF32" s="328">
        <v>0</v>
      </c>
      <c r="JG32" s="328">
        <v>0</v>
      </c>
      <c r="JH32" s="328">
        <v>0</v>
      </c>
      <c r="JI32" s="328">
        <v>0</v>
      </c>
      <c r="JJ32" s="328">
        <v>0</v>
      </c>
      <c r="JK32" s="328">
        <v>0</v>
      </c>
      <c r="JL32" s="328">
        <v>0</v>
      </c>
      <c r="JM32" s="328">
        <v>0</v>
      </c>
      <c r="JN32" s="318"/>
      <c r="JO32" s="320"/>
      <c r="JP32" s="318"/>
      <c r="JQ32" s="318"/>
      <c r="JR32" s="320"/>
      <c r="JS32" s="320"/>
      <c r="JT32" s="328">
        <v>0</v>
      </c>
      <c r="JU32" s="328">
        <v>0</v>
      </c>
      <c r="JV32" s="328">
        <v>0</v>
      </c>
      <c r="JW32" s="328">
        <v>0</v>
      </c>
      <c r="JX32" s="328">
        <v>0</v>
      </c>
      <c r="JY32" s="328">
        <v>0</v>
      </c>
      <c r="JZ32" s="328">
        <v>0</v>
      </c>
      <c r="KA32" s="328">
        <v>0</v>
      </c>
      <c r="KB32" s="318"/>
      <c r="KC32" s="320"/>
      <c r="KD32" s="318">
        <f t="shared" si="83"/>
        <v>0</v>
      </c>
      <c r="KE32" s="318">
        <f t="shared" si="101"/>
        <v>0</v>
      </c>
      <c r="KF32" s="318">
        <f t="shared" si="102"/>
        <v>0</v>
      </c>
      <c r="KG32" s="318">
        <f t="shared" si="103"/>
        <v>0</v>
      </c>
      <c r="KH32" s="318">
        <f t="shared" si="104"/>
        <v>0</v>
      </c>
      <c r="KI32" s="318"/>
      <c r="KJ32" s="308">
        <f t="shared" si="84"/>
        <v>100000</v>
      </c>
      <c r="KK32" s="182">
        <f t="shared" si="105"/>
        <v>0</v>
      </c>
      <c r="KL32" s="182">
        <f t="shared" si="106"/>
        <v>100000</v>
      </c>
      <c r="KM32" s="182">
        <f t="shared" si="107"/>
        <v>0</v>
      </c>
      <c r="KN32" s="182">
        <f t="shared" si="108"/>
        <v>0</v>
      </c>
      <c r="KP32" s="331">
        <f t="shared" si="68"/>
        <v>100000</v>
      </c>
      <c r="KQ32" s="331">
        <f t="shared" si="69"/>
        <v>0</v>
      </c>
    </row>
    <row r="33" spans="5:303" ht="16.5">
      <c r="E33" s="324">
        <v>20</v>
      </c>
      <c r="F33" s="325" t="s">
        <v>403</v>
      </c>
      <c r="G33" s="318"/>
      <c r="H33" s="318"/>
      <c r="I33" s="318"/>
      <c r="J33" s="318">
        <v>0</v>
      </c>
      <c r="K33" s="178">
        <v>0</v>
      </c>
      <c r="L33" s="178">
        <v>0</v>
      </c>
      <c r="M33" s="178">
        <v>0</v>
      </c>
      <c r="N33" s="178">
        <v>0</v>
      </c>
      <c r="O33" s="318"/>
      <c r="P33" s="320"/>
      <c r="Q33" s="318"/>
      <c r="R33" s="318"/>
      <c r="S33" s="329">
        <v>1</v>
      </c>
      <c r="T33" s="318"/>
      <c r="U33" s="318"/>
      <c r="V33" s="326">
        <v>100000</v>
      </c>
      <c r="W33" s="178">
        <v>0</v>
      </c>
      <c r="X33" s="326">
        <v>100000</v>
      </c>
      <c r="Y33" s="178">
        <v>0</v>
      </c>
      <c r="Z33" s="178">
        <v>0</v>
      </c>
      <c r="AA33" s="318"/>
      <c r="AB33" s="320"/>
      <c r="AC33" s="318"/>
      <c r="AD33" s="318"/>
      <c r="AE33" s="327"/>
      <c r="AF33" s="318"/>
      <c r="AG33" s="318"/>
      <c r="AH33" s="318">
        <f t="shared" si="76"/>
        <v>0</v>
      </c>
      <c r="AI33" s="178">
        <v>0</v>
      </c>
      <c r="AJ33" s="326">
        <v>0</v>
      </c>
      <c r="AK33" s="326">
        <v>0</v>
      </c>
      <c r="AL33" s="326">
        <v>0</v>
      </c>
      <c r="AM33" s="318"/>
      <c r="AN33" s="320"/>
      <c r="AO33" s="318"/>
      <c r="AP33" s="318"/>
      <c r="AQ33" s="320">
        <v>0</v>
      </c>
      <c r="AR33" s="320"/>
      <c r="AS33" s="320"/>
      <c r="AT33" s="318">
        <v>0</v>
      </c>
      <c r="AU33" s="178">
        <v>0</v>
      </c>
      <c r="AV33" s="178">
        <v>0</v>
      </c>
      <c r="AW33" s="178">
        <v>0</v>
      </c>
      <c r="AX33" s="178">
        <v>0</v>
      </c>
      <c r="AY33" s="318"/>
      <c r="AZ33" s="320"/>
      <c r="BA33" s="318">
        <f t="shared" si="77"/>
        <v>100000</v>
      </c>
      <c r="BB33" s="318">
        <f t="shared" si="85"/>
        <v>0</v>
      </c>
      <c r="BC33" s="318">
        <f t="shared" si="86"/>
        <v>100000</v>
      </c>
      <c r="BD33" s="318">
        <f t="shared" si="87"/>
        <v>0</v>
      </c>
      <c r="BE33" s="318">
        <f t="shared" si="88"/>
        <v>0</v>
      </c>
      <c r="BF33" s="318"/>
      <c r="BG33" s="318"/>
      <c r="BH33" s="318"/>
      <c r="BI33" s="320"/>
      <c r="BJ33" s="320"/>
      <c r="BK33" s="327"/>
      <c r="BL33" s="327"/>
      <c r="BM33" s="318"/>
      <c r="BN33" s="318"/>
      <c r="BO33" s="318">
        <f t="shared" si="78"/>
        <v>0</v>
      </c>
      <c r="BP33" s="178">
        <v>0</v>
      </c>
      <c r="BQ33" s="326"/>
      <c r="BR33" s="178">
        <v>0</v>
      </c>
      <c r="BS33" s="178">
        <v>0</v>
      </c>
      <c r="BT33" s="318"/>
      <c r="BU33" s="320"/>
      <c r="BV33" s="318"/>
      <c r="BW33" s="318"/>
      <c r="BX33" s="318"/>
      <c r="BY33" s="318"/>
      <c r="BZ33" s="318"/>
      <c r="CA33" s="318"/>
      <c r="CB33" s="318"/>
      <c r="CC33" s="318"/>
      <c r="CD33" s="318"/>
      <c r="CE33" s="318"/>
      <c r="CF33" s="318"/>
      <c r="CG33" s="318">
        <f t="shared" si="79"/>
        <v>0</v>
      </c>
      <c r="CH33" s="178">
        <v>0</v>
      </c>
      <c r="CI33" s="178">
        <v>0</v>
      </c>
      <c r="CJ33" s="178">
        <v>0</v>
      </c>
      <c r="CK33" s="178">
        <v>0</v>
      </c>
      <c r="CL33" s="318"/>
      <c r="CM33" s="320"/>
      <c r="CN33" s="318"/>
      <c r="CO33" s="318"/>
      <c r="CP33" s="317"/>
      <c r="CQ33" s="318"/>
      <c r="CR33" s="318"/>
      <c r="CS33" s="318">
        <v>0</v>
      </c>
      <c r="CT33" s="178">
        <v>0</v>
      </c>
      <c r="CU33" s="178">
        <v>0</v>
      </c>
      <c r="CV33" s="178">
        <v>0</v>
      </c>
      <c r="CW33" s="178">
        <v>0</v>
      </c>
      <c r="CX33" s="318"/>
      <c r="CY33" s="320"/>
      <c r="CZ33" s="318"/>
      <c r="DA33" s="318"/>
      <c r="DB33" s="318"/>
      <c r="DC33" s="318"/>
      <c r="DD33" s="318"/>
      <c r="DE33" s="318"/>
      <c r="DF33" s="318"/>
      <c r="DG33" s="318"/>
      <c r="DH33" s="318"/>
      <c r="DI33" s="318"/>
      <c r="DJ33" s="318"/>
      <c r="DK33" s="320"/>
      <c r="DL33" s="318">
        <f t="shared" si="80"/>
        <v>0</v>
      </c>
      <c r="DM33" s="318">
        <f t="shared" si="89"/>
        <v>0</v>
      </c>
      <c r="DN33" s="318">
        <f t="shared" si="90"/>
        <v>0</v>
      </c>
      <c r="DO33" s="318">
        <f t="shared" si="91"/>
        <v>0</v>
      </c>
      <c r="DP33" s="318">
        <f t="shared" si="92"/>
        <v>0</v>
      </c>
      <c r="DQ33" s="318"/>
      <c r="DR33" s="320"/>
      <c r="DS33" s="320"/>
      <c r="DT33" s="320"/>
      <c r="DU33" s="320"/>
      <c r="DV33" s="318"/>
      <c r="DW33" s="318"/>
      <c r="DX33" s="318"/>
      <c r="DY33" s="318"/>
      <c r="DZ33" s="318"/>
      <c r="EA33" s="318">
        <v>0</v>
      </c>
      <c r="EB33" s="178">
        <v>0</v>
      </c>
      <c r="EC33" s="178">
        <v>0</v>
      </c>
      <c r="ED33" s="178">
        <v>0</v>
      </c>
      <c r="EE33" s="178">
        <v>0</v>
      </c>
      <c r="EF33" s="318"/>
      <c r="EG33" s="320"/>
      <c r="EH33" s="318"/>
      <c r="EI33" s="318"/>
      <c r="EJ33" s="318"/>
      <c r="EK33" s="318"/>
      <c r="EL33" s="318"/>
      <c r="EM33" s="318"/>
      <c r="EN33" s="318"/>
      <c r="EO33" s="318"/>
      <c r="EP33" s="318"/>
      <c r="EQ33" s="318"/>
      <c r="ER33" s="318"/>
      <c r="ES33" s="320"/>
      <c r="ET33" s="318"/>
      <c r="EU33" s="318"/>
      <c r="EV33" s="318"/>
      <c r="EW33" s="318"/>
      <c r="EX33" s="318"/>
      <c r="EY33" s="318"/>
      <c r="EZ33" s="318"/>
      <c r="FA33" s="318"/>
      <c r="FB33" s="318"/>
      <c r="FC33" s="318"/>
      <c r="FD33" s="318"/>
      <c r="FE33" s="320"/>
      <c r="FF33" s="318"/>
      <c r="FG33" s="318"/>
      <c r="FH33" s="318"/>
      <c r="FI33" s="318"/>
      <c r="FJ33" s="318"/>
      <c r="FK33" s="318">
        <v>0</v>
      </c>
      <c r="FL33" s="178">
        <v>0</v>
      </c>
      <c r="FM33" s="178">
        <v>0</v>
      </c>
      <c r="FN33" s="178">
        <v>0</v>
      </c>
      <c r="FO33" s="178">
        <v>0</v>
      </c>
      <c r="FP33" s="318"/>
      <c r="FQ33" s="320"/>
      <c r="FR33" s="318">
        <f t="shared" si="81"/>
        <v>0</v>
      </c>
      <c r="FS33" s="318">
        <f t="shared" si="93"/>
        <v>0</v>
      </c>
      <c r="FT33" s="318">
        <f t="shared" si="94"/>
        <v>0</v>
      </c>
      <c r="FU33" s="318">
        <f t="shared" si="95"/>
        <v>0</v>
      </c>
      <c r="FV33" s="318">
        <f t="shared" si="96"/>
        <v>0</v>
      </c>
      <c r="FW33" s="318"/>
      <c r="FX33" s="315"/>
      <c r="FY33" s="315"/>
      <c r="FZ33" s="315"/>
      <c r="GA33" s="315"/>
      <c r="GB33" s="318"/>
      <c r="GC33" s="318"/>
      <c r="GD33" s="328">
        <v>0</v>
      </c>
      <c r="GE33" s="318"/>
      <c r="GF33" s="318"/>
      <c r="GG33" s="318">
        <v>0</v>
      </c>
      <c r="GH33" s="178">
        <v>0</v>
      </c>
      <c r="GI33" s="178">
        <v>0</v>
      </c>
      <c r="GJ33" s="178">
        <v>0</v>
      </c>
      <c r="GK33" s="178">
        <v>0</v>
      </c>
      <c r="GL33" s="178">
        <v>0</v>
      </c>
      <c r="GM33" s="178">
        <v>0</v>
      </c>
      <c r="GN33" s="178">
        <v>0</v>
      </c>
      <c r="GO33" s="178">
        <v>0</v>
      </c>
      <c r="GP33" s="178">
        <v>0</v>
      </c>
      <c r="GQ33" s="178">
        <v>0</v>
      </c>
      <c r="GR33" s="178">
        <v>0</v>
      </c>
      <c r="GS33" s="178">
        <v>0</v>
      </c>
      <c r="GT33" s="178">
        <v>0</v>
      </c>
      <c r="GU33" s="178">
        <v>0</v>
      </c>
      <c r="GV33" s="178">
        <v>0</v>
      </c>
      <c r="GW33" s="178">
        <v>0</v>
      </c>
      <c r="GX33" s="318"/>
      <c r="GY33" s="320"/>
      <c r="GZ33" s="318">
        <f t="shared" si="82"/>
        <v>0</v>
      </c>
      <c r="HA33" s="318">
        <f t="shared" si="97"/>
        <v>0</v>
      </c>
      <c r="HB33" s="318">
        <f t="shared" si="98"/>
        <v>0</v>
      </c>
      <c r="HC33" s="318">
        <f t="shared" si="99"/>
        <v>0</v>
      </c>
      <c r="HD33" s="318">
        <f t="shared" si="100"/>
        <v>0</v>
      </c>
      <c r="HE33" s="318"/>
      <c r="HF33" s="318"/>
      <c r="HG33" s="318"/>
      <c r="HH33" s="320"/>
      <c r="HI33" s="320"/>
      <c r="HJ33" s="328">
        <v>0</v>
      </c>
      <c r="HK33" s="328">
        <v>0</v>
      </c>
      <c r="HL33" s="328">
        <v>0</v>
      </c>
      <c r="HM33" s="328">
        <v>0</v>
      </c>
      <c r="HN33" s="328">
        <v>0</v>
      </c>
      <c r="HO33" s="328">
        <v>0</v>
      </c>
      <c r="HP33" s="328">
        <v>0</v>
      </c>
      <c r="HQ33" s="328">
        <v>0</v>
      </c>
      <c r="HR33" s="318"/>
      <c r="HS33" s="320"/>
      <c r="HT33" s="318"/>
      <c r="HU33" s="318"/>
      <c r="HV33" s="318"/>
      <c r="HW33" s="318"/>
      <c r="HX33" s="318"/>
      <c r="HY33" s="318"/>
      <c r="HZ33" s="318"/>
      <c r="IA33" s="318"/>
      <c r="IB33" s="320"/>
      <c r="IC33" s="320"/>
      <c r="ID33" s="318"/>
      <c r="IE33" s="318"/>
      <c r="IF33" s="318"/>
      <c r="IG33" s="318">
        <v>0</v>
      </c>
      <c r="IH33" s="178">
        <v>0</v>
      </c>
      <c r="II33" s="178">
        <v>0</v>
      </c>
      <c r="IJ33" s="178">
        <v>0</v>
      </c>
      <c r="IK33" s="178">
        <v>0</v>
      </c>
      <c r="IL33" s="318"/>
      <c r="IM33" s="320"/>
      <c r="IN33" s="318"/>
      <c r="IO33" s="318"/>
      <c r="IP33" s="320"/>
      <c r="IQ33" s="320"/>
      <c r="IR33" s="318"/>
      <c r="IS33" s="318"/>
      <c r="IT33" s="318"/>
      <c r="IU33" s="318">
        <v>0</v>
      </c>
      <c r="IV33" s="178">
        <v>0</v>
      </c>
      <c r="IW33" s="178">
        <v>0</v>
      </c>
      <c r="IX33" s="178">
        <v>0</v>
      </c>
      <c r="IY33" s="178">
        <v>0</v>
      </c>
      <c r="IZ33" s="318"/>
      <c r="JA33" s="320"/>
      <c r="JB33" s="318"/>
      <c r="JC33" s="318"/>
      <c r="JD33" s="320"/>
      <c r="JE33" s="320"/>
      <c r="JF33" s="328">
        <v>0</v>
      </c>
      <c r="JG33" s="328">
        <v>0</v>
      </c>
      <c r="JH33" s="328">
        <v>0</v>
      </c>
      <c r="JI33" s="328">
        <v>0</v>
      </c>
      <c r="JJ33" s="328">
        <v>0</v>
      </c>
      <c r="JK33" s="328">
        <v>0</v>
      </c>
      <c r="JL33" s="328">
        <v>0</v>
      </c>
      <c r="JM33" s="328">
        <v>0</v>
      </c>
      <c r="JN33" s="318"/>
      <c r="JO33" s="320"/>
      <c r="JP33" s="318"/>
      <c r="JQ33" s="318"/>
      <c r="JR33" s="320"/>
      <c r="JS33" s="320"/>
      <c r="JT33" s="328">
        <v>0</v>
      </c>
      <c r="JU33" s="328">
        <v>0</v>
      </c>
      <c r="JV33" s="328">
        <v>0</v>
      </c>
      <c r="JW33" s="328">
        <v>0</v>
      </c>
      <c r="JX33" s="328">
        <v>0</v>
      </c>
      <c r="JY33" s="328">
        <v>0</v>
      </c>
      <c r="JZ33" s="328">
        <v>0</v>
      </c>
      <c r="KA33" s="328">
        <v>0</v>
      </c>
      <c r="KB33" s="318"/>
      <c r="KC33" s="320"/>
      <c r="KD33" s="318">
        <f t="shared" si="83"/>
        <v>0</v>
      </c>
      <c r="KE33" s="318">
        <f t="shared" si="101"/>
        <v>0</v>
      </c>
      <c r="KF33" s="318">
        <f t="shared" si="102"/>
        <v>0</v>
      </c>
      <c r="KG33" s="318">
        <f t="shared" si="103"/>
        <v>0</v>
      </c>
      <c r="KH33" s="318">
        <f t="shared" si="104"/>
        <v>0</v>
      </c>
      <c r="KI33" s="318"/>
      <c r="KJ33" s="308">
        <f t="shared" si="84"/>
        <v>100000</v>
      </c>
      <c r="KK33" s="182">
        <f t="shared" si="105"/>
        <v>0</v>
      </c>
      <c r="KL33" s="182">
        <f t="shared" si="106"/>
        <v>100000</v>
      </c>
      <c r="KM33" s="182">
        <f t="shared" si="107"/>
        <v>0</v>
      </c>
      <c r="KN33" s="182">
        <f t="shared" si="108"/>
        <v>0</v>
      </c>
      <c r="KP33" s="331">
        <f t="shared" si="68"/>
        <v>100000</v>
      </c>
      <c r="KQ33" s="331">
        <f t="shared" si="69"/>
        <v>0</v>
      </c>
    </row>
    <row r="34" spans="5:303" ht="16.5">
      <c r="E34" s="324">
        <v>21</v>
      </c>
      <c r="F34" s="325" t="s">
        <v>404</v>
      </c>
      <c r="G34" s="318"/>
      <c r="H34" s="318"/>
      <c r="I34" s="318"/>
      <c r="J34" s="318">
        <v>0</v>
      </c>
      <c r="K34" s="178">
        <v>0</v>
      </c>
      <c r="L34" s="178">
        <v>0</v>
      </c>
      <c r="M34" s="178">
        <v>0</v>
      </c>
      <c r="N34" s="178">
        <v>0</v>
      </c>
      <c r="O34" s="318"/>
      <c r="P34" s="320"/>
      <c r="Q34" s="318"/>
      <c r="R34" s="318"/>
      <c r="S34" s="329">
        <v>1</v>
      </c>
      <c r="T34" s="318"/>
      <c r="U34" s="318"/>
      <c r="V34" s="326">
        <v>100000</v>
      </c>
      <c r="W34" s="178">
        <v>0</v>
      </c>
      <c r="X34" s="326">
        <v>100000</v>
      </c>
      <c r="Y34" s="178">
        <v>0</v>
      </c>
      <c r="Z34" s="178">
        <v>0</v>
      </c>
      <c r="AA34" s="318"/>
      <c r="AB34" s="320"/>
      <c r="AC34" s="318"/>
      <c r="AD34" s="318"/>
      <c r="AE34" s="327"/>
      <c r="AF34" s="318"/>
      <c r="AG34" s="318"/>
      <c r="AH34" s="318">
        <f t="shared" si="76"/>
        <v>0</v>
      </c>
      <c r="AI34" s="178">
        <v>0</v>
      </c>
      <c r="AJ34" s="326">
        <v>0</v>
      </c>
      <c r="AK34" s="326">
        <v>0</v>
      </c>
      <c r="AL34" s="326">
        <v>0</v>
      </c>
      <c r="AM34" s="318"/>
      <c r="AN34" s="320"/>
      <c r="AO34" s="318"/>
      <c r="AP34" s="318"/>
      <c r="AQ34" s="320">
        <v>0</v>
      </c>
      <c r="AR34" s="320"/>
      <c r="AS34" s="320"/>
      <c r="AT34" s="318">
        <v>0</v>
      </c>
      <c r="AU34" s="178">
        <v>0</v>
      </c>
      <c r="AV34" s="178">
        <v>0</v>
      </c>
      <c r="AW34" s="178">
        <v>0</v>
      </c>
      <c r="AX34" s="178">
        <v>0</v>
      </c>
      <c r="AY34" s="318"/>
      <c r="AZ34" s="320"/>
      <c r="BA34" s="318">
        <f t="shared" si="77"/>
        <v>100000</v>
      </c>
      <c r="BB34" s="318">
        <f t="shared" si="85"/>
        <v>0</v>
      </c>
      <c r="BC34" s="318">
        <f t="shared" si="86"/>
        <v>100000</v>
      </c>
      <c r="BD34" s="318">
        <f t="shared" si="87"/>
        <v>0</v>
      </c>
      <c r="BE34" s="318">
        <f t="shared" si="88"/>
        <v>0</v>
      </c>
      <c r="BF34" s="318"/>
      <c r="BG34" s="318"/>
      <c r="BH34" s="318"/>
      <c r="BI34" s="320"/>
      <c r="BJ34" s="320"/>
      <c r="BK34" s="327"/>
      <c r="BL34" s="327"/>
      <c r="BM34" s="318"/>
      <c r="BN34" s="318"/>
      <c r="BO34" s="318">
        <f t="shared" si="78"/>
        <v>0</v>
      </c>
      <c r="BP34" s="178">
        <v>0</v>
      </c>
      <c r="BQ34" s="326"/>
      <c r="BR34" s="178">
        <v>0</v>
      </c>
      <c r="BS34" s="178">
        <v>0</v>
      </c>
      <c r="BT34" s="318"/>
      <c r="BU34" s="320"/>
      <c r="BV34" s="318"/>
      <c r="BW34" s="318"/>
      <c r="BX34" s="318"/>
      <c r="BY34" s="318"/>
      <c r="BZ34" s="318"/>
      <c r="CA34" s="318"/>
      <c r="CB34" s="318"/>
      <c r="CC34" s="318"/>
      <c r="CD34" s="318"/>
      <c r="CE34" s="318"/>
      <c r="CF34" s="318"/>
      <c r="CG34" s="318">
        <f t="shared" si="79"/>
        <v>0</v>
      </c>
      <c r="CH34" s="178">
        <v>0</v>
      </c>
      <c r="CI34" s="178">
        <v>0</v>
      </c>
      <c r="CJ34" s="178">
        <v>0</v>
      </c>
      <c r="CK34" s="178">
        <v>0</v>
      </c>
      <c r="CL34" s="318"/>
      <c r="CM34" s="320"/>
      <c r="CN34" s="318"/>
      <c r="CO34" s="318"/>
      <c r="CP34" s="317"/>
      <c r="CQ34" s="318"/>
      <c r="CR34" s="318"/>
      <c r="CS34" s="318">
        <v>0</v>
      </c>
      <c r="CT34" s="178">
        <v>0</v>
      </c>
      <c r="CU34" s="178">
        <v>0</v>
      </c>
      <c r="CV34" s="178">
        <v>0</v>
      </c>
      <c r="CW34" s="178">
        <v>0</v>
      </c>
      <c r="CX34" s="318"/>
      <c r="CY34" s="320"/>
      <c r="CZ34" s="318"/>
      <c r="DA34" s="318"/>
      <c r="DB34" s="318"/>
      <c r="DC34" s="318"/>
      <c r="DD34" s="318"/>
      <c r="DE34" s="318"/>
      <c r="DF34" s="318"/>
      <c r="DG34" s="318"/>
      <c r="DH34" s="318"/>
      <c r="DI34" s="318"/>
      <c r="DJ34" s="318"/>
      <c r="DK34" s="320"/>
      <c r="DL34" s="318">
        <f t="shared" si="80"/>
        <v>0</v>
      </c>
      <c r="DM34" s="318">
        <f t="shared" si="89"/>
        <v>0</v>
      </c>
      <c r="DN34" s="318">
        <f t="shared" si="90"/>
        <v>0</v>
      </c>
      <c r="DO34" s="318">
        <f t="shared" si="91"/>
        <v>0</v>
      </c>
      <c r="DP34" s="318">
        <f t="shared" si="92"/>
        <v>0</v>
      </c>
      <c r="DQ34" s="318"/>
      <c r="DR34" s="320"/>
      <c r="DS34" s="320"/>
      <c r="DT34" s="320"/>
      <c r="DU34" s="320"/>
      <c r="DV34" s="318"/>
      <c r="DW34" s="318"/>
      <c r="DX34" s="318"/>
      <c r="DY34" s="318"/>
      <c r="DZ34" s="318"/>
      <c r="EA34" s="318">
        <v>0</v>
      </c>
      <c r="EB34" s="178">
        <v>0</v>
      </c>
      <c r="EC34" s="178">
        <v>0</v>
      </c>
      <c r="ED34" s="178">
        <v>0</v>
      </c>
      <c r="EE34" s="178">
        <v>0</v>
      </c>
      <c r="EF34" s="318"/>
      <c r="EG34" s="320"/>
      <c r="EH34" s="318"/>
      <c r="EI34" s="318"/>
      <c r="EJ34" s="318"/>
      <c r="EK34" s="318"/>
      <c r="EL34" s="318"/>
      <c r="EM34" s="318"/>
      <c r="EN34" s="318"/>
      <c r="EO34" s="318"/>
      <c r="EP34" s="318"/>
      <c r="EQ34" s="318"/>
      <c r="ER34" s="318"/>
      <c r="ES34" s="320"/>
      <c r="ET34" s="318"/>
      <c r="EU34" s="318"/>
      <c r="EV34" s="318"/>
      <c r="EW34" s="318"/>
      <c r="EX34" s="318"/>
      <c r="EY34" s="318"/>
      <c r="EZ34" s="318"/>
      <c r="FA34" s="318"/>
      <c r="FB34" s="318"/>
      <c r="FC34" s="318"/>
      <c r="FD34" s="318"/>
      <c r="FE34" s="320"/>
      <c r="FF34" s="318"/>
      <c r="FG34" s="318"/>
      <c r="FH34" s="318"/>
      <c r="FI34" s="318"/>
      <c r="FJ34" s="318"/>
      <c r="FK34" s="318">
        <v>0</v>
      </c>
      <c r="FL34" s="178">
        <v>0</v>
      </c>
      <c r="FM34" s="178">
        <v>0</v>
      </c>
      <c r="FN34" s="178">
        <v>0</v>
      </c>
      <c r="FO34" s="178">
        <v>0</v>
      </c>
      <c r="FP34" s="318"/>
      <c r="FQ34" s="320"/>
      <c r="FR34" s="318">
        <f t="shared" si="81"/>
        <v>0</v>
      </c>
      <c r="FS34" s="318">
        <f t="shared" si="93"/>
        <v>0</v>
      </c>
      <c r="FT34" s="318">
        <f t="shared" si="94"/>
        <v>0</v>
      </c>
      <c r="FU34" s="318">
        <f t="shared" si="95"/>
        <v>0</v>
      </c>
      <c r="FV34" s="318">
        <f t="shared" si="96"/>
        <v>0</v>
      </c>
      <c r="FW34" s="318"/>
      <c r="FX34" s="315"/>
      <c r="FY34" s="315"/>
      <c r="FZ34" s="315"/>
      <c r="GA34" s="315"/>
      <c r="GB34" s="318"/>
      <c r="GC34" s="318"/>
      <c r="GD34" s="328">
        <v>0</v>
      </c>
      <c r="GE34" s="318"/>
      <c r="GF34" s="318"/>
      <c r="GG34" s="318">
        <v>0</v>
      </c>
      <c r="GH34" s="178">
        <v>0</v>
      </c>
      <c r="GI34" s="178">
        <v>0</v>
      </c>
      <c r="GJ34" s="178">
        <v>0</v>
      </c>
      <c r="GK34" s="178">
        <v>0</v>
      </c>
      <c r="GL34" s="178">
        <v>0</v>
      </c>
      <c r="GM34" s="178">
        <v>0</v>
      </c>
      <c r="GN34" s="178">
        <v>0</v>
      </c>
      <c r="GO34" s="178">
        <v>0</v>
      </c>
      <c r="GP34" s="178">
        <v>0</v>
      </c>
      <c r="GQ34" s="178">
        <v>0</v>
      </c>
      <c r="GR34" s="178">
        <v>0</v>
      </c>
      <c r="GS34" s="178">
        <v>0</v>
      </c>
      <c r="GT34" s="178">
        <v>0</v>
      </c>
      <c r="GU34" s="178">
        <v>0</v>
      </c>
      <c r="GV34" s="178">
        <v>0</v>
      </c>
      <c r="GW34" s="178">
        <v>0</v>
      </c>
      <c r="GX34" s="318"/>
      <c r="GY34" s="320"/>
      <c r="GZ34" s="318">
        <f t="shared" si="82"/>
        <v>0</v>
      </c>
      <c r="HA34" s="318">
        <f t="shared" si="97"/>
        <v>0</v>
      </c>
      <c r="HB34" s="318">
        <f t="shared" si="98"/>
        <v>0</v>
      </c>
      <c r="HC34" s="318">
        <f t="shared" si="99"/>
        <v>0</v>
      </c>
      <c r="HD34" s="318">
        <f t="shared" si="100"/>
        <v>0</v>
      </c>
      <c r="HE34" s="318"/>
      <c r="HF34" s="318"/>
      <c r="HG34" s="318"/>
      <c r="HH34" s="320"/>
      <c r="HI34" s="320"/>
      <c r="HJ34" s="328">
        <v>0</v>
      </c>
      <c r="HK34" s="328">
        <v>0</v>
      </c>
      <c r="HL34" s="328">
        <v>0</v>
      </c>
      <c r="HM34" s="328">
        <v>0</v>
      </c>
      <c r="HN34" s="328">
        <v>0</v>
      </c>
      <c r="HO34" s="328">
        <v>0</v>
      </c>
      <c r="HP34" s="328">
        <v>0</v>
      </c>
      <c r="HQ34" s="328">
        <v>0</v>
      </c>
      <c r="HR34" s="318"/>
      <c r="HS34" s="320"/>
      <c r="HT34" s="318"/>
      <c r="HU34" s="318"/>
      <c r="HV34" s="318"/>
      <c r="HW34" s="318"/>
      <c r="HX34" s="318"/>
      <c r="HY34" s="318"/>
      <c r="HZ34" s="318"/>
      <c r="IA34" s="318"/>
      <c r="IB34" s="320"/>
      <c r="IC34" s="320"/>
      <c r="ID34" s="318"/>
      <c r="IE34" s="318"/>
      <c r="IF34" s="318"/>
      <c r="IG34" s="318">
        <v>0</v>
      </c>
      <c r="IH34" s="178">
        <v>0</v>
      </c>
      <c r="II34" s="178">
        <v>0</v>
      </c>
      <c r="IJ34" s="178">
        <v>0</v>
      </c>
      <c r="IK34" s="178">
        <v>0</v>
      </c>
      <c r="IL34" s="318"/>
      <c r="IM34" s="320"/>
      <c r="IN34" s="318"/>
      <c r="IO34" s="318"/>
      <c r="IP34" s="320"/>
      <c r="IQ34" s="320"/>
      <c r="IR34" s="318"/>
      <c r="IS34" s="318"/>
      <c r="IT34" s="318"/>
      <c r="IU34" s="318">
        <v>0</v>
      </c>
      <c r="IV34" s="178">
        <v>0</v>
      </c>
      <c r="IW34" s="178">
        <v>0</v>
      </c>
      <c r="IX34" s="178">
        <v>0</v>
      </c>
      <c r="IY34" s="178">
        <v>0</v>
      </c>
      <c r="IZ34" s="318"/>
      <c r="JA34" s="320"/>
      <c r="JB34" s="318"/>
      <c r="JC34" s="318"/>
      <c r="JD34" s="320"/>
      <c r="JE34" s="320"/>
      <c r="JF34" s="328">
        <v>0</v>
      </c>
      <c r="JG34" s="328">
        <v>0</v>
      </c>
      <c r="JH34" s="328">
        <v>0</v>
      </c>
      <c r="JI34" s="328">
        <v>0</v>
      </c>
      <c r="JJ34" s="328">
        <v>0</v>
      </c>
      <c r="JK34" s="328">
        <v>0</v>
      </c>
      <c r="JL34" s="328">
        <v>0</v>
      </c>
      <c r="JM34" s="328">
        <v>0</v>
      </c>
      <c r="JN34" s="318"/>
      <c r="JO34" s="320"/>
      <c r="JP34" s="318"/>
      <c r="JQ34" s="318"/>
      <c r="JR34" s="320"/>
      <c r="JS34" s="320"/>
      <c r="JT34" s="328">
        <v>0</v>
      </c>
      <c r="JU34" s="328">
        <v>0</v>
      </c>
      <c r="JV34" s="328">
        <v>0</v>
      </c>
      <c r="JW34" s="328">
        <v>0</v>
      </c>
      <c r="JX34" s="328">
        <v>0</v>
      </c>
      <c r="JY34" s="328">
        <v>0</v>
      </c>
      <c r="JZ34" s="328">
        <v>0</v>
      </c>
      <c r="KA34" s="328">
        <v>0</v>
      </c>
      <c r="KB34" s="318"/>
      <c r="KC34" s="320"/>
      <c r="KD34" s="318">
        <f t="shared" si="83"/>
        <v>0</v>
      </c>
      <c r="KE34" s="318">
        <f t="shared" si="101"/>
        <v>0</v>
      </c>
      <c r="KF34" s="318">
        <f t="shared" si="102"/>
        <v>0</v>
      </c>
      <c r="KG34" s="318">
        <f t="shared" si="103"/>
        <v>0</v>
      </c>
      <c r="KH34" s="318">
        <f t="shared" si="104"/>
        <v>0</v>
      </c>
      <c r="KI34" s="318"/>
      <c r="KJ34" s="308">
        <f t="shared" si="84"/>
        <v>100000</v>
      </c>
      <c r="KK34" s="182">
        <f t="shared" si="105"/>
        <v>0</v>
      </c>
      <c r="KL34" s="182">
        <f t="shared" si="106"/>
        <v>100000</v>
      </c>
      <c r="KM34" s="182">
        <f t="shared" si="107"/>
        <v>0</v>
      </c>
      <c r="KN34" s="182">
        <f t="shared" si="108"/>
        <v>0</v>
      </c>
      <c r="KP34" s="331">
        <f t="shared" si="68"/>
        <v>100000</v>
      </c>
      <c r="KQ34" s="331">
        <f t="shared" si="69"/>
        <v>0</v>
      </c>
    </row>
    <row r="35" spans="5:303" s="437" customFormat="1">
      <c r="E35" s="452" t="s">
        <v>4</v>
      </c>
      <c r="F35" s="452"/>
      <c r="G35" s="430"/>
      <c r="H35" s="430"/>
      <c r="I35" s="430"/>
      <c r="J35" s="430">
        <f>SUM(J14:J34)</f>
        <v>0</v>
      </c>
      <c r="K35" s="430">
        <f t="shared" ref="K35:N35" si="109">SUM(K14:K34)</f>
        <v>0</v>
      </c>
      <c r="L35" s="430">
        <f t="shared" si="109"/>
        <v>0</v>
      </c>
      <c r="M35" s="430">
        <f t="shared" si="109"/>
        <v>0</v>
      </c>
      <c r="N35" s="430">
        <f t="shared" si="109"/>
        <v>0</v>
      </c>
      <c r="O35" s="430"/>
      <c r="P35" s="434"/>
      <c r="Q35" s="452" t="s">
        <v>4</v>
      </c>
      <c r="R35" s="452"/>
      <c r="S35" s="430">
        <f>SUM(S14:S34)</f>
        <v>3</v>
      </c>
      <c r="T35" s="430"/>
      <c r="U35" s="430"/>
      <c r="V35" s="430">
        <f>SUM(V14:V34)</f>
        <v>300000</v>
      </c>
      <c r="W35" s="430">
        <f t="shared" ref="W35" si="110">SUM(W14:W34)</f>
        <v>0</v>
      </c>
      <c r="X35" s="430">
        <f t="shared" ref="X35" si="111">SUM(X14:X34)</f>
        <v>300000</v>
      </c>
      <c r="Y35" s="430">
        <f t="shared" ref="Y35" si="112">SUM(Y14:Y34)</f>
        <v>0</v>
      </c>
      <c r="Z35" s="430">
        <f t="shared" ref="Z35" si="113">SUM(Z14:Z34)</f>
        <v>0</v>
      </c>
      <c r="AA35" s="430"/>
      <c r="AB35" s="434"/>
      <c r="AC35" s="452" t="s">
        <v>4</v>
      </c>
      <c r="AD35" s="452"/>
      <c r="AE35" s="183">
        <f>SUM(AE14:AE34)</f>
        <v>18</v>
      </c>
      <c r="AF35" s="430"/>
      <c r="AG35" s="430"/>
      <c r="AH35" s="430">
        <f>SUM(AH14:AH34)</f>
        <v>1800000</v>
      </c>
      <c r="AI35" s="430">
        <f t="shared" ref="AI35" si="114">SUM(AI14:AI34)</f>
        <v>0</v>
      </c>
      <c r="AJ35" s="430">
        <f t="shared" ref="AJ35" si="115">SUM(AJ14:AJ34)</f>
        <v>900000</v>
      </c>
      <c r="AK35" s="430">
        <f t="shared" ref="AK35" si="116">SUM(AK14:AK34)</f>
        <v>0</v>
      </c>
      <c r="AL35" s="430">
        <f t="shared" ref="AL35" si="117">SUM(AL14:AL34)</f>
        <v>900000</v>
      </c>
      <c r="AM35" s="430"/>
      <c r="AN35" s="434"/>
      <c r="AO35" s="452" t="s">
        <v>4</v>
      </c>
      <c r="AP35" s="452"/>
      <c r="AQ35" s="430">
        <f>SUM(AQ14:AQ34)</f>
        <v>47</v>
      </c>
      <c r="AR35" s="430"/>
      <c r="AS35" s="430"/>
      <c r="AT35" s="430">
        <f>SUM(AT14:AT34)</f>
        <v>4700000</v>
      </c>
      <c r="AU35" s="430">
        <f t="shared" ref="AU35" si="118">SUM(AU14:AU34)</f>
        <v>0</v>
      </c>
      <c r="AV35" s="430">
        <f t="shared" ref="AV35" si="119">SUM(AV14:AV34)</f>
        <v>2350000</v>
      </c>
      <c r="AW35" s="430">
        <f t="shared" ref="AW35" si="120">SUM(AW14:AW34)</f>
        <v>0</v>
      </c>
      <c r="AX35" s="430">
        <f t="shared" ref="AX35" si="121">SUM(AX14:AX34)</f>
        <v>2350000</v>
      </c>
      <c r="AY35" s="430"/>
      <c r="AZ35" s="434"/>
      <c r="BA35" s="430">
        <f t="shared" si="77"/>
        <v>6800000</v>
      </c>
      <c r="BB35" s="430">
        <f t="shared" si="85"/>
        <v>0</v>
      </c>
      <c r="BC35" s="430">
        <f t="shared" si="86"/>
        <v>3550000</v>
      </c>
      <c r="BD35" s="430">
        <f t="shared" si="87"/>
        <v>0</v>
      </c>
      <c r="BE35" s="430">
        <f t="shared" si="88"/>
        <v>3250000</v>
      </c>
      <c r="BF35" s="430"/>
      <c r="BG35" s="452" t="s">
        <v>4</v>
      </c>
      <c r="BH35" s="452"/>
      <c r="BI35" s="434"/>
      <c r="BJ35" s="434"/>
      <c r="BK35" s="183"/>
      <c r="BL35" s="183"/>
      <c r="BM35" s="430"/>
      <c r="BN35" s="430"/>
      <c r="BO35" s="430">
        <f>SUM(BO14:BO34)</f>
        <v>498000</v>
      </c>
      <c r="BP35" s="430">
        <f t="shared" ref="BP35" si="122">SUM(BP14:BP34)</f>
        <v>0</v>
      </c>
      <c r="BQ35" s="430">
        <f t="shared" ref="BQ35" si="123">SUM(BQ14:BQ34)</f>
        <v>498000</v>
      </c>
      <c r="BR35" s="430">
        <f t="shared" ref="BR35" si="124">SUM(BR14:BR34)</f>
        <v>0</v>
      </c>
      <c r="BS35" s="430">
        <f t="shared" ref="BS35" si="125">SUM(BS14:BS34)</f>
        <v>0</v>
      </c>
      <c r="BT35" s="430"/>
      <c r="BU35" s="434"/>
      <c r="BV35" s="430"/>
      <c r="BW35" s="430"/>
      <c r="BX35" s="430"/>
      <c r="BY35" s="430"/>
      <c r="BZ35" s="430"/>
      <c r="CA35" s="430"/>
      <c r="CB35" s="452" t="s">
        <v>4</v>
      </c>
      <c r="CC35" s="452"/>
      <c r="CD35" s="430">
        <f>SUM(CD14:CD34)</f>
        <v>329</v>
      </c>
      <c r="CE35" s="430"/>
      <c r="CF35" s="430"/>
      <c r="CG35" s="430">
        <f>SUM(CG14:CG34)</f>
        <v>360900</v>
      </c>
      <c r="CH35" s="430">
        <f t="shared" ref="CH35" si="126">SUM(CH14:CH34)</f>
        <v>0</v>
      </c>
      <c r="CI35" s="430">
        <f t="shared" ref="CI35" si="127">SUM(CI14:CI34)</f>
        <v>120300</v>
      </c>
      <c r="CJ35" s="430">
        <f t="shared" ref="CJ35" si="128">SUM(CJ14:CJ34)</f>
        <v>120300</v>
      </c>
      <c r="CK35" s="430">
        <f t="shared" ref="CK35" si="129">SUM(CK14:CK34)</f>
        <v>120300</v>
      </c>
      <c r="CL35" s="430"/>
      <c r="CM35" s="434"/>
      <c r="CN35" s="452" t="s">
        <v>4</v>
      </c>
      <c r="CO35" s="452"/>
      <c r="CP35" s="430">
        <f>SUM(CP14:CP34)</f>
        <v>0</v>
      </c>
      <c r="CQ35" s="430"/>
      <c r="CR35" s="430"/>
      <c r="CS35" s="430">
        <f>SUM(CS14:CS34)</f>
        <v>213850</v>
      </c>
      <c r="CT35" s="430">
        <f t="shared" ref="CT35" si="130">SUM(CT14:CT34)</f>
        <v>0</v>
      </c>
      <c r="CU35" s="430">
        <f t="shared" ref="CU35" si="131">SUM(CU14:CU34)</f>
        <v>213850</v>
      </c>
      <c r="CV35" s="430">
        <f t="shared" ref="CV35" si="132">SUM(CV14:CV34)</f>
        <v>0</v>
      </c>
      <c r="CW35" s="430">
        <f t="shared" ref="CW35" si="133">SUM(CW14:CW34)</f>
        <v>0</v>
      </c>
      <c r="CX35" s="430"/>
      <c r="CY35" s="434"/>
      <c r="CZ35" s="452" t="s">
        <v>4</v>
      </c>
      <c r="DA35" s="452"/>
      <c r="DB35" s="430"/>
      <c r="DC35" s="430"/>
      <c r="DD35" s="430"/>
      <c r="DE35" s="430"/>
      <c r="DF35" s="430"/>
      <c r="DG35" s="430"/>
      <c r="DH35" s="430"/>
      <c r="DI35" s="430"/>
      <c r="DJ35" s="430"/>
      <c r="DK35" s="434"/>
      <c r="DL35" s="430">
        <f t="shared" si="80"/>
        <v>574750</v>
      </c>
      <c r="DM35" s="430">
        <f t="shared" si="89"/>
        <v>0</v>
      </c>
      <c r="DN35" s="430">
        <f t="shared" si="90"/>
        <v>334150</v>
      </c>
      <c r="DO35" s="430">
        <f t="shared" si="91"/>
        <v>120300</v>
      </c>
      <c r="DP35" s="430">
        <f t="shared" si="92"/>
        <v>120300</v>
      </c>
      <c r="DQ35" s="430"/>
      <c r="DR35" s="434"/>
      <c r="DS35" s="434"/>
      <c r="DT35" s="434"/>
      <c r="DU35" s="434"/>
      <c r="DV35" s="452" t="s">
        <v>4</v>
      </c>
      <c r="DW35" s="452"/>
      <c r="DX35" s="430">
        <f>SUM(DX14:DX34)</f>
        <v>54</v>
      </c>
      <c r="DY35" s="430"/>
      <c r="DZ35" s="430"/>
      <c r="EA35" s="430">
        <f>SUM(EA14:EA34)</f>
        <v>0</v>
      </c>
      <c r="EB35" s="430">
        <f t="shared" ref="EB35" si="134">SUM(EB14:EB34)</f>
        <v>0</v>
      </c>
      <c r="EC35" s="430">
        <f t="shared" ref="EC35" si="135">SUM(EC14:EC34)</f>
        <v>0</v>
      </c>
      <c r="ED35" s="430">
        <f t="shared" ref="ED35" si="136">SUM(ED14:ED34)</f>
        <v>0</v>
      </c>
      <c r="EE35" s="430">
        <f t="shared" ref="EE35" si="137">SUM(EE14:EE34)</f>
        <v>0</v>
      </c>
      <c r="EF35" s="430"/>
      <c r="EG35" s="434"/>
      <c r="EH35" s="452" t="s">
        <v>4</v>
      </c>
      <c r="EI35" s="452"/>
      <c r="EJ35" s="430"/>
      <c r="EK35" s="430"/>
      <c r="EL35" s="430"/>
      <c r="EM35" s="430"/>
      <c r="EN35" s="430"/>
      <c r="EO35" s="430"/>
      <c r="EP35" s="430"/>
      <c r="EQ35" s="430"/>
      <c r="ER35" s="430"/>
      <c r="ES35" s="434"/>
      <c r="ET35" s="452" t="s">
        <v>4</v>
      </c>
      <c r="EU35" s="452"/>
      <c r="EV35" s="430"/>
      <c r="EW35" s="430"/>
      <c r="EX35" s="430"/>
      <c r="EY35" s="430"/>
      <c r="EZ35" s="430"/>
      <c r="FA35" s="430"/>
      <c r="FB35" s="430"/>
      <c r="FC35" s="430"/>
      <c r="FD35" s="430"/>
      <c r="FE35" s="434"/>
      <c r="FF35" s="452" t="s">
        <v>4</v>
      </c>
      <c r="FG35" s="452"/>
      <c r="FH35" s="430"/>
      <c r="FI35" s="430"/>
      <c r="FJ35" s="430"/>
      <c r="FK35" s="430">
        <f>SUM(FK14:FK34)</f>
        <v>0</v>
      </c>
      <c r="FL35" s="430">
        <f t="shared" ref="FL35" si="138">SUM(FL14:FL34)</f>
        <v>0</v>
      </c>
      <c r="FM35" s="430">
        <f t="shared" ref="FM35" si="139">SUM(FM14:FM34)</f>
        <v>0</v>
      </c>
      <c r="FN35" s="430">
        <f t="shared" ref="FN35" si="140">SUM(FN14:FN34)</f>
        <v>0</v>
      </c>
      <c r="FO35" s="430">
        <f t="shared" ref="FO35" si="141">SUM(FO14:FO34)</f>
        <v>0</v>
      </c>
      <c r="FP35" s="430"/>
      <c r="FQ35" s="434"/>
      <c r="FR35" s="430">
        <f t="shared" si="81"/>
        <v>0</v>
      </c>
      <c r="FS35" s="430">
        <f t="shared" si="93"/>
        <v>0</v>
      </c>
      <c r="FT35" s="430">
        <f t="shared" si="94"/>
        <v>0</v>
      </c>
      <c r="FU35" s="430">
        <f t="shared" si="95"/>
        <v>0</v>
      </c>
      <c r="FV35" s="430">
        <f t="shared" si="96"/>
        <v>0</v>
      </c>
      <c r="FW35" s="430"/>
      <c r="FX35" s="434"/>
      <c r="FY35" s="434"/>
      <c r="FZ35" s="434"/>
      <c r="GA35" s="434"/>
      <c r="GB35" s="452" t="s">
        <v>4</v>
      </c>
      <c r="GC35" s="452"/>
      <c r="GD35" s="430">
        <f>SUM(GD14:GD34)</f>
        <v>0</v>
      </c>
      <c r="GE35" s="430"/>
      <c r="GF35" s="430"/>
      <c r="GG35" s="430">
        <f>SUM(GG14:GG34)</f>
        <v>0</v>
      </c>
      <c r="GH35" s="430">
        <f t="shared" ref="GH35" si="142">SUM(GH14:GH34)</f>
        <v>0</v>
      </c>
      <c r="GI35" s="435">
        <v>0</v>
      </c>
      <c r="GJ35" s="435">
        <v>0</v>
      </c>
      <c r="GK35" s="435">
        <v>0</v>
      </c>
      <c r="GL35" s="435">
        <v>0</v>
      </c>
      <c r="GM35" s="435">
        <v>0</v>
      </c>
      <c r="GN35" s="435">
        <v>0</v>
      </c>
      <c r="GO35" s="435">
        <v>0</v>
      </c>
      <c r="GP35" s="435">
        <v>0</v>
      </c>
      <c r="GQ35" s="435">
        <v>0</v>
      </c>
      <c r="GR35" s="435">
        <v>0</v>
      </c>
      <c r="GS35" s="435">
        <v>0</v>
      </c>
      <c r="GT35" s="430">
        <f t="shared" ref="GT35" si="143">SUM(GT14:GT34)</f>
        <v>0</v>
      </c>
      <c r="GU35" s="430">
        <f t="shared" ref="GU35" si="144">SUM(GU14:GU34)</f>
        <v>0</v>
      </c>
      <c r="GV35" s="430">
        <f t="shared" ref="GV35" si="145">SUM(GV14:GV34)</f>
        <v>0</v>
      </c>
      <c r="GW35" s="430">
        <f t="shared" ref="GW35" si="146">SUM(GW14:GW34)</f>
        <v>0</v>
      </c>
      <c r="GX35" s="430"/>
      <c r="GY35" s="434"/>
      <c r="GZ35" s="430">
        <f t="shared" si="82"/>
        <v>0</v>
      </c>
      <c r="HA35" s="430">
        <f t="shared" si="97"/>
        <v>0</v>
      </c>
      <c r="HB35" s="430">
        <f t="shared" si="98"/>
        <v>0</v>
      </c>
      <c r="HC35" s="430">
        <f t="shared" si="99"/>
        <v>0</v>
      </c>
      <c r="HD35" s="430">
        <f t="shared" si="100"/>
        <v>0</v>
      </c>
      <c r="HE35" s="430"/>
      <c r="HF35" s="452" t="s">
        <v>4</v>
      </c>
      <c r="HG35" s="452"/>
      <c r="HH35" s="434"/>
      <c r="HI35" s="434"/>
      <c r="HJ35" s="430">
        <f>SUM(HJ14:HJ34)</f>
        <v>0</v>
      </c>
      <c r="HK35" s="430"/>
      <c r="HL35" s="430"/>
      <c r="HM35" s="430">
        <f>SUM(HM14:HM34)</f>
        <v>0</v>
      </c>
      <c r="HN35" s="430">
        <f t="shared" ref="HN35" si="147">SUM(HN14:HN34)</f>
        <v>0</v>
      </c>
      <c r="HO35" s="430">
        <f t="shared" ref="HO35" si="148">SUM(HO14:HO34)</f>
        <v>0</v>
      </c>
      <c r="HP35" s="430">
        <f t="shared" ref="HP35" si="149">SUM(HP14:HP34)</f>
        <v>0</v>
      </c>
      <c r="HQ35" s="430">
        <f t="shared" ref="HQ35" si="150">SUM(HQ14:HQ34)</f>
        <v>0</v>
      </c>
      <c r="HR35" s="430"/>
      <c r="HS35" s="434"/>
      <c r="HT35" s="430"/>
      <c r="HU35" s="430"/>
      <c r="HV35" s="430"/>
      <c r="HW35" s="430"/>
      <c r="HX35" s="430"/>
      <c r="HY35" s="430"/>
      <c r="HZ35" s="452" t="s">
        <v>4</v>
      </c>
      <c r="IA35" s="452"/>
      <c r="IB35" s="434"/>
      <c r="IC35" s="434"/>
      <c r="ID35" s="430"/>
      <c r="IE35" s="430"/>
      <c r="IF35" s="430"/>
      <c r="IG35" s="430">
        <f>SUM(IG14:IG34)</f>
        <v>0</v>
      </c>
      <c r="IH35" s="430">
        <f t="shared" ref="IH35" si="151">SUM(IH14:IH34)</f>
        <v>0</v>
      </c>
      <c r="II35" s="430">
        <f t="shared" ref="II35" si="152">SUM(II14:II34)</f>
        <v>0</v>
      </c>
      <c r="IJ35" s="430">
        <f t="shared" ref="IJ35" si="153">SUM(IJ14:IJ34)</f>
        <v>0</v>
      </c>
      <c r="IK35" s="430">
        <f t="shared" ref="IK35" si="154">SUM(IK14:IK34)</f>
        <v>0</v>
      </c>
      <c r="IL35" s="430"/>
      <c r="IM35" s="434"/>
      <c r="IN35" s="452" t="s">
        <v>4</v>
      </c>
      <c r="IO35" s="452"/>
      <c r="IP35" s="434"/>
      <c r="IQ35" s="434"/>
      <c r="IR35" s="430"/>
      <c r="IS35" s="430"/>
      <c r="IT35" s="430"/>
      <c r="IU35" s="430">
        <f>SUM(IU14:IU34)</f>
        <v>0</v>
      </c>
      <c r="IV35" s="430">
        <f t="shared" ref="IV35" si="155">SUM(IV14:IV34)</f>
        <v>0</v>
      </c>
      <c r="IW35" s="430">
        <f t="shared" ref="IW35" si="156">SUM(IW14:IW34)</f>
        <v>0</v>
      </c>
      <c r="IX35" s="430">
        <f t="shared" ref="IX35" si="157">SUM(IX14:IX34)</f>
        <v>0</v>
      </c>
      <c r="IY35" s="430">
        <f t="shared" ref="IY35" si="158">SUM(IY14:IY34)</f>
        <v>0</v>
      </c>
      <c r="IZ35" s="430"/>
      <c r="JA35" s="434"/>
      <c r="JB35" s="452" t="s">
        <v>4</v>
      </c>
      <c r="JC35" s="452"/>
      <c r="JD35" s="434"/>
      <c r="JE35" s="434"/>
      <c r="JF35" s="430">
        <f>SUM(JF14:JF34)</f>
        <v>0</v>
      </c>
      <c r="JG35" s="430"/>
      <c r="JH35" s="430"/>
      <c r="JI35" s="430">
        <f>SUM(JI14:JI34)</f>
        <v>0</v>
      </c>
      <c r="JJ35" s="430">
        <f t="shared" ref="JJ35" si="159">SUM(JJ14:JJ34)</f>
        <v>0</v>
      </c>
      <c r="JK35" s="430">
        <f t="shared" ref="JK35" si="160">SUM(JK14:JK34)</f>
        <v>0</v>
      </c>
      <c r="JL35" s="430">
        <f t="shared" ref="JL35" si="161">SUM(JL14:JL34)</f>
        <v>0</v>
      </c>
      <c r="JM35" s="430">
        <f t="shared" ref="JM35" si="162">SUM(JM14:JM34)</f>
        <v>0</v>
      </c>
      <c r="JN35" s="430"/>
      <c r="JO35" s="434"/>
      <c r="JP35" s="452" t="s">
        <v>4</v>
      </c>
      <c r="JQ35" s="452"/>
      <c r="JR35" s="434"/>
      <c r="JS35" s="434"/>
      <c r="JT35" s="430">
        <f>SUM(JT14:JT34)</f>
        <v>0</v>
      </c>
      <c r="JU35" s="430"/>
      <c r="JV35" s="430"/>
      <c r="JW35" s="430">
        <f>SUM(JW14:JW34)</f>
        <v>0</v>
      </c>
      <c r="JX35" s="430">
        <f>SUM(JX14:JX34)</f>
        <v>0</v>
      </c>
      <c r="JY35" s="430">
        <f>SUM(JY14:JY34)</f>
        <v>0</v>
      </c>
      <c r="JZ35" s="430">
        <f t="shared" ref="JZ35" si="163">SUM(JZ14:JZ34)</f>
        <v>0</v>
      </c>
      <c r="KA35" s="430">
        <f>SUM(KA14:KA34)</f>
        <v>0</v>
      </c>
      <c r="KB35" s="430"/>
      <c r="KC35" s="434"/>
      <c r="KD35" s="430">
        <f t="shared" si="83"/>
        <v>0</v>
      </c>
      <c r="KE35" s="430">
        <f t="shared" si="101"/>
        <v>0</v>
      </c>
      <c r="KF35" s="430">
        <f t="shared" si="102"/>
        <v>0</v>
      </c>
      <c r="KG35" s="430">
        <f t="shared" si="103"/>
        <v>0</v>
      </c>
      <c r="KH35" s="430">
        <f t="shared" si="104"/>
        <v>0</v>
      </c>
      <c r="KI35" s="430"/>
      <c r="KJ35" s="436">
        <f t="shared" si="84"/>
        <v>7872750</v>
      </c>
      <c r="KK35" s="430">
        <f t="shared" si="105"/>
        <v>0</v>
      </c>
      <c r="KL35" s="430">
        <f t="shared" si="106"/>
        <v>4382150</v>
      </c>
      <c r="KM35" s="430">
        <f t="shared" si="107"/>
        <v>120300</v>
      </c>
      <c r="KN35" s="430">
        <f t="shared" si="108"/>
        <v>3370300</v>
      </c>
      <c r="KP35" s="438">
        <f t="shared" si="68"/>
        <v>7872750</v>
      </c>
      <c r="KQ35" s="438">
        <f t="shared" si="69"/>
        <v>0</v>
      </c>
    </row>
    <row r="36" spans="5:303" ht="77.25" customHeight="1">
      <c r="E36" s="450" t="s">
        <v>309</v>
      </c>
      <c r="F36" s="450"/>
      <c r="G36" s="318"/>
      <c r="H36" s="318"/>
      <c r="I36" s="318"/>
      <c r="J36" s="318">
        <v>0</v>
      </c>
      <c r="K36" s="178">
        <v>0</v>
      </c>
      <c r="L36" s="178">
        <v>0</v>
      </c>
      <c r="M36" s="178">
        <v>0</v>
      </c>
      <c r="N36" s="178">
        <v>0</v>
      </c>
      <c r="O36" s="318"/>
      <c r="P36" s="320"/>
      <c r="Q36" s="450" t="s">
        <v>309</v>
      </c>
      <c r="R36" s="450"/>
      <c r="S36" s="329">
        <v>0</v>
      </c>
      <c r="T36" s="318"/>
      <c r="U36" s="318"/>
      <c r="V36" s="318">
        <v>0</v>
      </c>
      <c r="W36" s="178">
        <v>0</v>
      </c>
      <c r="X36" s="178">
        <v>0</v>
      </c>
      <c r="Y36" s="178">
        <v>0</v>
      </c>
      <c r="Z36" s="178">
        <v>0</v>
      </c>
      <c r="AA36" s="318"/>
      <c r="AB36" s="320"/>
      <c r="AC36" s="450" t="s">
        <v>309</v>
      </c>
      <c r="AD36" s="450"/>
      <c r="AE36" s="327">
        <v>0</v>
      </c>
      <c r="AF36" s="318"/>
      <c r="AG36" s="318"/>
      <c r="AH36" s="318">
        <v>0</v>
      </c>
      <c r="AI36" s="178">
        <v>0</v>
      </c>
      <c r="AJ36" s="178">
        <v>0</v>
      </c>
      <c r="AK36" s="178">
        <v>0</v>
      </c>
      <c r="AL36" s="178">
        <v>0</v>
      </c>
      <c r="AM36" s="318"/>
      <c r="AN36" s="320"/>
      <c r="AO36" s="450" t="s">
        <v>309</v>
      </c>
      <c r="AP36" s="450"/>
      <c r="AQ36" s="318">
        <v>0</v>
      </c>
      <c r="AR36" s="318"/>
      <c r="AS36" s="318"/>
      <c r="AT36" s="318">
        <v>0</v>
      </c>
      <c r="AU36" s="178">
        <v>0</v>
      </c>
      <c r="AV36" s="178">
        <v>0</v>
      </c>
      <c r="AW36" s="178">
        <v>0</v>
      </c>
      <c r="AX36" s="178">
        <v>0</v>
      </c>
      <c r="AY36" s="318"/>
      <c r="AZ36" s="320"/>
      <c r="BA36" s="318">
        <f t="shared" si="77"/>
        <v>0</v>
      </c>
      <c r="BB36" s="318">
        <f t="shared" si="85"/>
        <v>0</v>
      </c>
      <c r="BC36" s="318">
        <f t="shared" si="86"/>
        <v>0</v>
      </c>
      <c r="BD36" s="318">
        <f t="shared" si="87"/>
        <v>0</v>
      </c>
      <c r="BE36" s="318">
        <f t="shared" si="88"/>
        <v>0</v>
      </c>
      <c r="BF36" s="318"/>
      <c r="BG36" s="450" t="s">
        <v>309</v>
      </c>
      <c r="BH36" s="450"/>
      <c r="BI36" s="320"/>
      <c r="BJ36" s="320"/>
      <c r="BK36" s="76">
        <v>1</v>
      </c>
      <c r="BL36" s="76">
        <v>279</v>
      </c>
      <c r="BM36" s="318"/>
      <c r="BN36" s="318"/>
      <c r="BO36" s="318">
        <f t="shared" si="78"/>
        <v>271000</v>
      </c>
      <c r="BP36" s="178">
        <v>60000</v>
      </c>
      <c r="BQ36" s="178">
        <v>63000</v>
      </c>
      <c r="BR36" s="178">
        <v>82000</v>
      </c>
      <c r="BS36" s="178">
        <v>66000</v>
      </c>
      <c r="BT36" s="318"/>
      <c r="BU36" s="320"/>
      <c r="BV36" s="318"/>
      <c r="BW36" s="318"/>
      <c r="BX36" s="318"/>
      <c r="BY36" s="318"/>
      <c r="BZ36" s="318"/>
      <c r="CA36" s="318"/>
      <c r="CB36" s="450" t="s">
        <v>309</v>
      </c>
      <c r="CC36" s="450"/>
      <c r="CD36" s="318">
        <v>0</v>
      </c>
      <c r="CE36" s="318"/>
      <c r="CF36" s="318"/>
      <c r="CG36" s="318">
        <v>132600</v>
      </c>
      <c r="CH36" s="178">
        <v>0</v>
      </c>
      <c r="CI36" s="178">
        <v>44200</v>
      </c>
      <c r="CJ36" s="178">
        <v>44200</v>
      </c>
      <c r="CK36" s="178">
        <v>44200</v>
      </c>
      <c r="CL36" s="318"/>
      <c r="CM36" s="320"/>
      <c r="CN36" s="450" t="s">
        <v>309</v>
      </c>
      <c r="CO36" s="450"/>
      <c r="CP36" s="330" t="s">
        <v>209</v>
      </c>
      <c r="CQ36" s="318"/>
      <c r="CR36" s="318"/>
      <c r="CS36" s="318">
        <v>81000</v>
      </c>
      <c r="CT36" s="178">
        <v>0</v>
      </c>
      <c r="CU36" s="178">
        <v>81000</v>
      </c>
      <c r="CV36" s="178">
        <v>0</v>
      </c>
      <c r="CW36" s="178">
        <v>0</v>
      </c>
      <c r="CX36" s="318"/>
      <c r="CY36" s="320"/>
      <c r="CZ36" s="450" t="s">
        <v>309</v>
      </c>
      <c r="DA36" s="450"/>
      <c r="DB36" s="318"/>
      <c r="DC36" s="318"/>
      <c r="DD36" s="318"/>
      <c r="DE36" s="318"/>
      <c r="DF36" s="318"/>
      <c r="DG36" s="318"/>
      <c r="DH36" s="318"/>
      <c r="DI36" s="318"/>
      <c r="DJ36" s="318"/>
      <c r="DK36" s="320"/>
      <c r="DL36" s="318">
        <f t="shared" si="80"/>
        <v>213600</v>
      </c>
      <c r="DM36" s="318">
        <f t="shared" si="89"/>
        <v>0</v>
      </c>
      <c r="DN36" s="318">
        <f t="shared" si="90"/>
        <v>125200</v>
      </c>
      <c r="DO36" s="318">
        <f t="shared" si="91"/>
        <v>44200</v>
      </c>
      <c r="DP36" s="318">
        <f t="shared" si="92"/>
        <v>44200</v>
      </c>
      <c r="DQ36" s="318"/>
      <c r="DR36" s="320"/>
      <c r="DS36" s="320"/>
      <c r="DT36" s="320"/>
      <c r="DU36" s="320"/>
      <c r="DV36" s="450" t="s">
        <v>309</v>
      </c>
      <c r="DW36" s="450"/>
      <c r="DX36" s="318">
        <v>0</v>
      </c>
      <c r="DY36" s="318"/>
      <c r="DZ36" s="318"/>
      <c r="EA36" s="87">
        <v>11880000</v>
      </c>
      <c r="EB36" s="86">
        <v>2430000</v>
      </c>
      <c r="EC36" s="86">
        <v>2970000</v>
      </c>
      <c r="ED36" s="86">
        <v>3240000</v>
      </c>
      <c r="EE36" s="86">
        <v>3240000</v>
      </c>
      <c r="EF36" s="318"/>
      <c r="EG36" s="320"/>
      <c r="EH36" s="450" t="s">
        <v>309</v>
      </c>
      <c r="EI36" s="450"/>
      <c r="EJ36" s="318"/>
      <c r="EK36" s="318"/>
      <c r="EL36" s="318"/>
      <c r="EM36" s="318"/>
      <c r="EN36" s="318"/>
      <c r="EO36" s="318"/>
      <c r="EP36" s="318"/>
      <c r="EQ36" s="318"/>
      <c r="ER36" s="318"/>
      <c r="ES36" s="320"/>
      <c r="ET36" s="450" t="s">
        <v>309</v>
      </c>
      <c r="EU36" s="450"/>
      <c r="EV36" s="318"/>
      <c r="EW36" s="318"/>
      <c r="EX36" s="318"/>
      <c r="EY36" s="318"/>
      <c r="EZ36" s="318"/>
      <c r="FA36" s="318"/>
      <c r="FB36" s="318"/>
      <c r="FC36" s="318"/>
      <c r="FD36" s="318"/>
      <c r="FE36" s="320"/>
      <c r="FF36" s="450" t="s">
        <v>309</v>
      </c>
      <c r="FG36" s="450"/>
      <c r="FH36" s="318"/>
      <c r="FI36" s="318"/>
      <c r="FJ36" s="318"/>
      <c r="FK36" s="318">
        <v>0</v>
      </c>
      <c r="FL36" s="178">
        <v>0</v>
      </c>
      <c r="FM36" s="178">
        <v>0</v>
      </c>
      <c r="FN36" s="178">
        <v>0</v>
      </c>
      <c r="FO36" s="178">
        <v>0</v>
      </c>
      <c r="FP36" s="318"/>
      <c r="FQ36" s="320"/>
      <c r="FR36" s="318">
        <f t="shared" si="81"/>
        <v>11880000</v>
      </c>
      <c r="FS36" s="318">
        <f t="shared" si="93"/>
        <v>2430000</v>
      </c>
      <c r="FT36" s="318">
        <f t="shared" si="94"/>
        <v>2970000</v>
      </c>
      <c r="FU36" s="318">
        <f t="shared" si="95"/>
        <v>3240000</v>
      </c>
      <c r="FV36" s="318">
        <f t="shared" si="96"/>
        <v>3240000</v>
      </c>
      <c r="FW36" s="318"/>
      <c r="FX36" s="315"/>
      <c r="FY36" s="315"/>
      <c r="FZ36" s="315"/>
      <c r="GA36" s="315"/>
      <c r="GB36" s="450" t="s">
        <v>309</v>
      </c>
      <c r="GC36" s="450"/>
      <c r="GD36" s="504" t="s">
        <v>411</v>
      </c>
      <c r="GE36" s="318"/>
      <c r="GF36" s="318"/>
      <c r="GG36" s="86">
        <v>555000</v>
      </c>
      <c r="GH36" s="86">
        <v>155000</v>
      </c>
      <c r="GI36" s="86">
        <v>150000</v>
      </c>
      <c r="GJ36" s="86">
        <v>125000</v>
      </c>
      <c r="GK36" s="86">
        <v>125000</v>
      </c>
      <c r="GL36" s="318"/>
      <c r="GM36" s="320"/>
      <c r="GN36" s="450" t="s">
        <v>309</v>
      </c>
      <c r="GO36" s="450"/>
      <c r="GP36" s="75">
        <v>1</v>
      </c>
      <c r="GQ36" s="75">
        <v>4000</v>
      </c>
      <c r="GR36" s="75"/>
      <c r="GS36" s="77">
        <f t="shared" ref="GS36" si="164">GR36+GQ36</f>
        <v>4000</v>
      </c>
      <c r="GT36" s="77"/>
      <c r="GU36" s="77">
        <v>4000</v>
      </c>
      <c r="GV36" s="178">
        <v>0</v>
      </c>
      <c r="GW36" s="178">
        <v>0</v>
      </c>
      <c r="GX36" s="318"/>
      <c r="GY36" s="320"/>
      <c r="GZ36" s="318">
        <f t="shared" si="82"/>
        <v>559000</v>
      </c>
      <c r="HA36" s="318">
        <f t="shared" si="97"/>
        <v>155000</v>
      </c>
      <c r="HB36" s="318">
        <f t="shared" si="98"/>
        <v>154000</v>
      </c>
      <c r="HC36" s="318">
        <f t="shared" si="99"/>
        <v>125000</v>
      </c>
      <c r="HD36" s="318">
        <f t="shared" si="100"/>
        <v>125000</v>
      </c>
      <c r="HE36" s="318"/>
      <c r="HF36" s="450" t="s">
        <v>309</v>
      </c>
      <c r="HG36" s="450"/>
      <c r="HH36" s="320"/>
      <c r="HI36" s="320"/>
      <c r="HJ36" s="74">
        <v>2</v>
      </c>
      <c r="HK36" s="75">
        <v>6250000</v>
      </c>
      <c r="HL36" s="78">
        <v>2174000</v>
      </c>
      <c r="HM36" s="79">
        <f>HK36+HL36+1028000</f>
        <v>9452000</v>
      </c>
      <c r="HN36" s="77">
        <v>1404000</v>
      </c>
      <c r="HO36" s="77">
        <v>5240000</v>
      </c>
      <c r="HP36" s="77">
        <v>1404000</v>
      </c>
      <c r="HQ36" s="77">
        <v>1404000</v>
      </c>
      <c r="HR36" s="318"/>
      <c r="HS36" s="320"/>
      <c r="HT36" s="318"/>
      <c r="HU36" s="318"/>
      <c r="HV36" s="318"/>
      <c r="HW36" s="318"/>
      <c r="HX36" s="318"/>
      <c r="HY36" s="318"/>
      <c r="HZ36" s="450" t="s">
        <v>309</v>
      </c>
      <c r="IA36" s="450"/>
      <c r="IB36" s="320"/>
      <c r="IC36" s="320"/>
      <c r="ID36" s="318"/>
      <c r="IE36" s="318"/>
      <c r="IF36" s="318"/>
      <c r="IG36" s="318">
        <v>0</v>
      </c>
      <c r="IH36" s="178">
        <v>0</v>
      </c>
      <c r="II36" s="178">
        <v>0</v>
      </c>
      <c r="IJ36" s="178">
        <v>0</v>
      </c>
      <c r="IK36" s="178">
        <v>0</v>
      </c>
      <c r="IL36" s="318"/>
      <c r="IM36" s="320"/>
      <c r="IN36" s="450" t="s">
        <v>309</v>
      </c>
      <c r="IO36" s="450"/>
      <c r="IP36" s="320"/>
      <c r="IQ36" s="320"/>
      <c r="IR36" s="318"/>
      <c r="IS36" s="318"/>
      <c r="IT36" s="318"/>
      <c r="IU36" s="318">
        <v>0</v>
      </c>
      <c r="IV36" s="178">
        <v>0</v>
      </c>
      <c r="IW36" s="178">
        <v>0</v>
      </c>
      <c r="IX36" s="178">
        <v>0</v>
      </c>
      <c r="IY36" s="178">
        <v>0</v>
      </c>
      <c r="IZ36" s="318"/>
      <c r="JA36" s="320"/>
      <c r="JB36" s="450" t="s">
        <v>309</v>
      </c>
      <c r="JC36" s="450"/>
      <c r="JD36" s="320"/>
      <c r="JE36" s="320"/>
      <c r="JF36" s="76">
        <v>2</v>
      </c>
      <c r="JG36" s="166">
        <v>3120000</v>
      </c>
      <c r="JH36" s="75">
        <v>0</v>
      </c>
      <c r="JI36" s="79">
        <v>3120000</v>
      </c>
      <c r="JJ36" s="79">
        <f>JI36/4</f>
        <v>780000</v>
      </c>
      <c r="JK36" s="79">
        <f>JJ36</f>
        <v>780000</v>
      </c>
      <c r="JL36" s="79">
        <f>JK36</f>
        <v>780000</v>
      </c>
      <c r="JM36" s="79">
        <f>JL36</f>
        <v>780000</v>
      </c>
      <c r="JN36" s="318"/>
      <c r="JO36" s="320"/>
      <c r="JP36" s="450" t="s">
        <v>309</v>
      </c>
      <c r="JQ36" s="450"/>
      <c r="JR36" s="320"/>
      <c r="JS36" s="320"/>
      <c r="JT36" s="76">
        <v>15</v>
      </c>
      <c r="JU36" s="77">
        <v>1170000</v>
      </c>
      <c r="JV36" s="77"/>
      <c r="JW36" s="80">
        <v>1170000</v>
      </c>
      <c r="JX36" s="80">
        <f>JW36/4</f>
        <v>292500</v>
      </c>
      <c r="JY36" s="80">
        <f>JX36</f>
        <v>292500</v>
      </c>
      <c r="JZ36" s="80">
        <f>JY36</f>
        <v>292500</v>
      </c>
      <c r="KA36" s="80">
        <f>JZ36</f>
        <v>292500</v>
      </c>
      <c r="KB36" s="318"/>
      <c r="KC36" s="320"/>
      <c r="KD36" s="318">
        <f t="shared" si="83"/>
        <v>4290000</v>
      </c>
      <c r="KE36" s="318">
        <f t="shared" si="101"/>
        <v>1072500</v>
      </c>
      <c r="KF36" s="318">
        <f t="shared" si="102"/>
        <v>1072500</v>
      </c>
      <c r="KG36" s="318">
        <f t="shared" si="103"/>
        <v>1072500</v>
      </c>
      <c r="KH36" s="318">
        <f t="shared" si="104"/>
        <v>1072500</v>
      </c>
      <c r="KI36" s="318"/>
      <c r="KJ36" s="308">
        <f t="shared" si="84"/>
        <v>26665600</v>
      </c>
      <c r="KK36" s="182">
        <f t="shared" si="105"/>
        <v>5121500</v>
      </c>
      <c r="KL36" s="182">
        <f t="shared" si="106"/>
        <v>9624700</v>
      </c>
      <c r="KM36" s="182">
        <f t="shared" si="107"/>
        <v>5967700</v>
      </c>
      <c r="KN36" s="182">
        <f t="shared" si="108"/>
        <v>5951700</v>
      </c>
      <c r="KP36" s="331">
        <f t="shared" si="68"/>
        <v>26665600</v>
      </c>
      <c r="KQ36" s="331">
        <f t="shared" si="69"/>
        <v>0</v>
      </c>
    </row>
    <row r="37" spans="5:303" s="437" customFormat="1" ht="15" customHeight="1">
      <c r="E37" s="450" t="s">
        <v>5</v>
      </c>
      <c r="F37" s="450"/>
      <c r="G37" s="430"/>
      <c r="H37" s="430"/>
      <c r="I37" s="430"/>
      <c r="J37" s="430">
        <f>J35+J36</f>
        <v>0</v>
      </c>
      <c r="K37" s="430">
        <f>K35+K36</f>
        <v>0</v>
      </c>
      <c r="L37" s="430">
        <f t="shared" ref="L37:N37" si="165">L35+L36</f>
        <v>0</v>
      </c>
      <c r="M37" s="430">
        <f t="shared" si="165"/>
        <v>0</v>
      </c>
      <c r="N37" s="430">
        <f t="shared" si="165"/>
        <v>0</v>
      </c>
      <c r="O37" s="430"/>
      <c r="P37" s="434"/>
      <c r="Q37" s="450" t="s">
        <v>5</v>
      </c>
      <c r="R37" s="450"/>
      <c r="S37" s="430">
        <f>S35+S36</f>
        <v>3</v>
      </c>
      <c r="T37" s="430"/>
      <c r="U37" s="430"/>
      <c r="V37" s="430">
        <f>V35+V36</f>
        <v>300000</v>
      </c>
      <c r="W37" s="430">
        <f t="shared" ref="W37" si="166">W35+W36</f>
        <v>0</v>
      </c>
      <c r="X37" s="430">
        <f t="shared" ref="X37" si="167">X35+X36</f>
        <v>300000</v>
      </c>
      <c r="Y37" s="430">
        <f t="shared" ref="Y37" si="168">Y35+Y36</f>
        <v>0</v>
      </c>
      <c r="Z37" s="430">
        <f t="shared" ref="Z37" si="169">Z35+Z36</f>
        <v>0</v>
      </c>
      <c r="AA37" s="430"/>
      <c r="AB37" s="434"/>
      <c r="AC37" s="450" t="s">
        <v>5</v>
      </c>
      <c r="AD37" s="450"/>
      <c r="AE37" s="183">
        <f>AE35+AE36</f>
        <v>18</v>
      </c>
      <c r="AF37" s="430"/>
      <c r="AG37" s="430"/>
      <c r="AH37" s="430">
        <f>AH35+AH36</f>
        <v>1800000</v>
      </c>
      <c r="AI37" s="430">
        <f t="shared" ref="AI37" si="170">AI35+AI36</f>
        <v>0</v>
      </c>
      <c r="AJ37" s="430">
        <f t="shared" ref="AJ37" si="171">AJ35+AJ36</f>
        <v>900000</v>
      </c>
      <c r="AK37" s="430">
        <f t="shared" ref="AK37" si="172">AK35+AK36</f>
        <v>0</v>
      </c>
      <c r="AL37" s="430">
        <f t="shared" ref="AL37" si="173">AL35+AL36</f>
        <v>900000</v>
      </c>
      <c r="AM37" s="430"/>
      <c r="AN37" s="434"/>
      <c r="AO37" s="450" t="s">
        <v>5</v>
      </c>
      <c r="AP37" s="450"/>
      <c r="AQ37" s="430">
        <f>AQ35+AQ36</f>
        <v>47</v>
      </c>
      <c r="AR37" s="430"/>
      <c r="AS37" s="430"/>
      <c r="AT37" s="430">
        <f>AT35+AT36</f>
        <v>4700000</v>
      </c>
      <c r="AU37" s="430">
        <f t="shared" ref="AU37" si="174">AU35+AU36</f>
        <v>0</v>
      </c>
      <c r="AV37" s="430">
        <f t="shared" ref="AV37" si="175">AV35+AV36</f>
        <v>2350000</v>
      </c>
      <c r="AW37" s="430">
        <f t="shared" ref="AW37" si="176">AW35+AW36</f>
        <v>0</v>
      </c>
      <c r="AX37" s="430">
        <f t="shared" ref="AX37" si="177">AX35+AX36</f>
        <v>2350000</v>
      </c>
      <c r="AY37" s="430"/>
      <c r="AZ37" s="434"/>
      <c r="BA37" s="430">
        <f t="shared" si="77"/>
        <v>6800000</v>
      </c>
      <c r="BB37" s="430">
        <f t="shared" si="85"/>
        <v>0</v>
      </c>
      <c r="BC37" s="430">
        <f t="shared" si="86"/>
        <v>3550000</v>
      </c>
      <c r="BD37" s="430">
        <f t="shared" si="87"/>
        <v>0</v>
      </c>
      <c r="BE37" s="430">
        <f t="shared" si="88"/>
        <v>3250000</v>
      </c>
      <c r="BF37" s="430"/>
      <c r="BG37" s="450" t="s">
        <v>5</v>
      </c>
      <c r="BH37" s="450"/>
      <c r="BI37" s="434"/>
      <c r="BJ37" s="434"/>
      <c r="BK37" s="430">
        <f>BK35+BK36</f>
        <v>1</v>
      </c>
      <c r="BL37" s="430">
        <f>BL35+BL36</f>
        <v>279</v>
      </c>
      <c r="BM37" s="430"/>
      <c r="BN37" s="430"/>
      <c r="BO37" s="430">
        <f>BO35+BO36</f>
        <v>769000</v>
      </c>
      <c r="BP37" s="430">
        <f t="shared" ref="BP37" si="178">BP35+BP36</f>
        <v>60000</v>
      </c>
      <c r="BQ37" s="430">
        <f t="shared" ref="BQ37" si="179">BQ35+BQ36</f>
        <v>561000</v>
      </c>
      <c r="BR37" s="430">
        <f t="shared" ref="BR37" si="180">BR35+BR36</f>
        <v>82000</v>
      </c>
      <c r="BS37" s="430">
        <f t="shared" ref="BS37" si="181">BS35+BS36</f>
        <v>66000</v>
      </c>
      <c r="BT37" s="430"/>
      <c r="BU37" s="434"/>
      <c r="BV37" s="430"/>
      <c r="BW37" s="430"/>
      <c r="BX37" s="430"/>
      <c r="BY37" s="430"/>
      <c r="BZ37" s="430"/>
      <c r="CA37" s="430"/>
      <c r="CB37" s="450" t="s">
        <v>5</v>
      </c>
      <c r="CC37" s="450"/>
      <c r="CD37" s="430">
        <f>CD35+CD36</f>
        <v>329</v>
      </c>
      <c r="CE37" s="430"/>
      <c r="CF37" s="430"/>
      <c r="CG37" s="430">
        <f>CG35+CG36</f>
        <v>493500</v>
      </c>
      <c r="CH37" s="430">
        <f t="shared" ref="CH37" si="182">CH35+CH36</f>
        <v>0</v>
      </c>
      <c r="CI37" s="430">
        <f t="shared" ref="CI37" si="183">CI35+CI36</f>
        <v>164500</v>
      </c>
      <c r="CJ37" s="430">
        <f t="shared" ref="CJ37" si="184">CJ35+CJ36</f>
        <v>164500</v>
      </c>
      <c r="CK37" s="430">
        <f t="shared" ref="CK37" si="185">CK35+CK36</f>
        <v>164500</v>
      </c>
      <c r="CL37" s="430"/>
      <c r="CM37" s="434"/>
      <c r="CN37" s="450" t="s">
        <v>5</v>
      </c>
      <c r="CO37" s="450"/>
      <c r="CP37" s="439" t="s">
        <v>209</v>
      </c>
      <c r="CQ37" s="430"/>
      <c r="CR37" s="430"/>
      <c r="CS37" s="430">
        <f>CS35+CS36</f>
        <v>294850</v>
      </c>
      <c r="CT37" s="430">
        <f t="shared" ref="CT37" si="186">CT35+CT36</f>
        <v>0</v>
      </c>
      <c r="CU37" s="430">
        <f t="shared" ref="CU37" si="187">CU35+CU36</f>
        <v>294850</v>
      </c>
      <c r="CV37" s="430">
        <f t="shared" ref="CV37" si="188">CV35+CV36</f>
        <v>0</v>
      </c>
      <c r="CW37" s="430">
        <f t="shared" ref="CW37" si="189">CW35+CW36</f>
        <v>0</v>
      </c>
      <c r="CX37" s="430"/>
      <c r="CY37" s="434"/>
      <c r="CZ37" s="450" t="s">
        <v>5</v>
      </c>
      <c r="DA37" s="450"/>
      <c r="DB37" s="430"/>
      <c r="DC37" s="430"/>
      <c r="DD37" s="430"/>
      <c r="DE37" s="430"/>
      <c r="DF37" s="430"/>
      <c r="DG37" s="430"/>
      <c r="DH37" s="430"/>
      <c r="DI37" s="430"/>
      <c r="DJ37" s="430"/>
      <c r="DK37" s="434"/>
      <c r="DL37" s="430">
        <f t="shared" si="80"/>
        <v>788350</v>
      </c>
      <c r="DM37" s="430">
        <f t="shared" si="89"/>
        <v>0</v>
      </c>
      <c r="DN37" s="430">
        <f t="shared" si="90"/>
        <v>459350</v>
      </c>
      <c r="DO37" s="430">
        <f t="shared" si="91"/>
        <v>164500</v>
      </c>
      <c r="DP37" s="430">
        <f t="shared" si="92"/>
        <v>164500</v>
      </c>
      <c r="DQ37" s="430"/>
      <c r="DR37" s="434"/>
      <c r="DS37" s="434"/>
      <c r="DT37" s="434"/>
      <c r="DU37" s="434"/>
      <c r="DV37" s="450" t="s">
        <v>5</v>
      </c>
      <c r="DW37" s="450"/>
      <c r="DX37" s="430">
        <f>DX35+DX36</f>
        <v>54</v>
      </c>
      <c r="DY37" s="430"/>
      <c r="DZ37" s="430"/>
      <c r="EA37" s="430">
        <f>EA35+EA36</f>
        <v>11880000</v>
      </c>
      <c r="EB37" s="430">
        <f t="shared" ref="EB37" si="190">EB35+EB36</f>
        <v>2430000</v>
      </c>
      <c r="EC37" s="430">
        <f t="shared" ref="EC37" si="191">EC35+EC36</f>
        <v>2970000</v>
      </c>
      <c r="ED37" s="430">
        <f t="shared" ref="ED37" si="192">ED35+ED36</f>
        <v>3240000</v>
      </c>
      <c r="EE37" s="430">
        <f t="shared" ref="EE37" si="193">EE35+EE36</f>
        <v>3240000</v>
      </c>
      <c r="EF37" s="430"/>
      <c r="EG37" s="434"/>
      <c r="EH37" s="450" t="s">
        <v>5</v>
      </c>
      <c r="EI37" s="450"/>
      <c r="EJ37" s="430"/>
      <c r="EK37" s="430"/>
      <c r="EL37" s="430"/>
      <c r="EM37" s="430"/>
      <c r="EN37" s="430"/>
      <c r="EO37" s="430"/>
      <c r="EP37" s="430"/>
      <c r="EQ37" s="430"/>
      <c r="ER37" s="430"/>
      <c r="ES37" s="434"/>
      <c r="ET37" s="450" t="s">
        <v>5</v>
      </c>
      <c r="EU37" s="450"/>
      <c r="EV37" s="430"/>
      <c r="EW37" s="430"/>
      <c r="EX37" s="430"/>
      <c r="EY37" s="430"/>
      <c r="EZ37" s="430"/>
      <c r="FA37" s="430"/>
      <c r="FB37" s="430"/>
      <c r="FC37" s="430"/>
      <c r="FD37" s="430"/>
      <c r="FE37" s="434"/>
      <c r="FF37" s="450" t="s">
        <v>5</v>
      </c>
      <c r="FG37" s="450"/>
      <c r="FH37" s="430"/>
      <c r="FI37" s="430"/>
      <c r="FJ37" s="430"/>
      <c r="FK37" s="430">
        <f>FK35+FK36</f>
        <v>0</v>
      </c>
      <c r="FL37" s="430">
        <f t="shared" ref="FL37" si="194">FL35+FL36</f>
        <v>0</v>
      </c>
      <c r="FM37" s="430">
        <f t="shared" ref="FM37" si="195">FM35+FM36</f>
        <v>0</v>
      </c>
      <c r="FN37" s="430">
        <f t="shared" ref="FN37" si="196">FN35+FN36</f>
        <v>0</v>
      </c>
      <c r="FO37" s="430">
        <f t="shared" ref="FO37" si="197">FO35+FO36</f>
        <v>0</v>
      </c>
      <c r="FP37" s="430"/>
      <c r="FQ37" s="434"/>
      <c r="FR37" s="430">
        <f t="shared" si="81"/>
        <v>11880000</v>
      </c>
      <c r="FS37" s="430">
        <f t="shared" si="93"/>
        <v>2430000</v>
      </c>
      <c r="FT37" s="430">
        <f t="shared" si="94"/>
        <v>2970000</v>
      </c>
      <c r="FU37" s="430">
        <f t="shared" si="95"/>
        <v>3240000</v>
      </c>
      <c r="FV37" s="430">
        <f t="shared" si="96"/>
        <v>3240000</v>
      </c>
      <c r="FW37" s="430"/>
      <c r="FX37" s="434"/>
      <c r="FY37" s="434"/>
      <c r="FZ37" s="434"/>
      <c r="GA37" s="434"/>
      <c r="GB37" s="450" t="s">
        <v>5</v>
      </c>
      <c r="GC37" s="450"/>
      <c r="GD37" s="430"/>
      <c r="GE37" s="430"/>
      <c r="GF37" s="430"/>
      <c r="GG37" s="430">
        <f>GG35+GG36</f>
        <v>555000</v>
      </c>
      <c r="GH37" s="430">
        <f t="shared" ref="GH37" si="198">GH35+GH36</f>
        <v>155000</v>
      </c>
      <c r="GI37" s="430">
        <f t="shared" ref="GI37" si="199">GI35+GI36</f>
        <v>150000</v>
      </c>
      <c r="GJ37" s="430">
        <f t="shared" ref="GJ37" si="200">GJ35+GJ36</f>
        <v>125000</v>
      </c>
      <c r="GK37" s="430">
        <f t="shared" ref="GK37" si="201">GK35+GK36</f>
        <v>125000</v>
      </c>
      <c r="GL37" s="430"/>
      <c r="GM37" s="434"/>
      <c r="GN37" s="450" t="s">
        <v>5</v>
      </c>
      <c r="GO37" s="450"/>
      <c r="GP37" s="430">
        <f>GP35+GP36</f>
        <v>1</v>
      </c>
      <c r="GQ37" s="430"/>
      <c r="GR37" s="430"/>
      <c r="GS37" s="430">
        <f>GS35+GS36</f>
        <v>4000</v>
      </c>
      <c r="GT37" s="430">
        <f t="shared" ref="GT37" si="202">GT35+GT36</f>
        <v>0</v>
      </c>
      <c r="GU37" s="430">
        <f t="shared" ref="GU37" si="203">GU35+GU36</f>
        <v>4000</v>
      </c>
      <c r="GV37" s="430">
        <f t="shared" ref="GV37" si="204">GV35+GV36</f>
        <v>0</v>
      </c>
      <c r="GW37" s="430">
        <f t="shared" ref="GW37" si="205">GW35+GW36</f>
        <v>0</v>
      </c>
      <c r="GX37" s="430"/>
      <c r="GY37" s="434"/>
      <c r="GZ37" s="430">
        <f t="shared" si="82"/>
        <v>559000</v>
      </c>
      <c r="HA37" s="430">
        <f t="shared" si="97"/>
        <v>155000</v>
      </c>
      <c r="HB37" s="430">
        <f t="shared" si="98"/>
        <v>154000</v>
      </c>
      <c r="HC37" s="430">
        <f t="shared" si="99"/>
        <v>125000</v>
      </c>
      <c r="HD37" s="430">
        <f t="shared" si="100"/>
        <v>125000</v>
      </c>
      <c r="HE37" s="430"/>
      <c r="HF37" s="450" t="s">
        <v>5</v>
      </c>
      <c r="HG37" s="450"/>
      <c r="HH37" s="434"/>
      <c r="HI37" s="434"/>
      <c r="HJ37" s="430">
        <f>HJ35+HJ36</f>
        <v>2</v>
      </c>
      <c r="HK37" s="430"/>
      <c r="HL37" s="430"/>
      <c r="HM37" s="430">
        <f>HM35+HM36</f>
        <v>9452000</v>
      </c>
      <c r="HN37" s="430">
        <f t="shared" ref="HN37" si="206">HN35+HN36</f>
        <v>1404000</v>
      </c>
      <c r="HO37" s="430">
        <f t="shared" ref="HO37" si="207">HO35+HO36</f>
        <v>5240000</v>
      </c>
      <c r="HP37" s="430">
        <f t="shared" ref="HP37" si="208">HP35+HP36</f>
        <v>1404000</v>
      </c>
      <c r="HQ37" s="430">
        <f t="shared" ref="HQ37" si="209">HQ35+HQ36</f>
        <v>1404000</v>
      </c>
      <c r="HR37" s="430"/>
      <c r="HS37" s="434"/>
      <c r="HT37" s="430"/>
      <c r="HU37" s="430"/>
      <c r="HV37" s="430"/>
      <c r="HW37" s="430"/>
      <c r="HX37" s="430"/>
      <c r="HY37" s="430"/>
      <c r="HZ37" s="450" t="s">
        <v>5</v>
      </c>
      <c r="IA37" s="450"/>
      <c r="IB37" s="434"/>
      <c r="IC37" s="434"/>
      <c r="ID37" s="430"/>
      <c r="IE37" s="430"/>
      <c r="IF37" s="430"/>
      <c r="IG37" s="430">
        <f>IG35+IG36</f>
        <v>0</v>
      </c>
      <c r="IH37" s="430">
        <f t="shared" ref="IH37" si="210">IH35+IH36</f>
        <v>0</v>
      </c>
      <c r="II37" s="430">
        <f t="shared" ref="II37" si="211">II35+II36</f>
        <v>0</v>
      </c>
      <c r="IJ37" s="430">
        <f t="shared" ref="IJ37" si="212">IJ35+IJ36</f>
        <v>0</v>
      </c>
      <c r="IK37" s="430">
        <f t="shared" ref="IK37" si="213">IK35+IK36</f>
        <v>0</v>
      </c>
      <c r="IL37" s="430"/>
      <c r="IM37" s="434"/>
      <c r="IN37" s="450" t="s">
        <v>5</v>
      </c>
      <c r="IO37" s="450"/>
      <c r="IP37" s="434"/>
      <c r="IQ37" s="434"/>
      <c r="IR37" s="430"/>
      <c r="IS37" s="430"/>
      <c r="IT37" s="430"/>
      <c r="IU37" s="430">
        <f>IU35+IU36</f>
        <v>0</v>
      </c>
      <c r="IV37" s="430">
        <f t="shared" ref="IV37" si="214">IV35+IV36</f>
        <v>0</v>
      </c>
      <c r="IW37" s="430">
        <f t="shared" ref="IW37" si="215">IW35+IW36</f>
        <v>0</v>
      </c>
      <c r="IX37" s="430">
        <f t="shared" ref="IX37" si="216">IX35+IX36</f>
        <v>0</v>
      </c>
      <c r="IY37" s="430">
        <f t="shared" ref="IY37" si="217">IY35+IY36</f>
        <v>0</v>
      </c>
      <c r="IZ37" s="430"/>
      <c r="JA37" s="434"/>
      <c r="JB37" s="450" t="s">
        <v>5</v>
      </c>
      <c r="JC37" s="450"/>
      <c r="JD37" s="434"/>
      <c r="JE37" s="434"/>
      <c r="JF37" s="430">
        <f>JF35+JF36</f>
        <v>2</v>
      </c>
      <c r="JG37" s="430"/>
      <c r="JH37" s="430"/>
      <c r="JI37" s="430">
        <f>JI35+JI36</f>
        <v>3120000</v>
      </c>
      <c r="JJ37" s="430">
        <f t="shared" ref="JJ37" si="218">JJ35+JJ36</f>
        <v>780000</v>
      </c>
      <c r="JK37" s="430">
        <f t="shared" ref="JK37" si="219">JK35+JK36</f>
        <v>780000</v>
      </c>
      <c r="JL37" s="430">
        <f t="shared" ref="JL37" si="220">JL35+JL36</f>
        <v>780000</v>
      </c>
      <c r="JM37" s="430">
        <f t="shared" ref="JM37" si="221">JM35+JM36</f>
        <v>780000</v>
      </c>
      <c r="JN37" s="430"/>
      <c r="JO37" s="434"/>
      <c r="JP37" s="450" t="s">
        <v>5</v>
      </c>
      <c r="JQ37" s="450"/>
      <c r="JR37" s="434"/>
      <c r="JS37" s="434"/>
      <c r="JT37" s="430">
        <f>JT35+JT36</f>
        <v>15</v>
      </c>
      <c r="JU37" s="430"/>
      <c r="JV37" s="430"/>
      <c r="JW37" s="430">
        <f>JW35+JW36</f>
        <v>1170000</v>
      </c>
      <c r="JX37" s="429">
        <f>JX35+JX36</f>
        <v>292500</v>
      </c>
      <c r="JY37" s="430">
        <f t="shared" ref="JY37" si="222">JY35+JY36</f>
        <v>292500</v>
      </c>
      <c r="JZ37" s="430">
        <f t="shared" ref="JZ37" si="223">JZ35+JZ36</f>
        <v>292500</v>
      </c>
      <c r="KA37" s="430">
        <f t="shared" ref="KA37" si="224">KA35+KA36</f>
        <v>292500</v>
      </c>
      <c r="KB37" s="430"/>
      <c r="KC37" s="434"/>
      <c r="KD37" s="430">
        <f t="shared" si="83"/>
        <v>4290000</v>
      </c>
      <c r="KE37" s="430">
        <f t="shared" si="101"/>
        <v>1072500</v>
      </c>
      <c r="KF37" s="430">
        <f t="shared" si="102"/>
        <v>1072500</v>
      </c>
      <c r="KG37" s="430">
        <f t="shared" si="103"/>
        <v>1072500</v>
      </c>
      <c r="KH37" s="430">
        <f t="shared" si="104"/>
        <v>1072500</v>
      </c>
      <c r="KI37" s="430"/>
      <c r="KJ37" s="436">
        <f t="shared" si="84"/>
        <v>34538350</v>
      </c>
      <c r="KK37" s="430">
        <f t="shared" si="105"/>
        <v>5121500</v>
      </c>
      <c r="KL37" s="430">
        <f t="shared" si="106"/>
        <v>14006850</v>
      </c>
      <c r="KM37" s="430">
        <f t="shared" si="107"/>
        <v>6088000</v>
      </c>
      <c r="KN37" s="430">
        <f t="shared" si="108"/>
        <v>9322000</v>
      </c>
      <c r="KP37" s="438">
        <f t="shared" si="68"/>
        <v>34538350</v>
      </c>
      <c r="KQ37" s="438">
        <f t="shared" si="69"/>
        <v>0</v>
      </c>
    </row>
    <row r="38" spans="5:303">
      <c r="V38">
        <f>V7-V37</f>
        <v>0</v>
      </c>
      <c r="W38" s="156">
        <f t="shared" ref="W38:Z38" si="225">W7-W37</f>
        <v>0</v>
      </c>
      <c r="X38" s="156">
        <f t="shared" si="225"/>
        <v>0</v>
      </c>
      <c r="Y38" s="156">
        <f t="shared" si="225"/>
        <v>0</v>
      </c>
      <c r="Z38" s="156">
        <f t="shared" si="225"/>
        <v>0</v>
      </c>
      <c r="AA38" s="157">
        <f t="shared" ref="AA38" si="226">AA7-AA37</f>
        <v>0</v>
      </c>
      <c r="AB38" s="157">
        <f t="shared" ref="AB38" si="227">AB7-AB37</f>
        <v>0</v>
      </c>
      <c r="AC38" s="157" t="e">
        <f t="shared" ref="AC38" si="228">AC7-AC37</f>
        <v>#VALUE!</v>
      </c>
      <c r="AD38" s="157" t="e">
        <f t="shared" ref="AD38" si="229">AD7-AD37</f>
        <v>#VALUE!</v>
      </c>
      <c r="AE38" s="157">
        <f t="shared" ref="AE38" si="230">AE7-AE37</f>
        <v>0</v>
      </c>
      <c r="AF38" s="157">
        <f t="shared" ref="AF38" si="231">AF7-AF37</f>
        <v>1800000</v>
      </c>
      <c r="AG38" s="157">
        <f t="shared" ref="AG38" si="232">AG7-AG37</f>
        <v>0</v>
      </c>
      <c r="AH38" s="157">
        <f t="shared" ref="AH38" si="233">AH7-AH37</f>
        <v>0</v>
      </c>
      <c r="AI38" s="157">
        <f t="shared" ref="AI38" si="234">AI7-AI37</f>
        <v>0</v>
      </c>
      <c r="AJ38" s="157">
        <f t="shared" ref="AJ38" si="235">AJ7-AJ37</f>
        <v>0</v>
      </c>
      <c r="AK38" s="157">
        <f t="shared" ref="AK38" si="236">AK7-AK37</f>
        <v>0</v>
      </c>
      <c r="AL38" s="157">
        <f t="shared" ref="AL38" si="237">AL7-AL37</f>
        <v>0</v>
      </c>
      <c r="AM38" s="157">
        <f t="shared" ref="AM38" si="238">AM7-AM37</f>
        <v>0</v>
      </c>
      <c r="AN38" s="157">
        <f t="shared" ref="AN38" si="239">AN7-AN37</f>
        <v>0</v>
      </c>
      <c r="AO38" s="157" t="e">
        <f t="shared" ref="AO38" si="240">AO7-AO37</f>
        <v>#VALUE!</v>
      </c>
      <c r="AP38" s="157" t="e">
        <f t="shared" ref="AP38" si="241">AP7-AP37</f>
        <v>#VALUE!</v>
      </c>
      <c r="AQ38" s="158">
        <f t="shared" ref="AQ38" si="242">AQ7-AQ37</f>
        <v>0</v>
      </c>
      <c r="AR38" s="158">
        <f t="shared" ref="AR38" si="243">AR7-AR37</f>
        <v>4700000</v>
      </c>
      <c r="AS38" s="158">
        <f t="shared" ref="AS38" si="244">AS7-AS37</f>
        <v>0</v>
      </c>
      <c r="AT38" s="158">
        <f t="shared" ref="AT38" si="245">AT7-AT37</f>
        <v>0</v>
      </c>
      <c r="AU38" s="158">
        <f t="shared" ref="AU38" si="246">AU7-AU37</f>
        <v>0</v>
      </c>
      <c r="AV38" s="158">
        <f t="shared" ref="AV38" si="247">AV7-AV37</f>
        <v>0</v>
      </c>
      <c r="AW38" s="158">
        <f t="shared" ref="AW38" si="248">AW7-AW37</f>
        <v>0</v>
      </c>
      <c r="AX38" s="159">
        <f t="shared" ref="AX38" si="249">AX7-AX37</f>
        <v>0</v>
      </c>
      <c r="AY38" s="159">
        <f t="shared" ref="AY38" si="250">AY7-AY37</f>
        <v>0</v>
      </c>
      <c r="AZ38" s="159">
        <f t="shared" ref="AZ38" si="251">AZ7-AZ37</f>
        <v>0</v>
      </c>
      <c r="BA38" s="159">
        <f t="shared" ref="BA38" si="252">BA7-BA37</f>
        <v>0</v>
      </c>
      <c r="BB38" s="159">
        <f t="shared" ref="BB38" si="253">BB7-BB37</f>
        <v>0</v>
      </c>
      <c r="BC38" s="159">
        <f t="shared" ref="BC38" si="254">BC7-BC37</f>
        <v>0</v>
      </c>
      <c r="BD38" s="159">
        <f t="shared" ref="BD38" si="255">BD7-BD37</f>
        <v>0</v>
      </c>
      <c r="BE38" s="159">
        <f t="shared" ref="BE38" si="256">BE7-BE37</f>
        <v>0</v>
      </c>
      <c r="BK38" s="184">
        <f t="shared" ref="BK38:BL38" si="257">BK7-BK37</f>
        <v>0</v>
      </c>
      <c r="BL38" s="184">
        <f t="shared" si="257"/>
        <v>0</v>
      </c>
      <c r="BO38" s="160">
        <f t="shared" ref="BO38" si="258">BO7-BO37</f>
        <v>0</v>
      </c>
      <c r="BP38" s="160">
        <f t="shared" ref="BP38" si="259">BP7-BP37</f>
        <v>0</v>
      </c>
      <c r="BQ38" s="160">
        <f t="shared" ref="BQ38" si="260">BQ7-BQ37</f>
        <v>0</v>
      </c>
      <c r="BR38" s="160">
        <f t="shared" ref="BR38" si="261">BR7-BR37</f>
        <v>0</v>
      </c>
      <c r="BS38" s="160">
        <f t="shared" ref="BS38" si="262">BS7-BS37</f>
        <v>0</v>
      </c>
      <c r="CD38" s="161">
        <f t="shared" ref="CD38" si="263">CD7-CD37</f>
        <v>0</v>
      </c>
      <c r="CE38" s="161">
        <f t="shared" ref="CE38" si="264">CE7-CE37</f>
        <v>493500</v>
      </c>
      <c r="CF38" s="161">
        <f t="shared" ref="CF38" si="265">CF7-CF37</f>
        <v>0</v>
      </c>
      <c r="CG38" s="161">
        <f t="shared" ref="CG38" si="266">CG7-CG37</f>
        <v>0</v>
      </c>
      <c r="CH38" s="161">
        <f t="shared" ref="CH38" si="267">CH7-CH37</f>
        <v>0</v>
      </c>
      <c r="CI38" s="161">
        <f t="shared" ref="CI38" si="268">CI7-CI37</f>
        <v>0</v>
      </c>
      <c r="CJ38" s="161">
        <f t="shared" ref="CJ38" si="269">CJ7-CJ37</f>
        <v>0</v>
      </c>
      <c r="CK38" s="161">
        <f t="shared" ref="CK38" si="270">CK7-CK37</f>
        <v>0</v>
      </c>
      <c r="CS38" s="163">
        <f t="shared" ref="CS38" si="271">CS7-CS37</f>
        <v>0</v>
      </c>
      <c r="CT38" s="163">
        <f t="shared" ref="CT38" si="272">CT7-CT37</f>
        <v>0</v>
      </c>
      <c r="CU38" s="163">
        <f t="shared" ref="CU38" si="273">CU7-CU37</f>
        <v>0</v>
      </c>
      <c r="CV38" s="163">
        <f t="shared" ref="CV38" si="274">CV7-CV37</f>
        <v>0</v>
      </c>
      <c r="CW38" s="163">
        <f t="shared" ref="CW38" si="275">CW7-CW37</f>
        <v>0</v>
      </c>
      <c r="DL38" s="163">
        <f t="shared" ref="DL38" si="276">DL7-DL37</f>
        <v>0</v>
      </c>
      <c r="DM38" s="163">
        <f t="shared" ref="DM38" si="277">DM7-DM37</f>
        <v>0</v>
      </c>
      <c r="DN38" s="163">
        <f t="shared" ref="DN38" si="278">DN7-DN37</f>
        <v>0</v>
      </c>
      <c r="DO38" s="163">
        <f t="shared" ref="DO38" si="279">DO7-DO37</f>
        <v>0</v>
      </c>
      <c r="DP38" s="163">
        <f t="shared" ref="DP38" si="280">DP7-DP37</f>
        <v>0</v>
      </c>
      <c r="DX38" s="164">
        <f t="shared" ref="DX38" si="281">DX7-DX37</f>
        <v>0</v>
      </c>
      <c r="DY38" s="164">
        <f t="shared" ref="DY38" si="282">DY7-DY37</f>
        <v>11880000</v>
      </c>
      <c r="DZ38" s="164">
        <f t="shared" ref="DZ38" si="283">DZ7-DZ37</f>
        <v>0</v>
      </c>
      <c r="EA38" s="164">
        <f t="shared" ref="EA38" si="284">EA7-EA37</f>
        <v>0</v>
      </c>
      <c r="EB38" s="164">
        <f t="shared" ref="EB38" si="285">EB7-EB37</f>
        <v>0</v>
      </c>
      <c r="EC38" s="164">
        <f t="shared" ref="EC38" si="286">EC7-EC37</f>
        <v>0</v>
      </c>
      <c r="ED38" s="164">
        <f t="shared" ref="ED38" si="287">ED7-ED37</f>
        <v>0</v>
      </c>
      <c r="EE38" s="164">
        <f t="shared" ref="EE38" si="288">EE7-EE37</f>
        <v>0</v>
      </c>
      <c r="FR38" s="5">
        <f>FR7-FR37</f>
        <v>0</v>
      </c>
      <c r="FS38" s="165">
        <f t="shared" ref="FS38:FV38" si="289">FS7-FS37</f>
        <v>0</v>
      </c>
      <c r="FT38" s="165">
        <f t="shared" si="289"/>
        <v>0</v>
      </c>
      <c r="FU38" s="165">
        <f t="shared" si="289"/>
        <v>0</v>
      </c>
      <c r="FV38" s="165">
        <f t="shared" si="289"/>
        <v>0</v>
      </c>
      <c r="GD38" s="165"/>
      <c r="GE38" s="165">
        <f t="shared" ref="GE38" si="290">GE7-GE37</f>
        <v>555000</v>
      </c>
      <c r="GF38" s="165">
        <f t="shared" ref="GF38" si="291">GF7-GF37</f>
        <v>0</v>
      </c>
      <c r="GG38" s="165">
        <f t="shared" ref="GG38" si="292">GG7-GG37</f>
        <v>0</v>
      </c>
      <c r="GH38" s="165">
        <f t="shared" ref="GH38" si="293">GH7-GH37</f>
        <v>0</v>
      </c>
      <c r="GI38" s="165">
        <f t="shared" ref="GI38" si="294">GI7-GI37</f>
        <v>0</v>
      </c>
      <c r="GJ38" s="165">
        <f t="shared" ref="GJ38" si="295">GJ7-GJ37</f>
        <v>0</v>
      </c>
      <c r="GK38" s="165">
        <f t="shared" ref="GK38" si="296">GK7-GK37</f>
        <v>0</v>
      </c>
      <c r="GP38" s="165">
        <f t="shared" ref="GP38" si="297">GP7-GP37</f>
        <v>0</v>
      </c>
      <c r="GQ38" s="165">
        <f t="shared" ref="GQ38" si="298">GQ7-GQ37</f>
        <v>4000</v>
      </c>
      <c r="GR38" s="165">
        <f t="shared" ref="GR38" si="299">GR7-GR37</f>
        <v>0</v>
      </c>
      <c r="GS38" s="165">
        <f t="shared" ref="GS38" si="300">GS7-GS37</f>
        <v>0</v>
      </c>
      <c r="GT38" s="165">
        <f t="shared" ref="GT38" si="301">GT7-GT37</f>
        <v>0</v>
      </c>
      <c r="GU38" s="165">
        <f t="shared" ref="GU38" si="302">GU7-GU37</f>
        <v>0</v>
      </c>
      <c r="GV38" s="165">
        <f t="shared" ref="GV38" si="303">GV7-GV37</f>
        <v>0</v>
      </c>
      <c r="GW38" s="165">
        <f t="shared" ref="GW38" si="304">GW7-GW37</f>
        <v>0</v>
      </c>
      <c r="GZ38" s="165">
        <f t="shared" ref="GZ38" si="305">GZ7-GZ37</f>
        <v>0</v>
      </c>
      <c r="HA38" s="165">
        <f t="shared" ref="HA38" si="306">HA7-HA37</f>
        <v>0</v>
      </c>
      <c r="HB38" s="165">
        <f t="shared" ref="HB38" si="307">HB7-HB37</f>
        <v>0</v>
      </c>
      <c r="HC38" s="165">
        <f t="shared" ref="HC38" si="308">HC7-HC37</f>
        <v>0</v>
      </c>
      <c r="HD38" s="165">
        <f t="shared" ref="HD38" si="309">HD7-HD37</f>
        <v>0</v>
      </c>
      <c r="HJ38" s="165">
        <f t="shared" ref="HJ38" si="310">HJ7-HJ37</f>
        <v>0</v>
      </c>
      <c r="HK38" s="165">
        <f t="shared" ref="HK38" si="311">HK7-HK37</f>
        <v>6250000</v>
      </c>
      <c r="HL38" s="165">
        <f t="shared" ref="HL38" si="312">HL7-HL37</f>
        <v>2174000</v>
      </c>
      <c r="HM38" s="165">
        <f t="shared" ref="HM38" si="313">HM7-HM37</f>
        <v>0</v>
      </c>
      <c r="HN38" s="165">
        <f t="shared" ref="HN38" si="314">HN7-HN37</f>
        <v>0</v>
      </c>
      <c r="HO38" s="165">
        <f t="shared" ref="HO38" si="315">HO7-HO37</f>
        <v>0</v>
      </c>
      <c r="HP38" s="165">
        <f t="shared" ref="HP38" si="316">HP7-HP37</f>
        <v>0</v>
      </c>
      <c r="HQ38" s="165">
        <f t="shared" ref="HQ38" si="317">HQ7-HQ37</f>
        <v>0</v>
      </c>
      <c r="IG38" s="9"/>
      <c r="IU38" s="9"/>
      <c r="JF38">
        <f>JF7-JF37</f>
        <v>0</v>
      </c>
      <c r="JI38" s="164">
        <f t="shared" ref="JI38:JM38" si="318">JI7-JI37</f>
        <v>0</v>
      </c>
      <c r="JJ38" s="164">
        <f t="shared" si="318"/>
        <v>0</v>
      </c>
      <c r="JK38" s="164">
        <f t="shared" si="318"/>
        <v>0</v>
      </c>
      <c r="JL38" s="164">
        <f t="shared" si="318"/>
        <v>0</v>
      </c>
      <c r="JM38" s="164">
        <f t="shared" si="318"/>
        <v>0</v>
      </c>
      <c r="JT38" s="164">
        <f t="shared" ref="JT38" si="319">JT7-JT37</f>
        <v>0</v>
      </c>
      <c r="JU38" s="164">
        <f t="shared" ref="JU38" si="320">JU7-JU37</f>
        <v>1170000</v>
      </c>
      <c r="JV38" s="164">
        <f t="shared" ref="JV38" si="321">JV7-JV37</f>
        <v>0</v>
      </c>
      <c r="JW38" s="164">
        <f t="shared" ref="JW38" si="322">JW7-JW37</f>
        <v>0</v>
      </c>
      <c r="JX38" s="164">
        <f t="shared" ref="JX38" si="323">JX7-JX37</f>
        <v>0</v>
      </c>
      <c r="JY38" s="164">
        <f t="shared" ref="JY38" si="324">JY7-JY37</f>
        <v>0</v>
      </c>
      <c r="JZ38" s="164">
        <f t="shared" ref="JZ38" si="325">JZ7-JZ37</f>
        <v>0</v>
      </c>
      <c r="KA38" s="164">
        <f t="shared" ref="KA38" si="326">KA7-KA37</f>
        <v>0</v>
      </c>
      <c r="KD38" s="164">
        <f t="shared" ref="KD38" si="327">KD7-KD37</f>
        <v>0</v>
      </c>
      <c r="KE38" s="164">
        <f t="shared" ref="KE38" si="328">KE7-KE37</f>
        <v>0</v>
      </c>
      <c r="KF38" s="164">
        <f t="shared" ref="KF38" si="329">KF7-KF37</f>
        <v>0</v>
      </c>
      <c r="KG38" s="164">
        <f t="shared" ref="KG38" si="330">KG7-KG37</f>
        <v>0</v>
      </c>
      <c r="KH38" s="164">
        <f t="shared" ref="KH38" si="331">KH7-KH37</f>
        <v>0</v>
      </c>
      <c r="KI38" s="164">
        <f t="shared" ref="KI38" si="332">KI7-KI37</f>
        <v>0</v>
      </c>
      <c r="KJ38" s="164">
        <f t="shared" ref="KJ38" si="333">KJ7-KJ37</f>
        <v>0</v>
      </c>
      <c r="KK38" s="164">
        <f t="shared" ref="KK38" si="334">KK7-KK37</f>
        <v>0</v>
      </c>
      <c r="KL38" s="164">
        <f t="shared" ref="KL38" si="335">KL7-KL37</f>
        <v>0</v>
      </c>
      <c r="KM38" s="164">
        <f t="shared" ref="KM38" si="336">KM7-KM37</f>
        <v>0</v>
      </c>
      <c r="KN38" s="164">
        <f t="shared" ref="KN38" si="337">KN7-KN37</f>
        <v>0</v>
      </c>
    </row>
    <row r="39" spans="5:303">
      <c r="GG39" s="9"/>
      <c r="HM39" s="9"/>
      <c r="IG39" s="9"/>
      <c r="IU39" s="9"/>
      <c r="JI39" s="9"/>
    </row>
  </sheetData>
  <mergeCells count="436">
    <mergeCell ref="KJ3:KO3"/>
    <mergeCell ref="KJ4:KJ5"/>
    <mergeCell ref="KK4:KK5"/>
    <mergeCell ref="KL4:KL5"/>
    <mergeCell ref="KM4:KM5"/>
    <mergeCell ref="KN4:KN5"/>
    <mergeCell ref="KO4:KO5"/>
    <mergeCell ref="JP12:JQ12"/>
    <mergeCell ref="JX4:JX5"/>
    <mergeCell ref="JY4:JY5"/>
    <mergeCell ref="JZ4:JZ5"/>
    <mergeCell ref="KA4:KA5"/>
    <mergeCell ref="KB4:KB5"/>
    <mergeCell ref="JQ4:JQ5"/>
    <mergeCell ref="JP35:JQ35"/>
    <mergeCell ref="JP36:JQ36"/>
    <mergeCell ref="JP37:JQ37"/>
    <mergeCell ref="HZ12:IA12"/>
    <mergeCell ref="HZ35:IA35"/>
    <mergeCell ref="HZ36:IA36"/>
    <mergeCell ref="HZ37:IA37"/>
    <mergeCell ref="IN12:IO12"/>
    <mergeCell ref="IN35:IO35"/>
    <mergeCell ref="IN36:IO36"/>
    <mergeCell ref="IN37:IO37"/>
    <mergeCell ref="JB12:JC12"/>
    <mergeCell ref="JB35:JC35"/>
    <mergeCell ref="JB36:JC36"/>
    <mergeCell ref="JB37:JC37"/>
    <mergeCell ref="GN36:GO36"/>
    <mergeCell ref="GN37:GO37"/>
    <mergeCell ref="HF12:HG12"/>
    <mergeCell ref="HF35:HG35"/>
    <mergeCell ref="HF36:HG36"/>
    <mergeCell ref="HF37:HG37"/>
    <mergeCell ref="ET12:EU12"/>
    <mergeCell ref="ET35:EU35"/>
    <mergeCell ref="ET36:EU36"/>
    <mergeCell ref="ET37:EU37"/>
    <mergeCell ref="FF12:FG12"/>
    <mergeCell ref="FF35:FG35"/>
    <mergeCell ref="FF36:FG36"/>
    <mergeCell ref="FF37:FG37"/>
    <mergeCell ref="GB12:GC12"/>
    <mergeCell ref="GB35:GC35"/>
    <mergeCell ref="GB36:GC36"/>
    <mergeCell ref="GB37:GC37"/>
    <mergeCell ref="GN12:GO12"/>
    <mergeCell ref="DV12:DW12"/>
    <mergeCell ref="DV35:DW35"/>
    <mergeCell ref="DV36:DW36"/>
    <mergeCell ref="DV37:DW37"/>
    <mergeCell ref="EH12:EI12"/>
    <mergeCell ref="EH35:EI35"/>
    <mergeCell ref="EH36:EI36"/>
    <mergeCell ref="EH37:EI37"/>
    <mergeCell ref="CB12:CC12"/>
    <mergeCell ref="CB35:CC35"/>
    <mergeCell ref="CB36:CC36"/>
    <mergeCell ref="CB37:CC37"/>
    <mergeCell ref="CN12:CO12"/>
    <mergeCell ref="CN35:CO35"/>
    <mergeCell ref="CN36:CO36"/>
    <mergeCell ref="CN37:CO37"/>
    <mergeCell ref="CZ12:DA12"/>
    <mergeCell ref="CZ35:DA35"/>
    <mergeCell ref="CZ36:DA36"/>
    <mergeCell ref="CZ37:DA37"/>
    <mergeCell ref="AC12:AD12"/>
    <mergeCell ref="AC35:AD35"/>
    <mergeCell ref="AC36:AD36"/>
    <mergeCell ref="AC37:AD37"/>
    <mergeCell ref="AO12:AP12"/>
    <mergeCell ref="AO35:AP35"/>
    <mergeCell ref="AO36:AP36"/>
    <mergeCell ref="AO37:AP37"/>
    <mergeCell ref="BG12:BH12"/>
    <mergeCell ref="BG35:BH35"/>
    <mergeCell ref="BG36:BH36"/>
    <mergeCell ref="BG37:BH37"/>
    <mergeCell ref="E36:F36"/>
    <mergeCell ref="E37:F37"/>
    <mergeCell ref="E35:F35"/>
    <mergeCell ref="E12:F12"/>
    <mergeCell ref="Q12:R12"/>
    <mergeCell ref="Q35:R35"/>
    <mergeCell ref="Q36:R36"/>
    <mergeCell ref="Q37:R37"/>
    <mergeCell ref="JA4:JA5"/>
    <mergeCell ref="HN4:HN5"/>
    <mergeCell ref="HO4:HO5"/>
    <mergeCell ref="HP4:HP5"/>
    <mergeCell ref="EG4:EG5"/>
    <mergeCell ref="DK4:DK5"/>
    <mergeCell ref="FT4:FT5"/>
    <mergeCell ref="FU4:FU5"/>
    <mergeCell ref="FV4:FV5"/>
    <mergeCell ref="FW4:FW5"/>
    <mergeCell ref="ES4:ES5"/>
    <mergeCell ref="BS4:BS5"/>
    <mergeCell ref="BT4:BT5"/>
    <mergeCell ref="BO4:BO5"/>
    <mergeCell ref="BK4:BK5"/>
    <mergeCell ref="BL4:BL5"/>
    <mergeCell ref="IN3:JA3"/>
    <mergeCell ref="IN1:JA2"/>
    <mergeCell ref="JO4:JO5"/>
    <mergeCell ref="JB3:JO3"/>
    <mergeCell ref="JB1:JO2"/>
    <mergeCell ref="JW4:JW5"/>
    <mergeCell ref="JR4:JR5"/>
    <mergeCell ref="JS4:JS5"/>
    <mergeCell ref="JI4:JI5"/>
    <mergeCell ref="JD4:JD5"/>
    <mergeCell ref="JE4:JE5"/>
    <mergeCell ref="JF4:JF5"/>
    <mergeCell ref="JM4:JM5"/>
    <mergeCell ref="JN4:JN5"/>
    <mergeCell ref="JG4:JG5"/>
    <mergeCell ref="IW4:IW5"/>
    <mergeCell ref="IX4:IX5"/>
    <mergeCell ref="IY4:IY5"/>
    <mergeCell ref="IZ4:IZ5"/>
    <mergeCell ref="IT4:IT5"/>
    <mergeCell ref="JP4:JP5"/>
    <mergeCell ref="GB1:GM2"/>
    <mergeCell ref="HT1:HY2"/>
    <mergeCell ref="HT3:HY3"/>
    <mergeCell ref="JT4:JT5"/>
    <mergeCell ref="JU4:JU5"/>
    <mergeCell ref="JV4:JV5"/>
    <mergeCell ref="JK4:JK5"/>
    <mergeCell ref="JH4:JH5"/>
    <mergeCell ref="GY4:GY5"/>
    <mergeCell ref="GN3:GY3"/>
    <mergeCell ref="GN1:GY2"/>
    <mergeCell ref="HS4:HS5"/>
    <mergeCell ref="HF3:HS3"/>
    <mergeCell ref="HF1:HS2"/>
    <mergeCell ref="HG4:HG5"/>
    <mergeCell ref="HH4:HH5"/>
    <mergeCell ref="GI4:GI5"/>
    <mergeCell ref="GJ4:GJ5"/>
    <mergeCell ref="GK4:GK5"/>
    <mergeCell ref="GL4:GL5"/>
    <mergeCell ref="GZ1:HE2"/>
    <mergeCell ref="GZ3:HE3"/>
    <mergeCell ref="HF4:HF5"/>
    <mergeCell ref="HI4:HI5"/>
    <mergeCell ref="AZ4:AZ5"/>
    <mergeCell ref="AO3:AZ3"/>
    <mergeCell ref="AO1:AZ2"/>
    <mergeCell ref="AH4:AH5"/>
    <mergeCell ref="CN1:CY2"/>
    <mergeCell ref="CN3:CY3"/>
    <mergeCell ref="BV1:CA2"/>
    <mergeCell ref="BV3:CA3"/>
    <mergeCell ref="BV4:BV5"/>
    <mergeCell ref="BW4:BW5"/>
    <mergeCell ref="BX4:BX5"/>
    <mergeCell ref="BY4:BY5"/>
    <mergeCell ref="BZ4:BZ5"/>
    <mergeCell ref="CA4:CA5"/>
    <mergeCell ref="BU4:BU5"/>
    <mergeCell ref="BG3:BU3"/>
    <mergeCell ref="BG1:BU2"/>
    <mergeCell ref="BA4:BA5"/>
    <mergeCell ref="BB4:BB5"/>
    <mergeCell ref="AJ4:AJ5"/>
    <mergeCell ref="AK4:AK5"/>
    <mergeCell ref="AY4:AY5"/>
    <mergeCell ref="AQ4:AQ5"/>
    <mergeCell ref="AR4:AR5"/>
    <mergeCell ref="KD1:KI2"/>
    <mergeCell ref="KD3:KI3"/>
    <mergeCell ref="KD4:KD5"/>
    <mergeCell ref="KE4:KE5"/>
    <mergeCell ref="KF4:KF5"/>
    <mergeCell ref="KG4:KG5"/>
    <mergeCell ref="KH4:KH5"/>
    <mergeCell ref="KI4:KI5"/>
    <mergeCell ref="IM4:IM5"/>
    <mergeCell ref="HZ3:IM3"/>
    <mergeCell ref="HZ1:IM2"/>
    <mergeCell ref="KC4:KC5"/>
    <mergeCell ref="JP3:KC3"/>
    <mergeCell ref="JP1:KC2"/>
    <mergeCell ref="IN4:IN5"/>
    <mergeCell ref="IO4:IO5"/>
    <mergeCell ref="JL4:JL5"/>
    <mergeCell ref="JJ4:JJ5"/>
    <mergeCell ref="IC4:IC5"/>
    <mergeCell ref="JB4:JB5"/>
    <mergeCell ref="JC4:JC5"/>
    <mergeCell ref="IP4:IP5"/>
    <mergeCell ref="IQ4:IQ5"/>
    <mergeCell ref="IS4:IS5"/>
    <mergeCell ref="EH3:ES3"/>
    <mergeCell ref="EH1:ES2"/>
    <mergeCell ref="FE4:FE5"/>
    <mergeCell ref="ET3:FE3"/>
    <mergeCell ref="ET1:FE2"/>
    <mergeCell ref="FQ4:FQ5"/>
    <mergeCell ref="FF3:FQ3"/>
    <mergeCell ref="FF1:FQ2"/>
    <mergeCell ref="EJ4:EJ5"/>
    <mergeCell ref="EN4:EN5"/>
    <mergeCell ref="EO4:EO5"/>
    <mergeCell ref="EP4:EP5"/>
    <mergeCell ref="FA4:FA5"/>
    <mergeCell ref="FB4:FB5"/>
    <mergeCell ref="FC4:FC5"/>
    <mergeCell ref="FD4:FD5"/>
    <mergeCell ref="EY4:EY5"/>
    <mergeCell ref="FL4:FL5"/>
    <mergeCell ref="FM4:FM5"/>
    <mergeCell ref="GH4:GH5"/>
    <mergeCell ref="HZ4:HZ5"/>
    <mergeCell ref="IA4:IA5"/>
    <mergeCell ref="IB4:IB5"/>
    <mergeCell ref="HQ4:HQ5"/>
    <mergeCell ref="HX4:HX5"/>
    <mergeCell ref="HY4:HY5"/>
    <mergeCell ref="CZ3:DK3"/>
    <mergeCell ref="CZ1:DK2"/>
    <mergeCell ref="FR1:FW2"/>
    <mergeCell ref="FR3:FW3"/>
    <mergeCell ref="FR4:FR5"/>
    <mergeCell ref="FS4:FS5"/>
    <mergeCell ref="DV3:EG3"/>
    <mergeCell ref="DV1:EG2"/>
    <mergeCell ref="DL4:DL5"/>
    <mergeCell ref="EK4:EK5"/>
    <mergeCell ref="EL4:EL5"/>
    <mergeCell ref="EM4:EM5"/>
    <mergeCell ref="FH4:FH5"/>
    <mergeCell ref="FI4:FI5"/>
    <mergeCell ref="FJ4:FJ5"/>
    <mergeCell ref="FK4:FK5"/>
    <mergeCell ref="ET4:ET5"/>
    <mergeCell ref="DQ4:DQ5"/>
    <mergeCell ref="DU4:DU5"/>
    <mergeCell ref="EF4:EF5"/>
    <mergeCell ref="EB4:EB5"/>
    <mergeCell ref="GC4:GC5"/>
    <mergeCell ref="GD4:GD5"/>
    <mergeCell ref="GE4:GE5"/>
    <mergeCell ref="GF4:GF5"/>
    <mergeCell ref="GG4:GG5"/>
    <mergeCell ref="EU4:EU5"/>
    <mergeCell ref="EV4:EV5"/>
    <mergeCell ref="EW4:EW5"/>
    <mergeCell ref="EX4:EX5"/>
    <mergeCell ref="FF4:FF5"/>
    <mergeCell ref="FG4:FG5"/>
    <mergeCell ref="EZ4:EZ5"/>
    <mergeCell ref="ED4:ED5"/>
    <mergeCell ref="EE4:EE5"/>
    <mergeCell ref="EA4:EA5"/>
    <mergeCell ref="FN4:FN5"/>
    <mergeCell ref="FO4:FO5"/>
    <mergeCell ref="FP4:FP5"/>
    <mergeCell ref="GB4:GB5"/>
    <mergeCell ref="FZ4:FZ5"/>
    <mergeCell ref="GQ4:GQ5"/>
    <mergeCell ref="GR4:GR5"/>
    <mergeCell ref="GS4:GS5"/>
    <mergeCell ref="GM4:GM5"/>
    <mergeCell ref="A4:A5"/>
    <mergeCell ref="B4:B5"/>
    <mergeCell ref="C4:C5"/>
    <mergeCell ref="D4:D5"/>
    <mergeCell ref="EH4:EH5"/>
    <mergeCell ref="EI4:EI5"/>
    <mergeCell ref="DY4:DY5"/>
    <mergeCell ref="DZ4:DZ5"/>
    <mergeCell ref="DR4:DR5"/>
    <mergeCell ref="DS4:DS5"/>
    <mergeCell ref="DT4:DT5"/>
    <mergeCell ref="DV4:DV5"/>
    <mergeCell ref="DW4:DW5"/>
    <mergeCell ref="DX4:DX5"/>
    <mergeCell ref="CQ4:CQ5"/>
    <mergeCell ref="CR4:CR5"/>
    <mergeCell ref="DM4:DM5"/>
    <mergeCell ref="DN4:DN5"/>
    <mergeCell ref="DO4:DO5"/>
    <mergeCell ref="DP4:DP5"/>
    <mergeCell ref="HM4:HM5"/>
    <mergeCell ref="HK4:HK5"/>
    <mergeCell ref="HL4:HL5"/>
    <mergeCell ref="GW4:GW5"/>
    <mergeCell ref="GX4:GX5"/>
    <mergeCell ref="HJ4:HJ5"/>
    <mergeCell ref="GZ4:GZ5"/>
    <mergeCell ref="HA4:HA5"/>
    <mergeCell ref="HB4:HB5"/>
    <mergeCell ref="HC4:HC5"/>
    <mergeCell ref="HD4:HD5"/>
    <mergeCell ref="HE4:HE5"/>
    <mergeCell ref="GA4:GA5"/>
    <mergeCell ref="GT4:GT5"/>
    <mergeCell ref="GU4:GU5"/>
    <mergeCell ref="GV4:GV5"/>
    <mergeCell ref="GN4:GN5"/>
    <mergeCell ref="GO4:GO5"/>
    <mergeCell ref="GP4:GP5"/>
    <mergeCell ref="E4:E5"/>
    <mergeCell ref="F4:F5"/>
    <mergeCell ref="G4:G5"/>
    <mergeCell ref="P4:P5"/>
    <mergeCell ref="AB4:AB5"/>
    <mergeCell ref="BM4:BM5"/>
    <mergeCell ref="BN4:BN5"/>
    <mergeCell ref="DG4:DG5"/>
    <mergeCell ref="DH4:DH5"/>
    <mergeCell ref="CM4:CM5"/>
    <mergeCell ref="BP4:BP5"/>
    <mergeCell ref="BQ4:BQ5"/>
    <mergeCell ref="BR4:BR5"/>
    <mergeCell ref="CZ4:CZ5"/>
    <mergeCell ref="DA4:DA5"/>
    <mergeCell ref="CP4:CP5"/>
    <mergeCell ref="CE4:CE5"/>
    <mergeCell ref="AE4:AE5"/>
    <mergeCell ref="J4:J5"/>
    <mergeCell ref="H4:H5"/>
    <mergeCell ref="I4:I5"/>
    <mergeCell ref="V4:V5"/>
    <mergeCell ref="S4:S5"/>
    <mergeCell ref="AN4:AN5"/>
    <mergeCell ref="T4:T5"/>
    <mergeCell ref="K4:K5"/>
    <mergeCell ref="L4:L5"/>
    <mergeCell ref="Q4:Q5"/>
    <mergeCell ref="R4:R5"/>
    <mergeCell ref="AC4:AC5"/>
    <mergeCell ref="AD4:AD5"/>
    <mergeCell ref="Z4:Z5"/>
    <mergeCell ref="AA4:AA5"/>
    <mergeCell ref="X4:X5"/>
    <mergeCell ref="Y4:Y5"/>
    <mergeCell ref="M4:M5"/>
    <mergeCell ref="AL4:AL5"/>
    <mergeCell ref="AM4:AM5"/>
    <mergeCell ref="AF4:AF5"/>
    <mergeCell ref="AG4:AG5"/>
    <mergeCell ref="GB3:GM3"/>
    <mergeCell ref="CY4:CY5"/>
    <mergeCell ref="U4:U5"/>
    <mergeCell ref="DI4:DI5"/>
    <mergeCell ref="DJ4:DJ5"/>
    <mergeCell ref="CT4:CT5"/>
    <mergeCell ref="CB4:CB5"/>
    <mergeCell ref="CC4:CC5"/>
    <mergeCell ref="CD4:CD5"/>
    <mergeCell ref="CL4:CL5"/>
    <mergeCell ref="DE4:DE5"/>
    <mergeCell ref="DC4:DC5"/>
    <mergeCell ref="DD4:DD5"/>
    <mergeCell ref="CU4:CU5"/>
    <mergeCell ref="CV4:CV5"/>
    <mergeCell ref="CW4:CW5"/>
    <mergeCell ref="CX4:CX5"/>
    <mergeCell ref="CN4:CN5"/>
    <mergeCell ref="BG4:BG5"/>
    <mergeCell ref="BH4:BH5"/>
    <mergeCell ref="AU4:AU5"/>
    <mergeCell ref="AV4:AV5"/>
    <mergeCell ref="AW4:AW5"/>
    <mergeCell ref="AX4:AX5"/>
    <mergeCell ref="AS4:AS5"/>
    <mergeCell ref="AT4:AT5"/>
    <mergeCell ref="N4:N5"/>
    <mergeCell ref="O4:O5"/>
    <mergeCell ref="W4:W5"/>
    <mergeCell ref="AO4:AO5"/>
    <mergeCell ref="AP4:AP5"/>
    <mergeCell ref="HR4:HR5"/>
    <mergeCell ref="IV4:IV5"/>
    <mergeCell ref="AI4:AI5"/>
    <mergeCell ref="IH4:IH5"/>
    <mergeCell ref="II4:II5"/>
    <mergeCell ref="IJ4:IJ5"/>
    <mergeCell ref="IK4:IK5"/>
    <mergeCell ref="IL4:IL5"/>
    <mergeCell ref="IU4:IU5"/>
    <mergeCell ref="IG4:IG5"/>
    <mergeCell ref="ID4:ID5"/>
    <mergeCell ref="IE4:IE5"/>
    <mergeCell ref="IF4:IF5"/>
    <mergeCell ref="IR4:IR5"/>
    <mergeCell ref="HT4:HT5"/>
    <mergeCell ref="HU4:HU5"/>
    <mergeCell ref="HV4:HV5"/>
    <mergeCell ref="HW4:HW5"/>
    <mergeCell ref="BI4:BI5"/>
    <mergeCell ref="DB4:DB5"/>
    <mergeCell ref="FX1:GA2"/>
    <mergeCell ref="FX3:GA3"/>
    <mergeCell ref="EQ4:EQ5"/>
    <mergeCell ref="BC4:BC5"/>
    <mergeCell ref="BD4:BD5"/>
    <mergeCell ref="BE4:BE5"/>
    <mergeCell ref="BF4:BF5"/>
    <mergeCell ref="DF4:DF5"/>
    <mergeCell ref="ER4:ER5"/>
    <mergeCell ref="CO4:CO5"/>
    <mergeCell ref="CF4:CF5"/>
    <mergeCell ref="CS4:CS5"/>
    <mergeCell ref="CH4:CH5"/>
    <mergeCell ref="CI4:CI5"/>
    <mergeCell ref="CJ4:CJ5"/>
    <mergeCell ref="CK4:CK5"/>
    <mergeCell ref="CG4:CG5"/>
    <mergeCell ref="BJ4:BJ5"/>
    <mergeCell ref="EC4:EC5"/>
    <mergeCell ref="FX4:FX5"/>
    <mergeCell ref="FY4:FY5"/>
    <mergeCell ref="A1:D2"/>
    <mergeCell ref="A3:D3"/>
    <mergeCell ref="DR1:DU2"/>
    <mergeCell ref="DR3:DU3"/>
    <mergeCell ref="BA1:BF2"/>
    <mergeCell ref="BA3:BF3"/>
    <mergeCell ref="DL1:DQ2"/>
    <mergeCell ref="DL3:DQ3"/>
    <mergeCell ref="CB3:CM3"/>
    <mergeCell ref="CB1:CM2"/>
    <mergeCell ref="Q3:AB3"/>
    <mergeCell ref="Q1:AB2"/>
    <mergeCell ref="AC1:AN2"/>
    <mergeCell ref="AC3:AN3"/>
    <mergeCell ref="G3:N3"/>
    <mergeCell ref="G1:N2"/>
    <mergeCell ref="E1:F3"/>
  </mergeCells>
  <phoneticPr fontId="7" type="noConversion"/>
  <printOptions horizontalCentered="1"/>
  <pageMargins left="0.62992125984251968" right="0.47244094488188981" top="0.74803149606299213" bottom="0.35433070866141736" header="0.31496062992125984" footer="0.15748031496062992"/>
  <pageSetup paperSize="9" scale="70" orientation="landscape" r:id="rId1"/>
  <headerFooter>
    <oddHeader>&amp;L&amp;"-,Bold"&amp;16NRHM-B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LP250"/>
  <sheetViews>
    <sheetView zoomScale="55" zoomScaleNormal="55" workbookViewId="0">
      <pane xSplit="4" ySplit="6" topLeftCell="S7" activePane="bottomRight" state="frozen"/>
      <selection pane="topRight" activeCell="E1" sqref="E1"/>
      <selection pane="bottomLeft" activeCell="A8" sqref="A8"/>
      <selection pane="bottomRight" activeCell="X22" sqref="X22"/>
    </sheetView>
  </sheetViews>
  <sheetFormatPr defaultRowHeight="15"/>
  <cols>
    <col min="1" max="1" width="7.7109375" style="8" customWidth="1"/>
    <col min="2" max="2" width="30.7109375" style="8" customWidth="1"/>
    <col min="3" max="3" width="13.42578125" style="8" hidden="1" customWidth="1"/>
    <col min="4" max="4" width="15.28515625" style="8" hidden="1" customWidth="1"/>
    <col min="5" max="5" width="21.85546875" style="8" hidden="1" customWidth="1"/>
    <col min="6" max="8" width="15.28515625" style="8" hidden="1" customWidth="1"/>
    <col min="9" max="13" width="14.140625" style="8" hidden="1" customWidth="1"/>
    <col min="14" max="14" width="14.140625" style="12" hidden="1" customWidth="1"/>
    <col min="15" max="15" width="13.42578125" style="8" hidden="1" customWidth="1"/>
    <col min="16" max="16" width="21.7109375" style="8" hidden="1" customWidth="1"/>
    <col min="17" max="18" width="13.42578125" style="8" hidden="1" customWidth="1"/>
    <col min="19" max="19" width="25.85546875" style="8" customWidth="1"/>
    <col min="20" max="20" width="20" style="8" hidden="1" customWidth="1"/>
    <col min="21" max="21" width="28.28515625" style="8" hidden="1" customWidth="1"/>
    <col min="22" max="22" width="13.28515625" style="8" customWidth="1"/>
    <col min="23" max="26" width="11" style="8" customWidth="1"/>
    <col min="27" max="27" width="13.7109375" style="8" hidden="1" customWidth="1"/>
    <col min="28" max="28" width="18.140625" style="12" hidden="1" customWidth="1"/>
    <col min="29" max="29" width="13.42578125" style="8" hidden="1" customWidth="1"/>
    <col min="30" max="30" width="21.140625" style="8" hidden="1" customWidth="1"/>
    <col min="31" max="31" width="13.42578125" style="8" hidden="1" customWidth="1"/>
    <col min="32" max="35" width="18.28515625" style="8" hidden="1" customWidth="1"/>
    <col min="36" max="36" width="26.42578125" style="8" hidden="1" customWidth="1"/>
    <col min="37" max="41" width="12.85546875" style="8" hidden="1" customWidth="1"/>
    <col min="42" max="42" width="12.85546875" style="12" hidden="1" customWidth="1"/>
    <col min="43" max="43" width="13.42578125" style="8" hidden="1" customWidth="1"/>
    <col min="44" max="44" width="20.140625" style="8" hidden="1" customWidth="1"/>
    <col min="45" max="45" width="13.42578125" style="8" hidden="1" customWidth="1"/>
    <col min="46" max="46" width="15" style="8" hidden="1" customWidth="1"/>
    <col min="47" max="47" width="15" style="8" customWidth="1"/>
    <col min="48" max="48" width="21.140625" style="8" hidden="1" customWidth="1"/>
    <col min="49" max="49" width="19.140625" style="8" hidden="1" customWidth="1"/>
    <col min="50" max="50" width="13.85546875" style="8" customWidth="1"/>
    <col min="51" max="51" width="5.85546875" style="8" bestFit="1" customWidth="1"/>
    <col min="52" max="54" width="11.5703125" style="8" bestFit="1" customWidth="1"/>
    <col min="55" max="55" width="18.5703125" style="8" hidden="1" customWidth="1"/>
    <col min="56" max="56" width="17.28515625" style="10" hidden="1" customWidth="1"/>
    <col min="57" max="57" width="21.85546875" style="5" hidden="1" customWidth="1"/>
    <col min="58" max="61" width="18.28515625" style="5" hidden="1" customWidth="1"/>
    <col min="62" max="62" width="13" style="5" hidden="1" customWidth="1"/>
    <col min="63" max="63" width="0" style="8" hidden="1" customWidth="1"/>
    <col min="64" max="64" width="20.5703125" style="8" hidden="1" customWidth="1"/>
    <col min="65" max="65" width="21.5703125" style="8" hidden="1" customWidth="1"/>
    <col min="66" max="68" width="16" style="8" hidden="1" customWidth="1"/>
    <col min="69" max="72" width="13.140625" style="8" hidden="1" customWidth="1"/>
    <col min="73" max="73" width="12.28515625" style="8" hidden="1" customWidth="1"/>
    <col min="74" max="74" width="14.85546875" style="12" hidden="1" customWidth="1"/>
    <col min="75" max="75" width="0" style="8" hidden="1" customWidth="1"/>
    <col min="76" max="76" width="23.5703125" style="8" hidden="1" customWidth="1"/>
    <col min="77" max="77" width="18.42578125" style="8" customWidth="1"/>
    <col min="78" max="79" width="18.42578125" style="8" hidden="1" customWidth="1"/>
    <col min="80" max="80" width="13" style="8" customWidth="1"/>
    <col min="81" max="81" width="12.140625" style="8" customWidth="1"/>
    <col min="82" max="82" width="9.85546875" style="8" customWidth="1"/>
    <col min="83" max="84" width="12.140625" style="8" customWidth="1"/>
    <col min="85" max="85" width="12.140625" style="8" hidden="1" customWidth="1"/>
    <col min="86" max="86" width="12.140625" style="10" hidden="1" customWidth="1"/>
    <col min="87" max="87" width="21.5703125" style="5" hidden="1" customWidth="1"/>
    <col min="88" max="91" width="17.85546875" style="5" hidden="1" customWidth="1"/>
    <col min="92" max="92" width="12" style="5" hidden="1" customWidth="1"/>
    <col min="93" max="93" width="0" style="8" hidden="1" customWidth="1"/>
    <col min="94" max="94" width="21.28515625" style="8" hidden="1" customWidth="1"/>
    <col min="95" max="96" width="16.42578125" style="8" hidden="1" customWidth="1"/>
    <col min="97" max="97" width="35.85546875" style="8" hidden="1" customWidth="1"/>
    <col min="98" max="100" width="17.42578125" style="8" hidden="1" customWidth="1"/>
    <col min="101" max="105" width="13.42578125" style="8" hidden="1" customWidth="1"/>
    <col min="106" max="106" width="13.42578125" style="12" hidden="1" customWidth="1"/>
    <col min="107" max="107" width="0" style="8" hidden="1" customWidth="1"/>
    <col min="108" max="108" width="20.5703125" style="8" hidden="1" customWidth="1"/>
    <col min="109" max="109" width="30.5703125" style="8" hidden="1" customWidth="1"/>
    <col min="110" max="111" width="15.7109375" style="8" hidden="1" customWidth="1"/>
    <col min="112" max="112" width="21.28515625" style="8" hidden="1" customWidth="1"/>
    <col min="113" max="117" width="11.85546875" style="8" hidden="1" customWidth="1"/>
    <col min="118" max="118" width="11.85546875" style="12" hidden="1" customWidth="1"/>
    <col min="119" max="119" width="9.140625" style="8" hidden="1" customWidth="1"/>
    <col min="120" max="120" width="15.140625" style="8" hidden="1" customWidth="1"/>
    <col min="121" max="121" width="11.42578125" style="8" hidden="1" customWidth="1"/>
    <col min="122" max="125" width="9.140625" style="8" hidden="1" customWidth="1"/>
    <col min="126" max="126" width="7.5703125" style="8" hidden="1" customWidth="1"/>
    <col min="127" max="127" width="11.28515625" style="8" hidden="1" customWidth="1"/>
    <col min="128" max="128" width="20.7109375" style="8" hidden="1" customWidth="1"/>
    <col min="129" max="130" width="14.5703125" style="8" hidden="1" customWidth="1"/>
    <col min="131" max="131" width="13.140625" style="8" customWidth="1"/>
    <col min="132" max="132" width="14.5703125" style="8" hidden="1" customWidth="1"/>
    <col min="133" max="133" width="28.28515625" style="8" hidden="1" customWidth="1"/>
    <col min="134" max="134" width="13.7109375" style="8" customWidth="1"/>
    <col min="135" max="138" width="11.42578125" style="8" customWidth="1"/>
    <col min="139" max="139" width="12" style="8" hidden="1" customWidth="1"/>
    <col min="140" max="140" width="30.85546875" style="12" hidden="1" customWidth="1"/>
    <col min="141" max="141" width="10.5703125" style="8" hidden="1" customWidth="1"/>
    <col min="142" max="142" width="23.140625" style="8" hidden="1" customWidth="1"/>
    <col min="143" max="143" width="13.42578125" style="8" hidden="1" customWidth="1"/>
    <col min="144" max="145" width="21" style="8" hidden="1" customWidth="1"/>
    <col min="146" max="146" width="11.28515625" style="8" hidden="1" customWidth="1"/>
    <col min="147" max="151" width="13.42578125" style="8" hidden="1" customWidth="1"/>
    <col min="152" max="152" width="13.42578125" style="12" hidden="1" customWidth="1"/>
    <col min="153" max="159" width="9.140625" style="8" hidden="1" customWidth="1"/>
    <col min="160" max="160" width="21.28515625" style="8" hidden="1" customWidth="1"/>
    <col min="161" max="161" width="0" style="8" hidden="1" customWidth="1"/>
    <col min="162" max="162" width="21.140625" style="8" hidden="1" customWidth="1"/>
    <col min="163" max="163" width="28.85546875" style="8" customWidth="1"/>
    <col min="164" max="165" width="18.7109375" style="8" hidden="1" customWidth="1"/>
    <col min="166" max="166" width="13.7109375" style="8" customWidth="1"/>
    <col min="167" max="167" width="12.42578125" style="8" customWidth="1"/>
    <col min="168" max="168" width="12.5703125" style="8" customWidth="1"/>
    <col min="169" max="169" width="6.42578125" style="8" bestFit="1" customWidth="1"/>
    <col min="170" max="170" width="5.5703125" style="8" bestFit="1" customWidth="1"/>
    <col min="171" max="171" width="11.85546875" style="8" hidden="1" customWidth="1"/>
    <col min="172" max="172" width="17.7109375" style="12" hidden="1" customWidth="1"/>
    <col min="173" max="173" width="0" style="8" hidden="1" customWidth="1"/>
    <col min="174" max="174" width="22.140625" style="8" hidden="1" customWidth="1"/>
    <col min="175" max="175" width="19" style="12" customWidth="1"/>
    <col min="176" max="179" width="22.140625" style="12" hidden="1" customWidth="1"/>
    <col min="180" max="181" width="18" style="8" hidden="1" customWidth="1"/>
    <col min="182" max="182" width="15.140625" style="8" customWidth="1"/>
    <col min="183" max="186" width="10" style="8" bestFit="1" customWidth="1"/>
    <col min="187" max="187" width="13.42578125" style="8" hidden="1" customWidth="1"/>
    <col min="188" max="188" width="13.42578125" style="12" hidden="1" customWidth="1"/>
    <col min="189" max="189" width="0" style="8" hidden="1" customWidth="1"/>
    <col min="190" max="191" width="24.5703125" style="8" hidden="1" customWidth="1"/>
    <col min="192" max="193" width="18.28515625" style="8" hidden="1" customWidth="1"/>
    <col min="194" max="194" width="22" style="8" hidden="1" customWidth="1"/>
    <col min="195" max="199" width="13.42578125" style="8" hidden="1" customWidth="1"/>
    <col min="200" max="200" width="13.42578125" style="12" hidden="1" customWidth="1"/>
    <col min="201" max="207" width="9.140625" style="8" hidden="1" customWidth="1"/>
    <col min="208" max="208" width="19.85546875" style="8" hidden="1" customWidth="1"/>
    <col min="209" max="209" width="0" style="12" hidden="1" customWidth="1"/>
    <col min="210" max="210" width="24" style="12" hidden="1" customWidth="1"/>
    <col min="211" max="211" width="21.7109375" style="12" hidden="1" customWidth="1"/>
    <col min="212" max="212" width="18.5703125" style="12" hidden="1" customWidth="1"/>
    <col min="213" max="213" width="33" style="12" hidden="1" customWidth="1"/>
    <col min="214" max="216" width="21.7109375" style="12" hidden="1" customWidth="1"/>
    <col min="217" max="220" width="13.42578125" style="12" hidden="1" customWidth="1"/>
    <col min="221" max="221" width="17" style="12" hidden="1" customWidth="1"/>
    <col min="222" max="222" width="13.42578125" style="12" hidden="1" customWidth="1"/>
    <col min="223" max="223" width="0" style="8" hidden="1" customWidth="1"/>
    <col min="224" max="224" width="24" style="8" hidden="1" customWidth="1"/>
    <col min="225" max="225" width="21.7109375" style="8" hidden="1" customWidth="1"/>
    <col min="226" max="226" width="18.5703125" style="8" hidden="1" customWidth="1"/>
    <col min="227" max="227" width="23.28515625" style="8" customWidth="1"/>
    <col min="228" max="229" width="21.7109375" style="8" hidden="1" customWidth="1"/>
    <col min="230" max="230" width="13.140625" style="8" customWidth="1"/>
    <col min="231" max="231" width="5.85546875" style="8" bestFit="1" customWidth="1"/>
    <col min="232" max="232" width="8.42578125" style="8" bestFit="1" customWidth="1"/>
    <col min="233" max="233" width="6.42578125" style="8" bestFit="1" customWidth="1"/>
    <col min="234" max="234" width="5.5703125" style="8" bestFit="1" customWidth="1"/>
    <col min="235" max="235" width="13.42578125" style="8" hidden="1" customWidth="1"/>
    <col min="236" max="236" width="13.42578125" style="12" hidden="1" customWidth="1"/>
    <col min="237" max="237" width="0" style="8" hidden="1" customWidth="1"/>
    <col min="238" max="238" width="24" style="8" hidden="1" customWidth="1"/>
    <col min="239" max="239" width="36.42578125" style="8" customWidth="1"/>
    <col min="240" max="241" width="22.42578125" style="8" hidden="1" customWidth="1"/>
    <col min="242" max="242" width="13.140625" style="8" customWidth="1"/>
    <col min="243" max="243" width="5.85546875" style="8" bestFit="1" customWidth="1"/>
    <col min="244" max="246" width="11.5703125" style="8" bestFit="1" customWidth="1"/>
    <col min="247" max="247" width="13.42578125" style="8" hidden="1" customWidth="1"/>
    <col min="248" max="248" width="45.85546875" style="10" hidden="1" customWidth="1"/>
    <col min="249" max="249" width="21.140625" style="5" hidden="1" customWidth="1"/>
    <col min="250" max="253" width="16.7109375" style="5" hidden="1" customWidth="1"/>
    <col min="254" max="254" width="13" style="5" hidden="1" customWidth="1"/>
    <col min="255" max="255" width="0" style="8" hidden="1" customWidth="1"/>
    <col min="256" max="256" width="22.5703125" style="8" hidden="1" customWidth="1"/>
    <col min="257" max="258" width="16.85546875" style="8" hidden="1" customWidth="1"/>
    <col min="259" max="259" width="22.5703125" style="8" customWidth="1"/>
    <col min="260" max="260" width="30.5703125" style="8" hidden="1" customWidth="1"/>
    <col min="261" max="261" width="28.140625" style="8" hidden="1" customWidth="1"/>
    <col min="262" max="262" width="15.42578125" style="8" customWidth="1"/>
    <col min="263" max="263" width="5.85546875" style="8" bestFit="1" customWidth="1"/>
    <col min="264" max="264" width="13.140625" style="8" bestFit="1" customWidth="1"/>
    <col min="265" max="265" width="9" style="8" customWidth="1"/>
    <col min="266" max="266" width="5.5703125" style="8" bestFit="1" customWidth="1"/>
    <col min="267" max="267" width="13.42578125" style="8" hidden="1" customWidth="1"/>
    <col min="268" max="268" width="13.42578125" style="12" hidden="1" customWidth="1"/>
    <col min="269" max="269" width="0" style="8" hidden="1" customWidth="1"/>
    <col min="270" max="270" width="23" style="8" hidden="1" customWidth="1"/>
    <col min="271" max="272" width="17.140625" style="8" hidden="1" customWidth="1"/>
    <col min="273" max="273" width="24.42578125" style="8" customWidth="1"/>
    <col min="274" max="274" width="17.140625" style="8" hidden="1" customWidth="1"/>
    <col min="275" max="275" width="28.140625" style="8" hidden="1" customWidth="1"/>
    <col min="276" max="276" width="14.28515625" style="8" customWidth="1"/>
    <col min="277" max="277" width="7.42578125" style="8" customWidth="1"/>
    <col min="278" max="278" width="11.28515625" style="8" bestFit="1" customWidth="1"/>
    <col min="279" max="280" width="7.42578125" style="8" customWidth="1"/>
    <col min="281" max="281" width="13" style="8" hidden="1" customWidth="1"/>
    <col min="282" max="282" width="11.140625" style="12" hidden="1" customWidth="1"/>
    <col min="283" max="283" width="9.140625" style="8" hidden="1" customWidth="1"/>
    <col min="284" max="284" width="15.5703125" style="8" hidden="1" customWidth="1"/>
    <col min="285" max="285" width="33.42578125" style="8" hidden="1" customWidth="1"/>
    <col min="286" max="286" width="13.85546875" style="8" hidden="1" customWidth="1"/>
    <col min="287" max="287" width="65.85546875" style="8" hidden="1" customWidth="1"/>
    <col min="288" max="288" width="31.42578125" style="8" hidden="1" customWidth="1"/>
    <col min="289" max="289" width="24.85546875" style="8" hidden="1" customWidth="1"/>
    <col min="290" max="290" width="34.85546875" style="8" hidden="1" customWidth="1"/>
    <col min="291" max="291" width="9.28515625" style="8" hidden="1" customWidth="1"/>
    <col min="292" max="292" width="21" style="8" hidden="1" customWidth="1"/>
    <col min="293" max="293" width="19.5703125" style="8" hidden="1" customWidth="1"/>
    <col min="294" max="294" width="15.28515625" style="8" hidden="1" customWidth="1"/>
    <col min="295" max="295" width="14.5703125" style="8" customWidth="1"/>
    <col min="296" max="297" width="13.42578125" style="8" hidden="1" customWidth="1"/>
    <col min="298" max="298" width="13.42578125" style="8" customWidth="1"/>
    <col min="299" max="299" width="9" style="8" customWidth="1"/>
    <col min="300" max="301" width="10.28515625" style="8" customWidth="1"/>
    <col min="302" max="302" width="9.140625" style="8" customWidth="1"/>
    <col min="303" max="303" width="12.140625" style="8" hidden="1" customWidth="1"/>
    <col min="304" max="304" width="12.140625" style="12" hidden="1" customWidth="1"/>
    <col min="305" max="305" width="0" style="8" hidden="1" customWidth="1"/>
    <col min="306" max="306" width="20.7109375" style="8" hidden="1" customWidth="1"/>
    <col min="307" max="308" width="10.85546875" style="8" hidden="1" customWidth="1"/>
    <col min="309" max="309" width="23" style="8" customWidth="1"/>
    <col min="310" max="311" width="10.85546875" style="8" hidden="1" customWidth="1"/>
    <col min="312" max="312" width="14.140625" style="8" customWidth="1"/>
    <col min="313" max="313" width="10.42578125" style="8" customWidth="1"/>
    <col min="314" max="314" width="15.140625" style="8" customWidth="1"/>
    <col min="315" max="315" width="11.5703125" style="8" customWidth="1"/>
    <col min="316" max="316" width="11.28515625" style="8" customWidth="1"/>
    <col min="317" max="317" width="11.5703125" style="8" hidden="1" customWidth="1"/>
    <col min="318" max="318" width="12" style="12" hidden="1" customWidth="1"/>
    <col min="319" max="319" width="0" style="8" hidden="1" customWidth="1"/>
    <col min="320" max="320" width="22.7109375" style="8" hidden="1" customWidth="1"/>
    <col min="321" max="322" width="12.42578125" style="8" hidden="1" customWidth="1"/>
    <col min="323" max="323" width="18" style="8" customWidth="1"/>
    <col min="324" max="325" width="12.42578125" style="8" hidden="1" customWidth="1"/>
    <col min="326" max="326" width="13.7109375" style="8" customWidth="1"/>
    <col min="327" max="327" width="5.85546875" style="8" bestFit="1" customWidth="1"/>
    <col min="328" max="328" width="10" style="8" bestFit="1" customWidth="1"/>
    <col min="329" max="329" width="6.42578125" style="8" bestFit="1" customWidth="1"/>
    <col min="330" max="330" width="5.5703125" style="8" bestFit="1" customWidth="1"/>
    <col min="331" max="331" width="9.7109375" style="8" hidden="1" customWidth="1"/>
    <col min="332" max="332" width="9.7109375" style="12" hidden="1" customWidth="1"/>
    <col min="333" max="339" width="9.140625" style="8" hidden="1" customWidth="1"/>
    <col min="340" max="340" width="14.7109375" style="8" hidden="1" customWidth="1"/>
    <col min="341" max="341" width="0" style="8" hidden="1" customWidth="1"/>
    <col min="342" max="342" width="24" style="8" hidden="1" customWidth="1"/>
    <col min="343" max="343" width="33.5703125" style="8" customWidth="1"/>
    <col min="344" max="345" width="19.42578125" style="8" hidden="1" customWidth="1"/>
    <col min="346" max="346" width="15" style="8" customWidth="1"/>
    <col min="347" max="347" width="5.85546875" style="8" bestFit="1" customWidth="1"/>
    <col min="348" max="348" width="13.140625" style="8" customWidth="1"/>
    <col min="349" max="349" width="6.42578125" style="8" bestFit="1" customWidth="1"/>
    <col min="350" max="350" width="5.5703125" style="8" bestFit="1" customWidth="1"/>
    <col min="351" max="351" width="13.42578125" style="8" hidden="1" customWidth="1"/>
    <col min="352" max="352" width="19.28515625" style="12" hidden="1" customWidth="1"/>
    <col min="353" max="353" width="0" style="8" hidden="1" customWidth="1"/>
    <col min="354" max="354" width="23" style="8" hidden="1" customWidth="1"/>
    <col min="355" max="355" width="32.28515625" style="8" hidden="1" customWidth="1"/>
    <col min="356" max="358" width="18.5703125" style="8" hidden="1" customWidth="1"/>
    <col min="359" max="362" width="11.42578125" style="8" hidden="1" customWidth="1"/>
    <col min="363" max="363" width="13.42578125" style="8" hidden="1" customWidth="1"/>
    <col min="364" max="364" width="13.42578125" style="12" hidden="1" customWidth="1"/>
    <col min="365" max="365" width="0" style="8" hidden="1" customWidth="1"/>
    <col min="366" max="366" width="21.42578125" style="8" hidden="1" customWidth="1"/>
    <col min="367" max="367" width="24.85546875" style="8" hidden="1" customWidth="1"/>
    <col min="368" max="370" width="20.7109375" style="8" hidden="1" customWidth="1"/>
    <col min="371" max="375" width="13.42578125" style="8" hidden="1" customWidth="1"/>
    <col min="376" max="376" width="13.42578125" style="12" hidden="1" customWidth="1"/>
    <col min="377" max="383" width="9.140625" style="8" hidden="1" customWidth="1"/>
    <col min="384" max="384" width="14.140625" style="8" hidden="1" customWidth="1"/>
    <col min="385" max="385" width="0" style="8" hidden="1" customWidth="1"/>
    <col min="386" max="386" width="24.140625" style="8" hidden="1" customWidth="1"/>
    <col min="387" max="388" width="14.42578125" style="8" hidden="1" customWidth="1"/>
    <col min="389" max="389" width="18.42578125" style="8" customWidth="1"/>
    <col min="390" max="391" width="18.42578125" style="8" hidden="1" customWidth="1"/>
    <col min="392" max="392" width="14.85546875" style="8" customWidth="1"/>
    <col min="393" max="393" width="5.85546875" style="8" bestFit="1" customWidth="1"/>
    <col min="394" max="394" width="11.5703125" style="8" bestFit="1" customWidth="1"/>
    <col min="395" max="395" width="6.42578125" style="8" bestFit="1" customWidth="1"/>
    <col min="396" max="396" width="5.5703125" style="8" bestFit="1" customWidth="1"/>
    <col min="397" max="397" width="13.42578125" style="8" hidden="1" customWidth="1"/>
    <col min="398" max="398" width="13.42578125" style="12" hidden="1" customWidth="1"/>
    <col min="399" max="399" width="0" style="8" hidden="1" customWidth="1"/>
    <col min="400" max="400" width="24" style="8" hidden="1" customWidth="1"/>
    <col min="401" max="401" width="24.140625" style="8" customWidth="1"/>
    <col min="402" max="403" width="21.42578125" style="8" hidden="1" customWidth="1"/>
    <col min="404" max="404" width="13.28515625" style="8" customWidth="1"/>
    <col min="405" max="408" width="13.42578125" style="8" customWidth="1"/>
    <col min="409" max="409" width="13.42578125" style="8" hidden="1" customWidth="1"/>
    <col min="410" max="410" width="13.42578125" style="12" hidden="1" customWidth="1"/>
    <col min="411" max="418" width="9.140625" style="8" hidden="1" customWidth="1"/>
    <col min="419" max="419" width="9.28515625" style="8" hidden="1" customWidth="1"/>
    <col min="420" max="420" width="25.28515625" style="8" hidden="1" customWidth="1"/>
    <col min="421" max="421" width="23" style="8" customWidth="1"/>
    <col min="422" max="423" width="27.5703125" style="8" hidden="1" customWidth="1"/>
    <col min="424" max="424" width="15.140625" style="8" customWidth="1"/>
    <col min="425" max="425" width="5.85546875" style="8" bestFit="1" customWidth="1"/>
    <col min="426" max="426" width="13.140625" style="8" customWidth="1"/>
    <col min="427" max="427" width="6.42578125" style="8" bestFit="1" customWidth="1"/>
    <col min="428" max="428" width="5.5703125" style="8" bestFit="1" customWidth="1"/>
    <col min="429" max="429" width="13.42578125" style="8" hidden="1" customWidth="1"/>
    <col min="430" max="430" width="13.42578125" style="12" hidden="1" customWidth="1"/>
    <col min="431" max="431" width="0" style="8" hidden="1" customWidth="1"/>
    <col min="432" max="432" width="23.7109375" style="8" hidden="1" customWidth="1"/>
    <col min="433" max="433" width="18.5703125" style="8" customWidth="1"/>
    <col min="434" max="435" width="18.5703125" style="8" hidden="1" customWidth="1"/>
    <col min="436" max="436" width="15.140625" style="8" customWidth="1"/>
    <col min="437" max="437" width="10.5703125" style="8" customWidth="1"/>
    <col min="438" max="438" width="12.140625" style="8" customWidth="1"/>
    <col min="439" max="440" width="10.5703125" style="8" customWidth="1"/>
    <col min="441" max="441" width="13.42578125" style="8" hidden="1" customWidth="1"/>
    <col min="442" max="442" width="13.42578125" style="12" hidden="1" customWidth="1"/>
    <col min="443" max="443" width="0" style="8" hidden="1" customWidth="1"/>
    <col min="444" max="444" width="26.85546875" style="8" hidden="1" customWidth="1"/>
    <col min="445" max="445" width="15.5703125" style="8" hidden="1" customWidth="1"/>
    <col min="446" max="446" width="17" style="8" hidden="1" customWidth="1"/>
    <col min="447" max="447" width="16.7109375" style="8" customWidth="1"/>
    <col min="448" max="449" width="25.28515625" style="8" hidden="1" customWidth="1"/>
    <col min="450" max="450" width="16.5703125" style="8" customWidth="1"/>
    <col min="451" max="451" width="12.85546875" style="8" customWidth="1"/>
    <col min="452" max="452" width="14.28515625" style="8" customWidth="1"/>
    <col min="453" max="453" width="13.140625" style="8" customWidth="1"/>
    <col min="454" max="454" width="12.42578125" style="8" customWidth="1"/>
    <col min="455" max="455" width="19.85546875" style="8" hidden="1" customWidth="1"/>
    <col min="456" max="456" width="13.42578125" style="10" hidden="1" customWidth="1"/>
    <col min="457" max="457" width="23.28515625" style="5" hidden="1" customWidth="1"/>
    <col min="458" max="461" width="16.5703125" style="5" hidden="1" customWidth="1"/>
    <col min="462" max="462" width="13.140625" style="5" hidden="1" customWidth="1"/>
    <col min="463" max="463" width="0" style="8" hidden="1" customWidth="1"/>
    <col min="464" max="464" width="24.42578125" style="8" hidden="1" customWidth="1"/>
    <col min="465" max="466" width="14.42578125" style="8" hidden="1" customWidth="1"/>
    <col min="467" max="467" width="22.28515625" style="8" hidden="1" customWidth="1"/>
    <col min="468" max="468" width="14.42578125" style="8" hidden="1" customWidth="1"/>
    <col min="469" max="469" width="0.85546875" style="8" hidden="1" customWidth="1"/>
    <col min="470" max="470" width="14.42578125" style="8" hidden="1" customWidth="1"/>
    <col min="471" max="475" width="13.42578125" style="8" hidden="1" customWidth="1"/>
    <col min="476" max="476" width="13.42578125" style="12" hidden="1" customWidth="1"/>
    <col min="477" max="477" width="0" style="8" hidden="1" customWidth="1"/>
    <col min="478" max="478" width="24.42578125" style="8" hidden="1" customWidth="1"/>
    <col min="479" max="481" width="19.5703125" style="8" hidden="1" customWidth="1"/>
    <col min="482" max="482" width="37.42578125" style="8" hidden="1" customWidth="1"/>
    <col min="483" max="487" width="13.42578125" style="8" hidden="1" customWidth="1"/>
    <col min="488" max="488" width="13.42578125" style="12" hidden="1" customWidth="1"/>
    <col min="489" max="489" width="0" style="8" hidden="1" customWidth="1"/>
    <col min="490" max="490" width="24.7109375" style="8" hidden="1" customWidth="1"/>
    <col min="491" max="492" width="16.42578125" style="8" hidden="1" customWidth="1"/>
    <col min="493" max="496" width="22.28515625" style="8" hidden="1" customWidth="1"/>
    <col min="497" max="501" width="13.42578125" style="8" hidden="1" customWidth="1"/>
    <col min="502" max="502" width="13.42578125" style="12" hidden="1" customWidth="1"/>
    <col min="503" max="503" width="0" style="8" hidden="1" customWidth="1"/>
    <col min="504" max="504" width="25.140625" style="8" hidden="1" customWidth="1"/>
    <col min="505" max="506" width="17.28515625" style="8" hidden="1" customWidth="1"/>
    <col min="507" max="507" width="14.5703125" style="38" customWidth="1"/>
    <col min="508" max="509" width="17.28515625" style="8" hidden="1" customWidth="1"/>
    <col min="510" max="510" width="13.28515625" style="8" customWidth="1"/>
    <col min="511" max="511" width="5.85546875" style="8" bestFit="1" customWidth="1"/>
    <col min="512" max="512" width="10.85546875" style="8" customWidth="1"/>
    <col min="513" max="514" width="11.5703125" style="8" bestFit="1" customWidth="1"/>
    <col min="515" max="515" width="16.85546875" style="8" hidden="1" customWidth="1"/>
    <col min="516" max="516" width="13.42578125" style="12" hidden="1" customWidth="1"/>
    <col min="517" max="524" width="9.140625" style="8" hidden="1" customWidth="1"/>
    <col min="525" max="525" width="0" style="8" hidden="1" customWidth="1"/>
    <col min="526" max="526" width="22.42578125" style="8" hidden="1" customWidth="1"/>
    <col min="527" max="527" width="16.140625" style="12" customWidth="1"/>
    <col min="528" max="528" width="16.42578125" style="8" customWidth="1"/>
    <col min="529" max="530" width="20.85546875" style="8" hidden="1" customWidth="1"/>
    <col min="531" max="531" width="17" style="8" customWidth="1"/>
    <col min="532" max="535" width="12.42578125" style="8" customWidth="1"/>
    <col min="536" max="536" width="16.85546875" style="8" hidden="1" customWidth="1"/>
    <col min="537" max="537" width="23.42578125" style="8" hidden="1" customWidth="1"/>
    <col min="538" max="538" width="17.5703125" style="8" customWidth="1"/>
    <col min="539" max="539" width="14.28515625" style="8" customWidth="1"/>
    <col min="540" max="540" width="15.5703125" style="8" customWidth="1"/>
    <col min="541" max="541" width="15.42578125" style="8" customWidth="1"/>
    <col min="542" max="542" width="14.42578125" style="8" customWidth="1"/>
    <col min="543" max="543" width="15.7109375" style="8" hidden="1" customWidth="1"/>
    <col min="544" max="544" width="14.42578125" style="8" bestFit="1" customWidth="1"/>
    <col min="545" max="545" width="9.140625" style="8" customWidth="1"/>
    <col min="546" max="16384" width="9.140625" style="8"/>
  </cols>
  <sheetData>
    <row r="1" spans="1:1004" s="95" customFormat="1" ht="27.75" customHeight="1">
      <c r="A1" s="492" t="s">
        <v>406</v>
      </c>
      <c r="B1" s="493"/>
      <c r="C1" s="299"/>
      <c r="D1" s="299"/>
      <c r="E1" s="490" t="s">
        <v>116</v>
      </c>
      <c r="F1" s="490"/>
      <c r="G1" s="490"/>
      <c r="H1" s="490"/>
      <c r="I1" s="490"/>
      <c r="J1" s="490"/>
      <c r="K1" s="490"/>
      <c r="L1" s="490"/>
      <c r="M1" s="299"/>
      <c r="N1" s="300"/>
      <c r="O1" s="444" t="s">
        <v>115</v>
      </c>
      <c r="P1" s="444"/>
      <c r="Q1" s="444"/>
      <c r="R1" s="444"/>
      <c r="S1" s="444"/>
      <c r="T1" s="444"/>
      <c r="U1" s="444"/>
      <c r="V1" s="444"/>
      <c r="W1" s="444"/>
      <c r="X1" s="444"/>
      <c r="Y1" s="444"/>
      <c r="Z1" s="444"/>
      <c r="AA1" s="444"/>
      <c r="AB1" s="444"/>
      <c r="AC1" s="444" t="s">
        <v>114</v>
      </c>
      <c r="AD1" s="444"/>
      <c r="AE1" s="444"/>
      <c r="AF1" s="444"/>
      <c r="AG1" s="444"/>
      <c r="AH1" s="444"/>
      <c r="AI1" s="444"/>
      <c r="AJ1" s="444"/>
      <c r="AK1" s="444"/>
      <c r="AL1" s="444"/>
      <c r="AM1" s="444"/>
      <c r="AN1" s="444"/>
      <c r="AO1" s="444"/>
      <c r="AP1" s="444"/>
      <c r="AQ1" s="444" t="s">
        <v>113</v>
      </c>
      <c r="AR1" s="444"/>
      <c r="AS1" s="444"/>
      <c r="AT1" s="444"/>
      <c r="AU1" s="444"/>
      <c r="AV1" s="444"/>
      <c r="AW1" s="444"/>
      <c r="AX1" s="444"/>
      <c r="AY1" s="444"/>
      <c r="AZ1" s="444"/>
      <c r="BA1" s="444"/>
      <c r="BB1" s="444"/>
      <c r="BC1" s="444"/>
      <c r="BD1" s="444"/>
      <c r="BE1" s="444"/>
      <c r="BF1" s="444"/>
      <c r="BG1" s="444"/>
      <c r="BH1" s="444"/>
      <c r="BI1" s="444"/>
      <c r="BJ1" s="444"/>
      <c r="BK1" s="444" t="s">
        <v>147</v>
      </c>
      <c r="BL1" s="444"/>
      <c r="BM1" s="444"/>
      <c r="BN1" s="444"/>
      <c r="BO1" s="444"/>
      <c r="BP1" s="444"/>
      <c r="BQ1" s="444"/>
      <c r="BR1" s="444"/>
      <c r="BS1" s="444"/>
      <c r="BT1" s="444"/>
      <c r="BU1" s="444"/>
      <c r="BV1" s="444"/>
      <c r="BW1" s="444" t="s">
        <v>148</v>
      </c>
      <c r="BX1" s="444"/>
      <c r="BY1" s="444"/>
      <c r="BZ1" s="444"/>
      <c r="CA1" s="444"/>
      <c r="CB1" s="444"/>
      <c r="CC1" s="444"/>
      <c r="CD1" s="444"/>
      <c r="CE1" s="444"/>
      <c r="CF1" s="444"/>
      <c r="CG1" s="444"/>
      <c r="CH1" s="444"/>
      <c r="CI1" s="444" t="s">
        <v>255</v>
      </c>
      <c r="CJ1" s="444"/>
      <c r="CK1" s="444"/>
      <c r="CL1" s="444"/>
      <c r="CM1" s="444"/>
      <c r="CN1" s="444"/>
      <c r="CO1" s="444" t="s">
        <v>84</v>
      </c>
      <c r="CP1" s="444"/>
      <c r="CQ1" s="444"/>
      <c r="CR1" s="444"/>
      <c r="CS1" s="444"/>
      <c r="CT1" s="444"/>
      <c r="CU1" s="444"/>
      <c r="CV1" s="444"/>
      <c r="CW1" s="444"/>
      <c r="CX1" s="444"/>
      <c r="CY1" s="444"/>
      <c r="CZ1" s="444"/>
      <c r="DA1" s="444"/>
      <c r="DB1" s="444"/>
      <c r="DC1" s="444" t="s">
        <v>87</v>
      </c>
      <c r="DD1" s="444"/>
      <c r="DE1" s="444"/>
      <c r="DF1" s="444"/>
      <c r="DG1" s="444"/>
      <c r="DH1" s="444"/>
      <c r="DI1" s="444"/>
      <c r="DJ1" s="444"/>
      <c r="DK1" s="444"/>
      <c r="DL1" s="444"/>
      <c r="DM1" s="444"/>
      <c r="DN1" s="444"/>
      <c r="DO1" s="486" t="s">
        <v>88</v>
      </c>
      <c r="DP1" s="486"/>
      <c r="DQ1" s="486"/>
      <c r="DR1" s="486"/>
      <c r="DS1" s="486"/>
      <c r="DT1" s="486"/>
      <c r="DU1" s="486"/>
      <c r="DV1" s="486"/>
      <c r="DW1" s="444" t="s">
        <v>149</v>
      </c>
      <c r="DX1" s="444"/>
      <c r="DY1" s="444"/>
      <c r="DZ1" s="444"/>
      <c r="EA1" s="444"/>
      <c r="EB1" s="444"/>
      <c r="EC1" s="444"/>
      <c r="ED1" s="444"/>
      <c r="EE1" s="444"/>
      <c r="EF1" s="444"/>
      <c r="EG1" s="444"/>
      <c r="EH1" s="444"/>
      <c r="EI1" s="444"/>
      <c r="EJ1" s="444"/>
      <c r="EK1" s="444" t="s">
        <v>150</v>
      </c>
      <c r="EL1" s="444"/>
      <c r="EM1" s="444"/>
      <c r="EN1" s="444"/>
      <c r="EO1" s="444"/>
      <c r="EP1" s="444"/>
      <c r="EQ1" s="444"/>
      <c r="ER1" s="444"/>
      <c r="ES1" s="444"/>
      <c r="ET1" s="444"/>
      <c r="EU1" s="444"/>
      <c r="EV1" s="444"/>
      <c r="EW1" s="486" t="s">
        <v>90</v>
      </c>
      <c r="EX1" s="486"/>
      <c r="EY1" s="486"/>
      <c r="EZ1" s="486"/>
      <c r="FA1" s="486"/>
      <c r="FB1" s="486"/>
      <c r="FC1" s="486"/>
      <c r="FD1" s="486"/>
      <c r="FE1" s="444" t="s">
        <v>154</v>
      </c>
      <c r="FF1" s="444"/>
      <c r="FG1" s="444"/>
      <c r="FH1" s="444"/>
      <c r="FI1" s="444"/>
      <c r="FJ1" s="444"/>
      <c r="FK1" s="444"/>
      <c r="FL1" s="444"/>
      <c r="FM1" s="444"/>
      <c r="FN1" s="444"/>
      <c r="FO1" s="444"/>
      <c r="FP1" s="444"/>
      <c r="FQ1" s="444" t="s">
        <v>156</v>
      </c>
      <c r="FR1" s="444"/>
      <c r="FS1" s="444"/>
      <c r="FT1" s="444"/>
      <c r="FU1" s="444"/>
      <c r="FV1" s="444"/>
      <c r="FW1" s="444"/>
      <c r="FX1" s="444"/>
      <c r="FY1" s="444"/>
      <c r="FZ1" s="444"/>
      <c r="GA1" s="444"/>
      <c r="GB1" s="444"/>
      <c r="GC1" s="444"/>
      <c r="GD1" s="444"/>
      <c r="GE1" s="444"/>
      <c r="GF1" s="444"/>
      <c r="GG1" s="444" t="s">
        <v>157</v>
      </c>
      <c r="GH1" s="444"/>
      <c r="GI1" s="444"/>
      <c r="GJ1" s="444"/>
      <c r="GK1" s="444"/>
      <c r="GL1" s="444"/>
      <c r="GM1" s="444"/>
      <c r="GN1" s="444"/>
      <c r="GO1" s="444"/>
      <c r="GP1" s="444"/>
      <c r="GQ1" s="444"/>
      <c r="GR1" s="444"/>
      <c r="GS1" s="486" t="s">
        <v>91</v>
      </c>
      <c r="GT1" s="486"/>
      <c r="GU1" s="486"/>
      <c r="GV1" s="486"/>
      <c r="GW1" s="486"/>
      <c r="GX1" s="486"/>
      <c r="GY1" s="486"/>
      <c r="GZ1" s="486"/>
      <c r="HA1" s="444" t="s">
        <v>220</v>
      </c>
      <c r="HB1" s="444"/>
      <c r="HC1" s="444"/>
      <c r="HD1" s="444"/>
      <c r="HE1" s="444"/>
      <c r="HF1" s="444"/>
      <c r="HG1" s="444"/>
      <c r="HH1" s="444"/>
      <c r="HI1" s="444"/>
      <c r="HJ1" s="444"/>
      <c r="HK1" s="444"/>
      <c r="HL1" s="444"/>
      <c r="HM1" s="444"/>
      <c r="HN1" s="444"/>
      <c r="HO1" s="444" t="s">
        <v>160</v>
      </c>
      <c r="HP1" s="444"/>
      <c r="HQ1" s="444"/>
      <c r="HR1" s="444"/>
      <c r="HS1" s="444"/>
      <c r="HT1" s="444"/>
      <c r="HU1" s="444"/>
      <c r="HV1" s="444"/>
      <c r="HW1" s="444"/>
      <c r="HX1" s="444"/>
      <c r="HY1" s="444"/>
      <c r="HZ1" s="444"/>
      <c r="IA1" s="444"/>
      <c r="IB1" s="444"/>
      <c r="IC1" s="444" t="s">
        <v>162</v>
      </c>
      <c r="ID1" s="444"/>
      <c r="IE1" s="444"/>
      <c r="IF1" s="444"/>
      <c r="IG1" s="444"/>
      <c r="IH1" s="444"/>
      <c r="II1" s="444"/>
      <c r="IJ1" s="444"/>
      <c r="IK1" s="444"/>
      <c r="IL1" s="444"/>
      <c r="IM1" s="444"/>
      <c r="IN1" s="444"/>
      <c r="IO1" s="444" t="s">
        <v>257</v>
      </c>
      <c r="IP1" s="444"/>
      <c r="IQ1" s="444"/>
      <c r="IR1" s="444"/>
      <c r="IS1" s="444"/>
      <c r="IT1" s="444"/>
      <c r="IU1" s="444" t="s">
        <v>92</v>
      </c>
      <c r="IV1" s="444"/>
      <c r="IW1" s="444"/>
      <c r="IX1" s="444"/>
      <c r="IY1" s="444"/>
      <c r="IZ1" s="444"/>
      <c r="JA1" s="444"/>
      <c r="JB1" s="444"/>
      <c r="JC1" s="444"/>
      <c r="JD1" s="444"/>
      <c r="JE1" s="444"/>
      <c r="JF1" s="444"/>
      <c r="JG1" s="444"/>
      <c r="JH1" s="444"/>
      <c r="JI1" s="444" t="s">
        <v>94</v>
      </c>
      <c r="JJ1" s="444"/>
      <c r="JK1" s="444"/>
      <c r="JL1" s="444"/>
      <c r="JM1" s="444"/>
      <c r="JN1" s="444"/>
      <c r="JO1" s="444"/>
      <c r="JP1" s="444"/>
      <c r="JQ1" s="444"/>
      <c r="JR1" s="444"/>
      <c r="JS1" s="444"/>
      <c r="JT1" s="444"/>
      <c r="JU1" s="444"/>
      <c r="JV1" s="444"/>
      <c r="JW1" s="444" t="s">
        <v>95</v>
      </c>
      <c r="JX1" s="444"/>
      <c r="JY1" s="444"/>
      <c r="JZ1" s="444"/>
      <c r="KA1" s="444"/>
      <c r="KB1" s="444"/>
      <c r="KC1" s="444"/>
      <c r="KD1" s="444"/>
      <c r="KE1" s="444" t="s">
        <v>165</v>
      </c>
      <c r="KF1" s="444"/>
      <c r="KG1" s="444"/>
      <c r="KH1" s="444"/>
      <c r="KI1" s="444"/>
      <c r="KJ1" s="444"/>
      <c r="KK1" s="444"/>
      <c r="KL1" s="444"/>
      <c r="KM1" s="444"/>
      <c r="KN1" s="444"/>
      <c r="KO1" s="444"/>
      <c r="KP1" s="444"/>
      <c r="KQ1" s="444"/>
      <c r="KR1" s="444"/>
      <c r="KS1" s="444" t="s">
        <v>166</v>
      </c>
      <c r="KT1" s="444"/>
      <c r="KU1" s="444"/>
      <c r="KV1" s="444"/>
      <c r="KW1" s="444"/>
      <c r="KX1" s="444"/>
      <c r="KY1" s="444"/>
      <c r="KZ1" s="444"/>
      <c r="LA1" s="444"/>
      <c r="LB1" s="444"/>
      <c r="LC1" s="444"/>
      <c r="LD1" s="444"/>
      <c r="LE1" s="444"/>
      <c r="LF1" s="444"/>
      <c r="LG1" s="444" t="s">
        <v>168</v>
      </c>
      <c r="LH1" s="444"/>
      <c r="LI1" s="444"/>
      <c r="LJ1" s="444"/>
      <c r="LK1" s="444"/>
      <c r="LL1" s="444"/>
      <c r="LM1" s="444"/>
      <c r="LN1" s="444"/>
      <c r="LO1" s="444"/>
      <c r="LP1" s="444"/>
      <c r="LQ1" s="444"/>
      <c r="LR1" s="444"/>
      <c r="LS1" s="444"/>
      <c r="LT1" s="444"/>
      <c r="LU1" s="486" t="s">
        <v>98</v>
      </c>
      <c r="LV1" s="486"/>
      <c r="LW1" s="486"/>
      <c r="LX1" s="486"/>
      <c r="LY1" s="486"/>
      <c r="LZ1" s="486"/>
      <c r="MA1" s="486"/>
      <c r="MB1" s="486"/>
      <c r="MC1" s="444" t="s">
        <v>170</v>
      </c>
      <c r="MD1" s="444"/>
      <c r="ME1" s="444"/>
      <c r="MF1" s="444"/>
      <c r="MG1" s="444"/>
      <c r="MH1" s="444"/>
      <c r="MI1" s="444"/>
      <c r="MJ1" s="444"/>
      <c r="MK1" s="444"/>
      <c r="ML1" s="444"/>
      <c r="MM1" s="444"/>
      <c r="MN1" s="444"/>
      <c r="MO1" s="444" t="s">
        <v>171</v>
      </c>
      <c r="MP1" s="444"/>
      <c r="MQ1" s="444"/>
      <c r="MR1" s="444"/>
      <c r="MS1" s="444"/>
      <c r="MT1" s="444"/>
      <c r="MU1" s="444"/>
      <c r="MV1" s="444"/>
      <c r="MW1" s="444"/>
      <c r="MX1" s="444"/>
      <c r="MY1" s="444"/>
      <c r="MZ1" s="444"/>
      <c r="NA1" s="444" t="s">
        <v>173</v>
      </c>
      <c r="NB1" s="444"/>
      <c r="NC1" s="444"/>
      <c r="ND1" s="444"/>
      <c r="NE1" s="444"/>
      <c r="NF1" s="444"/>
      <c r="NG1" s="444"/>
      <c r="NH1" s="444"/>
      <c r="NI1" s="444"/>
      <c r="NJ1" s="444"/>
      <c r="NK1" s="444"/>
      <c r="NL1" s="444"/>
      <c r="NM1" s="486" t="s">
        <v>99</v>
      </c>
      <c r="NN1" s="486"/>
      <c r="NO1" s="486"/>
      <c r="NP1" s="486"/>
      <c r="NQ1" s="486"/>
      <c r="NR1" s="486"/>
      <c r="NS1" s="486"/>
      <c r="NT1" s="486"/>
      <c r="NU1" s="444" t="s">
        <v>175</v>
      </c>
      <c r="NV1" s="444"/>
      <c r="NW1" s="444"/>
      <c r="NX1" s="444"/>
      <c r="NY1" s="444"/>
      <c r="NZ1" s="444"/>
      <c r="OA1" s="444"/>
      <c r="OB1" s="444"/>
      <c r="OC1" s="444"/>
      <c r="OD1" s="444"/>
      <c r="OE1" s="444"/>
      <c r="OF1" s="444"/>
      <c r="OG1" s="444"/>
      <c r="OH1" s="444"/>
      <c r="OI1" s="444" t="s">
        <v>176</v>
      </c>
      <c r="OJ1" s="444"/>
      <c r="OK1" s="444"/>
      <c r="OL1" s="444"/>
      <c r="OM1" s="444"/>
      <c r="ON1" s="444"/>
      <c r="OO1" s="444"/>
      <c r="OP1" s="444"/>
      <c r="OQ1" s="444"/>
      <c r="OR1" s="444"/>
      <c r="OS1" s="444"/>
      <c r="OT1" s="444"/>
      <c r="OU1" s="486" t="s">
        <v>101</v>
      </c>
      <c r="OV1" s="486"/>
      <c r="OW1" s="486"/>
      <c r="OX1" s="486"/>
      <c r="OY1" s="486"/>
      <c r="OZ1" s="486"/>
      <c r="PA1" s="486"/>
      <c r="PB1" s="486"/>
      <c r="PC1" s="444" t="s">
        <v>178</v>
      </c>
      <c r="PD1" s="444"/>
      <c r="PE1" s="444"/>
      <c r="PF1" s="444"/>
      <c r="PG1" s="444"/>
      <c r="PH1" s="444"/>
      <c r="PI1" s="444"/>
      <c r="PJ1" s="444"/>
      <c r="PK1" s="444"/>
      <c r="PL1" s="444"/>
      <c r="PM1" s="444"/>
      <c r="PN1" s="444"/>
      <c r="PO1" s="444" t="s">
        <v>180</v>
      </c>
      <c r="PP1" s="444"/>
      <c r="PQ1" s="444"/>
      <c r="PR1" s="444"/>
      <c r="PS1" s="444"/>
      <c r="PT1" s="444"/>
      <c r="PU1" s="444"/>
      <c r="PV1" s="444"/>
      <c r="PW1" s="444"/>
      <c r="PX1" s="444"/>
      <c r="PY1" s="444"/>
      <c r="PZ1" s="444"/>
      <c r="QA1" s="444" t="s">
        <v>103</v>
      </c>
      <c r="QB1" s="444"/>
      <c r="QC1" s="444"/>
      <c r="QD1" s="444"/>
      <c r="QE1" s="444"/>
      <c r="QF1" s="444"/>
      <c r="QG1" s="444"/>
      <c r="QH1" s="444"/>
      <c r="QI1" s="444"/>
      <c r="QJ1" s="444"/>
      <c r="QK1" s="444"/>
      <c r="QL1" s="444"/>
      <c r="QM1" s="444"/>
      <c r="QN1" s="444"/>
      <c r="QO1" s="444" t="s">
        <v>259</v>
      </c>
      <c r="QP1" s="444"/>
      <c r="QQ1" s="444"/>
      <c r="QR1" s="444"/>
      <c r="QS1" s="444"/>
      <c r="QT1" s="444"/>
      <c r="QU1" s="444" t="s">
        <v>104</v>
      </c>
      <c r="QV1" s="444"/>
      <c r="QW1" s="444"/>
      <c r="QX1" s="444"/>
      <c r="QY1" s="444"/>
      <c r="QZ1" s="444"/>
      <c r="RA1" s="444"/>
      <c r="RB1" s="444"/>
      <c r="RC1" s="444"/>
      <c r="RD1" s="444"/>
      <c r="RE1" s="444"/>
      <c r="RF1" s="444"/>
      <c r="RG1" s="444"/>
      <c r="RH1" s="444"/>
      <c r="RI1" s="444" t="s">
        <v>181</v>
      </c>
      <c r="RJ1" s="444"/>
      <c r="RK1" s="444"/>
      <c r="RL1" s="444"/>
      <c r="RM1" s="444"/>
      <c r="RN1" s="444"/>
      <c r="RO1" s="444"/>
      <c r="RP1" s="444"/>
      <c r="RQ1" s="444"/>
      <c r="RR1" s="444"/>
      <c r="RS1" s="444"/>
      <c r="RT1" s="444"/>
      <c r="RU1" s="444" t="s">
        <v>183</v>
      </c>
      <c r="RV1" s="444"/>
      <c r="RW1" s="444"/>
      <c r="RX1" s="444"/>
      <c r="RY1" s="444"/>
      <c r="RZ1" s="444"/>
      <c r="SA1" s="444"/>
      <c r="SB1" s="444"/>
      <c r="SC1" s="444"/>
      <c r="SD1" s="444"/>
      <c r="SE1" s="444"/>
      <c r="SF1" s="444"/>
      <c r="SG1" s="444"/>
      <c r="SH1" s="444"/>
      <c r="SI1" s="444" t="s">
        <v>184</v>
      </c>
      <c r="SJ1" s="444"/>
      <c r="SK1" s="444"/>
      <c r="SL1" s="444"/>
      <c r="SM1" s="444"/>
      <c r="SN1" s="444"/>
      <c r="SO1" s="444"/>
      <c r="SP1" s="444"/>
      <c r="SQ1" s="444"/>
      <c r="SR1" s="444"/>
      <c r="SS1" s="444"/>
      <c r="ST1" s="444"/>
      <c r="SU1" s="444"/>
      <c r="SV1" s="444"/>
      <c r="SW1" s="486" t="s">
        <v>187</v>
      </c>
      <c r="SX1" s="486"/>
      <c r="SY1" s="486"/>
      <c r="SZ1" s="486"/>
      <c r="TA1" s="486"/>
      <c r="TB1" s="486"/>
      <c r="TC1" s="486"/>
      <c r="TD1" s="486"/>
      <c r="TE1" s="444" t="s">
        <v>188</v>
      </c>
      <c r="TF1" s="444"/>
      <c r="TG1" s="444"/>
      <c r="TH1" s="444"/>
      <c r="TI1" s="444"/>
      <c r="TJ1" s="444"/>
      <c r="TK1" s="444"/>
      <c r="TL1" s="444"/>
      <c r="TM1" s="444"/>
      <c r="TN1" s="444"/>
      <c r="TO1" s="444"/>
      <c r="TP1" s="444"/>
      <c r="TQ1" s="444"/>
      <c r="TR1" s="93"/>
      <c r="TS1" s="93"/>
      <c r="TT1" s="93"/>
      <c r="TU1" s="93"/>
      <c r="TV1" s="93"/>
      <c r="TW1" s="93"/>
      <c r="TX1" s="94"/>
      <c r="TY1" s="94"/>
      <c r="TZ1" s="94"/>
      <c r="UA1" s="94"/>
      <c r="UB1" s="94"/>
      <c r="UC1" s="94"/>
      <c r="UD1" s="94"/>
      <c r="UE1" s="94"/>
      <c r="UF1" s="94"/>
      <c r="UG1" s="94"/>
      <c r="UH1" s="94"/>
      <c r="UI1" s="94"/>
      <c r="UJ1" s="94"/>
      <c r="UK1" s="94"/>
      <c r="UL1" s="94"/>
      <c r="UM1" s="94"/>
      <c r="UN1" s="94"/>
      <c r="UO1" s="94"/>
      <c r="UP1" s="94"/>
      <c r="UQ1" s="94"/>
      <c r="UR1" s="94"/>
      <c r="US1" s="94"/>
      <c r="UT1" s="94"/>
      <c r="UU1" s="94"/>
      <c r="UV1" s="94"/>
      <c r="UW1" s="94"/>
      <c r="UX1" s="94"/>
      <c r="UY1" s="94"/>
      <c r="UZ1" s="94"/>
      <c r="VA1" s="94"/>
      <c r="VB1" s="94"/>
      <c r="VC1" s="94"/>
      <c r="VD1" s="94"/>
      <c r="VE1" s="94"/>
      <c r="VF1" s="94"/>
      <c r="VG1" s="94"/>
      <c r="VH1" s="94"/>
      <c r="VI1" s="94"/>
      <c r="VJ1" s="94"/>
      <c r="VK1" s="94"/>
      <c r="VL1" s="94"/>
      <c r="VM1" s="94"/>
      <c r="VN1" s="94"/>
      <c r="VO1" s="94"/>
      <c r="VP1" s="94"/>
      <c r="VQ1" s="94"/>
      <c r="VR1" s="94"/>
      <c r="VS1" s="94"/>
      <c r="VT1" s="94"/>
      <c r="VU1" s="94"/>
      <c r="VV1" s="94"/>
      <c r="VW1" s="94"/>
      <c r="VX1" s="94"/>
      <c r="VY1" s="94"/>
      <c r="VZ1" s="94"/>
      <c r="WA1" s="94"/>
      <c r="WB1" s="94"/>
      <c r="WC1" s="94"/>
      <c r="WD1" s="94"/>
      <c r="WE1" s="94"/>
      <c r="WF1" s="94"/>
      <c r="WG1" s="94"/>
      <c r="WH1" s="94"/>
      <c r="WI1" s="94"/>
      <c r="WJ1" s="94"/>
      <c r="WK1" s="94"/>
      <c r="WL1" s="94"/>
      <c r="WM1" s="94"/>
      <c r="WN1" s="94"/>
      <c r="WO1" s="94"/>
      <c r="WP1" s="94"/>
      <c r="WQ1" s="94"/>
      <c r="WR1" s="94"/>
      <c r="WS1" s="94"/>
      <c r="WT1" s="94"/>
      <c r="WU1" s="94"/>
      <c r="WV1" s="94"/>
      <c r="WW1" s="94"/>
      <c r="WX1" s="94"/>
      <c r="WY1" s="94"/>
      <c r="WZ1" s="94"/>
      <c r="XA1" s="94"/>
      <c r="XB1" s="94"/>
      <c r="XC1" s="94"/>
      <c r="XD1" s="94"/>
      <c r="XE1" s="94"/>
      <c r="XF1" s="94"/>
      <c r="XG1" s="94"/>
      <c r="XH1" s="94"/>
      <c r="XI1" s="94"/>
      <c r="XJ1" s="94"/>
      <c r="XK1" s="94"/>
      <c r="XL1" s="94"/>
      <c r="XM1" s="94"/>
      <c r="XN1" s="94"/>
      <c r="XO1" s="94"/>
      <c r="XP1" s="94"/>
      <c r="XQ1" s="94"/>
      <c r="XR1" s="94"/>
      <c r="XS1" s="94"/>
      <c r="XT1" s="94"/>
      <c r="XU1" s="94"/>
      <c r="XV1" s="94"/>
      <c r="XW1" s="94"/>
      <c r="XX1" s="94"/>
      <c r="XY1" s="94"/>
      <c r="XZ1" s="94"/>
      <c r="YA1" s="94"/>
      <c r="YB1" s="94"/>
      <c r="YC1" s="94"/>
      <c r="YD1" s="94"/>
      <c r="YE1" s="94"/>
      <c r="YF1" s="94"/>
      <c r="YG1" s="94"/>
      <c r="YH1" s="94"/>
      <c r="YI1" s="94"/>
      <c r="YJ1" s="94"/>
      <c r="YK1" s="94"/>
      <c r="YL1" s="94"/>
      <c r="YM1" s="94"/>
      <c r="YN1" s="94"/>
      <c r="YO1" s="94"/>
      <c r="YP1" s="94"/>
      <c r="YQ1" s="94"/>
      <c r="YR1" s="94"/>
      <c r="YS1" s="94"/>
      <c r="YT1" s="94"/>
      <c r="YU1" s="94"/>
      <c r="YV1" s="94"/>
      <c r="YW1" s="94"/>
      <c r="YX1" s="94"/>
      <c r="YY1" s="94"/>
      <c r="YZ1" s="94"/>
      <c r="ZA1" s="94"/>
      <c r="ZB1" s="94"/>
      <c r="ZC1" s="94"/>
      <c r="ZD1" s="94"/>
      <c r="ZE1" s="94"/>
      <c r="ZF1" s="94"/>
      <c r="ZG1" s="94"/>
      <c r="ZH1" s="94"/>
      <c r="ZI1" s="94"/>
      <c r="ZJ1" s="94"/>
      <c r="ZK1" s="94"/>
      <c r="ZL1" s="94"/>
      <c r="ZM1" s="94"/>
      <c r="ZN1" s="94"/>
      <c r="ZO1" s="94"/>
      <c r="ZP1" s="94"/>
      <c r="ZQ1" s="94"/>
      <c r="ZR1" s="94"/>
      <c r="ZS1" s="94"/>
      <c r="ZT1" s="94"/>
      <c r="ZU1" s="94"/>
      <c r="ZV1" s="94"/>
      <c r="ZW1" s="94"/>
      <c r="ZX1" s="94"/>
      <c r="ZY1" s="94"/>
      <c r="ZZ1" s="94"/>
      <c r="AAA1" s="94"/>
      <c r="AAB1" s="94"/>
      <c r="AAC1" s="94"/>
      <c r="AAD1" s="94"/>
      <c r="AAE1" s="94"/>
      <c r="AAF1" s="94"/>
      <c r="AAG1" s="94"/>
      <c r="AAH1" s="94"/>
      <c r="AAI1" s="94"/>
      <c r="AAJ1" s="94"/>
      <c r="AAK1" s="94"/>
      <c r="AAL1" s="94"/>
      <c r="AAM1" s="94"/>
      <c r="AAN1" s="94"/>
      <c r="AAO1" s="94"/>
      <c r="AAP1" s="94"/>
      <c r="AAQ1" s="94"/>
      <c r="AAR1" s="94"/>
      <c r="AAS1" s="94"/>
      <c r="AAT1" s="94"/>
      <c r="AAU1" s="94"/>
      <c r="AAV1" s="94"/>
      <c r="AAW1" s="94"/>
      <c r="AAX1" s="94"/>
      <c r="AAY1" s="94"/>
      <c r="AAZ1" s="94"/>
      <c r="ABA1" s="94"/>
      <c r="ABB1" s="94"/>
      <c r="ABC1" s="94"/>
      <c r="ABD1" s="94"/>
      <c r="ABE1" s="94"/>
      <c r="ABF1" s="94"/>
      <c r="ABG1" s="94"/>
      <c r="ABH1" s="94"/>
      <c r="ABI1" s="94"/>
      <c r="ABJ1" s="94"/>
      <c r="ABK1" s="94"/>
      <c r="ABL1" s="94"/>
      <c r="ABM1" s="94"/>
      <c r="ABN1" s="94"/>
      <c r="ABO1" s="94"/>
      <c r="ABP1" s="94"/>
      <c r="ABQ1" s="94"/>
      <c r="ABR1" s="94"/>
      <c r="ABS1" s="94"/>
      <c r="ABT1" s="94"/>
      <c r="ABU1" s="94"/>
      <c r="ABV1" s="94"/>
      <c r="ABW1" s="94"/>
      <c r="ABX1" s="94"/>
      <c r="ABY1" s="94"/>
      <c r="ABZ1" s="94"/>
      <c r="ACA1" s="94"/>
      <c r="ACB1" s="94"/>
      <c r="ACC1" s="94"/>
      <c r="ACD1" s="94"/>
      <c r="ACE1" s="94"/>
      <c r="ACF1" s="94"/>
      <c r="ACG1" s="94"/>
      <c r="ACH1" s="94"/>
      <c r="ACI1" s="94"/>
      <c r="ACJ1" s="94"/>
      <c r="ACK1" s="94"/>
      <c r="ACL1" s="94"/>
      <c r="ACM1" s="94"/>
      <c r="ACN1" s="94"/>
      <c r="ACO1" s="94"/>
      <c r="ACP1" s="94"/>
      <c r="ACQ1" s="94"/>
      <c r="ACR1" s="94"/>
      <c r="ACS1" s="94"/>
      <c r="ACT1" s="94"/>
      <c r="ACU1" s="94"/>
      <c r="ACV1" s="94"/>
      <c r="ACW1" s="94"/>
      <c r="ACX1" s="94"/>
      <c r="ACY1" s="94"/>
      <c r="ACZ1" s="94"/>
      <c r="ADA1" s="94"/>
      <c r="ADB1" s="94"/>
      <c r="ADC1" s="94"/>
      <c r="ADD1" s="94"/>
      <c r="ADE1" s="94"/>
      <c r="ADF1" s="94"/>
      <c r="ADG1" s="94"/>
      <c r="ADH1" s="94"/>
      <c r="ADI1" s="94"/>
      <c r="ADJ1" s="94"/>
      <c r="ADK1" s="94"/>
      <c r="ADL1" s="94"/>
      <c r="ADM1" s="94"/>
      <c r="ADN1" s="94"/>
      <c r="ADO1" s="94"/>
      <c r="ADP1" s="94"/>
      <c r="ADQ1" s="94"/>
      <c r="ADR1" s="94"/>
      <c r="ADS1" s="94"/>
      <c r="ADT1" s="94"/>
      <c r="ADU1" s="94"/>
      <c r="ADV1" s="94"/>
      <c r="ADW1" s="94"/>
      <c r="ADX1" s="94"/>
      <c r="ADY1" s="94"/>
      <c r="ADZ1" s="94"/>
      <c r="AEA1" s="94"/>
      <c r="AEB1" s="94"/>
      <c r="AEC1" s="94"/>
      <c r="AED1" s="94"/>
      <c r="AEE1" s="94"/>
      <c r="AEF1" s="94"/>
      <c r="AEG1" s="94"/>
      <c r="AEH1" s="94"/>
      <c r="AEI1" s="94"/>
      <c r="AEJ1" s="94"/>
      <c r="AEK1" s="94"/>
      <c r="AEL1" s="94"/>
      <c r="AEM1" s="94"/>
      <c r="AEN1" s="94"/>
      <c r="AEO1" s="94"/>
      <c r="AEP1" s="94"/>
      <c r="AEQ1" s="94"/>
      <c r="AER1" s="94"/>
      <c r="AES1" s="94"/>
      <c r="AET1" s="94"/>
      <c r="AEU1" s="94"/>
      <c r="AEV1" s="94"/>
      <c r="AEW1" s="94"/>
      <c r="AEX1" s="94"/>
      <c r="AEY1" s="94"/>
      <c r="AEZ1" s="94"/>
      <c r="AFA1" s="94"/>
      <c r="AFB1" s="94"/>
      <c r="AFC1" s="94"/>
      <c r="AFD1" s="94"/>
      <c r="AFE1" s="94"/>
      <c r="AFF1" s="94"/>
      <c r="AFG1" s="94"/>
      <c r="AFH1" s="94"/>
      <c r="AFI1" s="94"/>
      <c r="AFJ1" s="94"/>
      <c r="AFK1" s="94"/>
      <c r="AFL1" s="94"/>
      <c r="AFM1" s="94"/>
      <c r="AFN1" s="94"/>
      <c r="AFO1" s="94"/>
      <c r="AFP1" s="94"/>
      <c r="AFQ1" s="94"/>
      <c r="AFR1" s="94"/>
      <c r="AFS1" s="94"/>
      <c r="AFT1" s="94"/>
      <c r="AFU1" s="94"/>
      <c r="AFV1" s="94"/>
      <c r="AFW1" s="94"/>
      <c r="AFX1" s="94"/>
      <c r="AFY1" s="94"/>
      <c r="AFZ1" s="94"/>
      <c r="AGA1" s="94"/>
      <c r="AGB1" s="94"/>
      <c r="AGC1" s="94"/>
      <c r="AGD1" s="94"/>
      <c r="AGE1" s="94"/>
      <c r="AGF1" s="94"/>
      <c r="AGG1" s="94"/>
      <c r="AGH1" s="94"/>
      <c r="AGI1" s="94"/>
      <c r="AGJ1" s="94"/>
      <c r="AGK1" s="94"/>
      <c r="AGL1" s="94"/>
      <c r="AGM1" s="94"/>
      <c r="AGN1" s="94"/>
      <c r="AGO1" s="94"/>
      <c r="AGP1" s="94"/>
      <c r="AGQ1" s="94"/>
      <c r="AGR1" s="94"/>
      <c r="AGS1" s="94"/>
      <c r="AGT1" s="94"/>
      <c r="AGU1" s="94"/>
      <c r="AGV1" s="94"/>
      <c r="AGW1" s="94"/>
      <c r="AGX1" s="94"/>
      <c r="AGY1" s="94"/>
      <c r="AGZ1" s="94"/>
      <c r="AHA1" s="94"/>
      <c r="AHB1" s="94"/>
      <c r="AHC1" s="94"/>
      <c r="AHD1" s="94"/>
      <c r="AHE1" s="94"/>
      <c r="AHF1" s="94"/>
      <c r="AHG1" s="94"/>
      <c r="AHH1" s="94"/>
      <c r="AHI1" s="94"/>
      <c r="AHJ1" s="94"/>
      <c r="AHK1" s="94"/>
      <c r="AHL1" s="94"/>
      <c r="AHM1" s="94"/>
      <c r="AHN1" s="94"/>
      <c r="AHO1" s="94"/>
      <c r="AHP1" s="94"/>
      <c r="AHQ1" s="94"/>
      <c r="AHR1" s="94"/>
      <c r="AHS1" s="94"/>
      <c r="AHT1" s="94"/>
      <c r="AHU1" s="94"/>
      <c r="AHV1" s="94"/>
      <c r="AHW1" s="94"/>
      <c r="AHX1" s="94"/>
      <c r="AHY1" s="94"/>
      <c r="AHZ1" s="94"/>
      <c r="AIA1" s="94"/>
      <c r="AIB1" s="94"/>
      <c r="AIC1" s="94"/>
      <c r="AID1" s="94"/>
      <c r="AIE1" s="94"/>
      <c r="AIF1" s="94"/>
      <c r="AIG1" s="94"/>
      <c r="AIH1" s="94"/>
      <c r="AII1" s="94"/>
      <c r="AIJ1" s="94"/>
      <c r="AIK1" s="94"/>
      <c r="AIL1" s="94"/>
      <c r="AIM1" s="94"/>
      <c r="AIN1" s="94"/>
      <c r="AIO1" s="94"/>
      <c r="AIP1" s="94"/>
      <c r="AIQ1" s="94"/>
      <c r="AIR1" s="94"/>
      <c r="AIS1" s="94"/>
      <c r="AIT1" s="94"/>
      <c r="AIU1" s="94"/>
      <c r="AIV1" s="94"/>
      <c r="AIW1" s="94"/>
      <c r="AIX1" s="94"/>
      <c r="AIY1" s="94"/>
      <c r="AIZ1" s="94"/>
      <c r="AJA1" s="94"/>
      <c r="AJB1" s="94"/>
      <c r="AJC1" s="94"/>
      <c r="AJD1" s="94"/>
      <c r="AJE1" s="94"/>
      <c r="AJF1" s="94"/>
      <c r="AJG1" s="94"/>
      <c r="AJH1" s="94"/>
      <c r="AJI1" s="94"/>
      <c r="AJJ1" s="94"/>
      <c r="AJK1" s="94"/>
      <c r="AJL1" s="94"/>
      <c r="AJM1" s="94"/>
      <c r="AJN1" s="94"/>
      <c r="AJO1" s="94"/>
      <c r="AJP1" s="94"/>
      <c r="AJQ1" s="94"/>
      <c r="AJR1" s="94"/>
      <c r="AJS1" s="94"/>
      <c r="AJT1" s="94"/>
      <c r="AJU1" s="94"/>
      <c r="AJV1" s="94"/>
      <c r="AJW1" s="94"/>
      <c r="AJX1" s="94"/>
      <c r="AJY1" s="94"/>
      <c r="AJZ1" s="94"/>
      <c r="AKA1" s="94"/>
      <c r="AKB1" s="94"/>
      <c r="AKC1" s="94"/>
      <c r="AKD1" s="94"/>
      <c r="AKE1" s="94"/>
      <c r="AKF1" s="94"/>
      <c r="AKG1" s="94"/>
      <c r="AKH1" s="94"/>
      <c r="AKI1" s="94"/>
      <c r="AKJ1" s="94"/>
      <c r="AKK1" s="94"/>
      <c r="AKL1" s="94"/>
      <c r="AKM1" s="94"/>
      <c r="AKN1" s="94"/>
      <c r="AKO1" s="94"/>
      <c r="AKP1" s="94"/>
      <c r="AKQ1" s="94"/>
      <c r="AKR1" s="94"/>
      <c r="AKS1" s="94"/>
      <c r="AKT1" s="94"/>
      <c r="AKU1" s="94"/>
      <c r="AKV1" s="94"/>
      <c r="AKW1" s="94"/>
      <c r="AKX1" s="94"/>
      <c r="AKY1" s="94"/>
      <c r="AKZ1" s="94"/>
      <c r="ALA1" s="94"/>
      <c r="ALB1" s="94"/>
      <c r="ALC1" s="94"/>
      <c r="ALD1" s="94"/>
      <c r="ALE1" s="94"/>
      <c r="ALF1" s="94"/>
      <c r="ALG1" s="94"/>
      <c r="ALH1" s="94"/>
      <c r="ALI1" s="94"/>
      <c r="ALJ1" s="94"/>
      <c r="ALK1" s="94"/>
      <c r="ALL1" s="94"/>
      <c r="ALM1" s="94"/>
      <c r="ALN1" s="94"/>
      <c r="ALO1" s="94"/>
      <c r="ALP1" s="94"/>
    </row>
    <row r="2" spans="1:1004" s="95" customFormat="1" ht="33.75" customHeight="1">
      <c r="A2" s="494"/>
      <c r="B2" s="495"/>
      <c r="C2" s="301"/>
      <c r="D2" s="301"/>
      <c r="E2" s="491"/>
      <c r="F2" s="491"/>
      <c r="G2" s="491"/>
      <c r="H2" s="491"/>
      <c r="I2" s="491"/>
      <c r="J2" s="491"/>
      <c r="K2" s="491"/>
      <c r="L2" s="491"/>
      <c r="M2" s="301"/>
      <c r="N2" s="302"/>
      <c r="O2" s="444"/>
      <c r="P2" s="444"/>
      <c r="Q2" s="444"/>
      <c r="R2" s="444"/>
      <c r="S2" s="444"/>
      <c r="T2" s="444"/>
      <c r="U2" s="444"/>
      <c r="V2" s="444"/>
      <c r="W2" s="444"/>
      <c r="X2" s="444"/>
      <c r="Y2" s="444"/>
      <c r="Z2" s="444"/>
      <c r="AA2" s="444"/>
      <c r="AB2" s="444"/>
      <c r="AC2" s="444"/>
      <c r="AD2" s="444"/>
      <c r="AE2" s="444"/>
      <c r="AF2" s="444"/>
      <c r="AG2" s="444"/>
      <c r="AH2" s="444"/>
      <c r="AI2" s="444"/>
      <c r="AJ2" s="444"/>
      <c r="AK2" s="444"/>
      <c r="AL2" s="444"/>
      <c r="AM2" s="444"/>
      <c r="AN2" s="444"/>
      <c r="AO2" s="444"/>
      <c r="AP2" s="444"/>
      <c r="AQ2" s="444"/>
      <c r="AR2" s="444"/>
      <c r="AS2" s="444"/>
      <c r="AT2" s="444"/>
      <c r="AU2" s="444"/>
      <c r="AV2" s="444"/>
      <c r="AW2" s="444"/>
      <c r="AX2" s="444"/>
      <c r="AY2" s="444"/>
      <c r="AZ2" s="444"/>
      <c r="BA2" s="444"/>
      <c r="BB2" s="444"/>
      <c r="BC2" s="444"/>
      <c r="BD2" s="444"/>
      <c r="BE2" s="444"/>
      <c r="BF2" s="444"/>
      <c r="BG2" s="444"/>
      <c r="BH2" s="444"/>
      <c r="BI2" s="444"/>
      <c r="BJ2" s="444"/>
      <c r="BK2" s="444"/>
      <c r="BL2" s="444"/>
      <c r="BM2" s="444"/>
      <c r="BN2" s="444"/>
      <c r="BO2" s="444"/>
      <c r="BP2" s="444"/>
      <c r="BQ2" s="444"/>
      <c r="BR2" s="444"/>
      <c r="BS2" s="444"/>
      <c r="BT2" s="444"/>
      <c r="BU2" s="444"/>
      <c r="BV2" s="444"/>
      <c r="BW2" s="444"/>
      <c r="BX2" s="444"/>
      <c r="BY2" s="444"/>
      <c r="BZ2" s="444"/>
      <c r="CA2" s="444"/>
      <c r="CB2" s="444"/>
      <c r="CC2" s="444"/>
      <c r="CD2" s="444"/>
      <c r="CE2" s="444"/>
      <c r="CF2" s="444"/>
      <c r="CG2" s="444"/>
      <c r="CH2" s="444"/>
      <c r="CI2" s="444"/>
      <c r="CJ2" s="444"/>
      <c r="CK2" s="444"/>
      <c r="CL2" s="444"/>
      <c r="CM2" s="444"/>
      <c r="CN2" s="444"/>
      <c r="CO2" s="444"/>
      <c r="CP2" s="444"/>
      <c r="CQ2" s="444"/>
      <c r="CR2" s="444"/>
      <c r="CS2" s="444"/>
      <c r="CT2" s="444"/>
      <c r="CU2" s="444"/>
      <c r="CV2" s="444"/>
      <c r="CW2" s="444"/>
      <c r="CX2" s="444"/>
      <c r="CY2" s="444"/>
      <c r="CZ2" s="444"/>
      <c r="DA2" s="444"/>
      <c r="DB2" s="444"/>
      <c r="DC2" s="444"/>
      <c r="DD2" s="444"/>
      <c r="DE2" s="444"/>
      <c r="DF2" s="444"/>
      <c r="DG2" s="444"/>
      <c r="DH2" s="444"/>
      <c r="DI2" s="444"/>
      <c r="DJ2" s="444"/>
      <c r="DK2" s="444"/>
      <c r="DL2" s="444"/>
      <c r="DM2" s="444"/>
      <c r="DN2" s="444"/>
      <c r="DO2" s="486"/>
      <c r="DP2" s="486"/>
      <c r="DQ2" s="486"/>
      <c r="DR2" s="486"/>
      <c r="DS2" s="486"/>
      <c r="DT2" s="486"/>
      <c r="DU2" s="486"/>
      <c r="DV2" s="486"/>
      <c r="DW2" s="444"/>
      <c r="DX2" s="444"/>
      <c r="DY2" s="444"/>
      <c r="DZ2" s="444"/>
      <c r="EA2" s="444"/>
      <c r="EB2" s="444"/>
      <c r="EC2" s="444"/>
      <c r="ED2" s="444"/>
      <c r="EE2" s="444"/>
      <c r="EF2" s="444"/>
      <c r="EG2" s="444"/>
      <c r="EH2" s="444"/>
      <c r="EI2" s="444"/>
      <c r="EJ2" s="444"/>
      <c r="EK2" s="444"/>
      <c r="EL2" s="444"/>
      <c r="EM2" s="444"/>
      <c r="EN2" s="444"/>
      <c r="EO2" s="444"/>
      <c r="EP2" s="444"/>
      <c r="EQ2" s="444"/>
      <c r="ER2" s="444"/>
      <c r="ES2" s="444"/>
      <c r="ET2" s="444"/>
      <c r="EU2" s="444"/>
      <c r="EV2" s="444"/>
      <c r="EW2" s="486"/>
      <c r="EX2" s="486"/>
      <c r="EY2" s="486"/>
      <c r="EZ2" s="486"/>
      <c r="FA2" s="486"/>
      <c r="FB2" s="486"/>
      <c r="FC2" s="486"/>
      <c r="FD2" s="486"/>
      <c r="FE2" s="444"/>
      <c r="FF2" s="444"/>
      <c r="FG2" s="444"/>
      <c r="FH2" s="444"/>
      <c r="FI2" s="444"/>
      <c r="FJ2" s="444"/>
      <c r="FK2" s="444"/>
      <c r="FL2" s="444"/>
      <c r="FM2" s="444"/>
      <c r="FN2" s="444"/>
      <c r="FO2" s="444"/>
      <c r="FP2" s="444"/>
      <c r="FQ2" s="444"/>
      <c r="FR2" s="444"/>
      <c r="FS2" s="444"/>
      <c r="FT2" s="444"/>
      <c r="FU2" s="444"/>
      <c r="FV2" s="444"/>
      <c r="FW2" s="444"/>
      <c r="FX2" s="444"/>
      <c r="FY2" s="444"/>
      <c r="FZ2" s="444"/>
      <c r="GA2" s="444"/>
      <c r="GB2" s="444"/>
      <c r="GC2" s="444"/>
      <c r="GD2" s="444"/>
      <c r="GE2" s="444"/>
      <c r="GF2" s="444"/>
      <c r="GG2" s="444"/>
      <c r="GH2" s="444"/>
      <c r="GI2" s="444"/>
      <c r="GJ2" s="444"/>
      <c r="GK2" s="444"/>
      <c r="GL2" s="444"/>
      <c r="GM2" s="444"/>
      <c r="GN2" s="444"/>
      <c r="GO2" s="444"/>
      <c r="GP2" s="444"/>
      <c r="GQ2" s="444"/>
      <c r="GR2" s="444"/>
      <c r="GS2" s="486"/>
      <c r="GT2" s="486"/>
      <c r="GU2" s="486"/>
      <c r="GV2" s="486"/>
      <c r="GW2" s="486"/>
      <c r="GX2" s="486"/>
      <c r="GY2" s="486"/>
      <c r="GZ2" s="486"/>
      <c r="HA2" s="444"/>
      <c r="HB2" s="444"/>
      <c r="HC2" s="444"/>
      <c r="HD2" s="444"/>
      <c r="HE2" s="444"/>
      <c r="HF2" s="444"/>
      <c r="HG2" s="444"/>
      <c r="HH2" s="444"/>
      <c r="HI2" s="444"/>
      <c r="HJ2" s="444"/>
      <c r="HK2" s="444"/>
      <c r="HL2" s="444"/>
      <c r="HM2" s="444"/>
      <c r="HN2" s="444"/>
      <c r="HO2" s="444"/>
      <c r="HP2" s="444"/>
      <c r="HQ2" s="444"/>
      <c r="HR2" s="444"/>
      <c r="HS2" s="444"/>
      <c r="HT2" s="444"/>
      <c r="HU2" s="444"/>
      <c r="HV2" s="444"/>
      <c r="HW2" s="444"/>
      <c r="HX2" s="444"/>
      <c r="HY2" s="444"/>
      <c r="HZ2" s="444"/>
      <c r="IA2" s="444"/>
      <c r="IB2" s="444"/>
      <c r="IC2" s="444"/>
      <c r="ID2" s="444"/>
      <c r="IE2" s="444"/>
      <c r="IF2" s="444"/>
      <c r="IG2" s="444"/>
      <c r="IH2" s="444"/>
      <c r="II2" s="444"/>
      <c r="IJ2" s="444"/>
      <c r="IK2" s="444"/>
      <c r="IL2" s="444"/>
      <c r="IM2" s="444"/>
      <c r="IN2" s="444"/>
      <c r="IO2" s="444"/>
      <c r="IP2" s="444"/>
      <c r="IQ2" s="444"/>
      <c r="IR2" s="444"/>
      <c r="IS2" s="444"/>
      <c r="IT2" s="444"/>
      <c r="IU2" s="444"/>
      <c r="IV2" s="444"/>
      <c r="IW2" s="444"/>
      <c r="IX2" s="444"/>
      <c r="IY2" s="444"/>
      <c r="IZ2" s="444"/>
      <c r="JA2" s="444"/>
      <c r="JB2" s="444"/>
      <c r="JC2" s="444"/>
      <c r="JD2" s="444"/>
      <c r="JE2" s="444"/>
      <c r="JF2" s="444"/>
      <c r="JG2" s="444"/>
      <c r="JH2" s="444"/>
      <c r="JI2" s="444"/>
      <c r="JJ2" s="444"/>
      <c r="JK2" s="444"/>
      <c r="JL2" s="444"/>
      <c r="JM2" s="444"/>
      <c r="JN2" s="444"/>
      <c r="JO2" s="444"/>
      <c r="JP2" s="444"/>
      <c r="JQ2" s="444"/>
      <c r="JR2" s="444"/>
      <c r="JS2" s="444"/>
      <c r="JT2" s="444"/>
      <c r="JU2" s="444"/>
      <c r="JV2" s="444"/>
      <c r="JW2" s="444"/>
      <c r="JX2" s="444"/>
      <c r="JY2" s="444"/>
      <c r="JZ2" s="444"/>
      <c r="KA2" s="444"/>
      <c r="KB2" s="444"/>
      <c r="KC2" s="444"/>
      <c r="KD2" s="444"/>
      <c r="KE2" s="444"/>
      <c r="KF2" s="444"/>
      <c r="KG2" s="444"/>
      <c r="KH2" s="444"/>
      <c r="KI2" s="444"/>
      <c r="KJ2" s="444"/>
      <c r="KK2" s="444"/>
      <c r="KL2" s="444"/>
      <c r="KM2" s="444"/>
      <c r="KN2" s="444"/>
      <c r="KO2" s="444"/>
      <c r="KP2" s="444"/>
      <c r="KQ2" s="444"/>
      <c r="KR2" s="444"/>
      <c r="KS2" s="444"/>
      <c r="KT2" s="444"/>
      <c r="KU2" s="444"/>
      <c r="KV2" s="444"/>
      <c r="KW2" s="444"/>
      <c r="KX2" s="444"/>
      <c r="KY2" s="444"/>
      <c r="KZ2" s="444"/>
      <c r="LA2" s="444"/>
      <c r="LB2" s="444"/>
      <c r="LC2" s="444"/>
      <c r="LD2" s="444"/>
      <c r="LE2" s="444"/>
      <c r="LF2" s="444"/>
      <c r="LG2" s="444"/>
      <c r="LH2" s="444"/>
      <c r="LI2" s="444"/>
      <c r="LJ2" s="444"/>
      <c r="LK2" s="444"/>
      <c r="LL2" s="444"/>
      <c r="LM2" s="444"/>
      <c r="LN2" s="444"/>
      <c r="LO2" s="444"/>
      <c r="LP2" s="444"/>
      <c r="LQ2" s="444"/>
      <c r="LR2" s="444"/>
      <c r="LS2" s="444"/>
      <c r="LT2" s="444"/>
      <c r="LU2" s="486"/>
      <c r="LV2" s="486"/>
      <c r="LW2" s="486"/>
      <c r="LX2" s="486"/>
      <c r="LY2" s="486"/>
      <c r="LZ2" s="486"/>
      <c r="MA2" s="486"/>
      <c r="MB2" s="486"/>
      <c r="MC2" s="444"/>
      <c r="MD2" s="444"/>
      <c r="ME2" s="444"/>
      <c r="MF2" s="444"/>
      <c r="MG2" s="444"/>
      <c r="MH2" s="444"/>
      <c r="MI2" s="444"/>
      <c r="MJ2" s="444"/>
      <c r="MK2" s="444"/>
      <c r="ML2" s="444"/>
      <c r="MM2" s="444"/>
      <c r="MN2" s="444"/>
      <c r="MO2" s="444"/>
      <c r="MP2" s="444"/>
      <c r="MQ2" s="444"/>
      <c r="MR2" s="444"/>
      <c r="MS2" s="444"/>
      <c r="MT2" s="444"/>
      <c r="MU2" s="444"/>
      <c r="MV2" s="444"/>
      <c r="MW2" s="444"/>
      <c r="MX2" s="444"/>
      <c r="MY2" s="444"/>
      <c r="MZ2" s="444"/>
      <c r="NA2" s="444"/>
      <c r="NB2" s="444"/>
      <c r="NC2" s="444"/>
      <c r="ND2" s="444"/>
      <c r="NE2" s="444"/>
      <c r="NF2" s="444"/>
      <c r="NG2" s="444"/>
      <c r="NH2" s="444"/>
      <c r="NI2" s="444"/>
      <c r="NJ2" s="444"/>
      <c r="NK2" s="444"/>
      <c r="NL2" s="444"/>
      <c r="NM2" s="486"/>
      <c r="NN2" s="486"/>
      <c r="NO2" s="486"/>
      <c r="NP2" s="486"/>
      <c r="NQ2" s="486"/>
      <c r="NR2" s="486"/>
      <c r="NS2" s="486"/>
      <c r="NT2" s="486"/>
      <c r="NU2" s="444"/>
      <c r="NV2" s="444"/>
      <c r="NW2" s="444"/>
      <c r="NX2" s="444"/>
      <c r="NY2" s="444"/>
      <c r="NZ2" s="444"/>
      <c r="OA2" s="444"/>
      <c r="OB2" s="444"/>
      <c r="OC2" s="444"/>
      <c r="OD2" s="444"/>
      <c r="OE2" s="444"/>
      <c r="OF2" s="444"/>
      <c r="OG2" s="444"/>
      <c r="OH2" s="444"/>
      <c r="OI2" s="444"/>
      <c r="OJ2" s="444"/>
      <c r="OK2" s="444"/>
      <c r="OL2" s="444"/>
      <c r="OM2" s="444"/>
      <c r="ON2" s="444"/>
      <c r="OO2" s="444"/>
      <c r="OP2" s="444"/>
      <c r="OQ2" s="444"/>
      <c r="OR2" s="444"/>
      <c r="OS2" s="444"/>
      <c r="OT2" s="444"/>
      <c r="OU2" s="486"/>
      <c r="OV2" s="486"/>
      <c r="OW2" s="486"/>
      <c r="OX2" s="486"/>
      <c r="OY2" s="486"/>
      <c r="OZ2" s="486"/>
      <c r="PA2" s="486"/>
      <c r="PB2" s="486"/>
      <c r="PC2" s="444"/>
      <c r="PD2" s="444"/>
      <c r="PE2" s="444"/>
      <c r="PF2" s="444"/>
      <c r="PG2" s="444"/>
      <c r="PH2" s="444"/>
      <c r="PI2" s="444"/>
      <c r="PJ2" s="444"/>
      <c r="PK2" s="444"/>
      <c r="PL2" s="444"/>
      <c r="PM2" s="444"/>
      <c r="PN2" s="444"/>
      <c r="PO2" s="444"/>
      <c r="PP2" s="444"/>
      <c r="PQ2" s="444"/>
      <c r="PR2" s="444"/>
      <c r="PS2" s="444"/>
      <c r="PT2" s="444"/>
      <c r="PU2" s="444"/>
      <c r="PV2" s="444"/>
      <c r="PW2" s="444"/>
      <c r="PX2" s="444"/>
      <c r="PY2" s="444"/>
      <c r="PZ2" s="444"/>
      <c r="QA2" s="444"/>
      <c r="QB2" s="444"/>
      <c r="QC2" s="444"/>
      <c r="QD2" s="444"/>
      <c r="QE2" s="444"/>
      <c r="QF2" s="444"/>
      <c r="QG2" s="444"/>
      <c r="QH2" s="444"/>
      <c r="QI2" s="444"/>
      <c r="QJ2" s="444"/>
      <c r="QK2" s="444"/>
      <c r="QL2" s="444"/>
      <c r="QM2" s="444"/>
      <c r="QN2" s="444"/>
      <c r="QO2" s="444"/>
      <c r="QP2" s="444"/>
      <c r="QQ2" s="444"/>
      <c r="QR2" s="444"/>
      <c r="QS2" s="444"/>
      <c r="QT2" s="444"/>
      <c r="QU2" s="444"/>
      <c r="QV2" s="444"/>
      <c r="QW2" s="444"/>
      <c r="QX2" s="444"/>
      <c r="QY2" s="444"/>
      <c r="QZ2" s="444"/>
      <c r="RA2" s="444"/>
      <c r="RB2" s="444"/>
      <c r="RC2" s="444"/>
      <c r="RD2" s="444"/>
      <c r="RE2" s="444"/>
      <c r="RF2" s="444"/>
      <c r="RG2" s="444"/>
      <c r="RH2" s="444"/>
      <c r="RI2" s="444"/>
      <c r="RJ2" s="444"/>
      <c r="RK2" s="444"/>
      <c r="RL2" s="444"/>
      <c r="RM2" s="444"/>
      <c r="RN2" s="444"/>
      <c r="RO2" s="444"/>
      <c r="RP2" s="444"/>
      <c r="RQ2" s="444"/>
      <c r="RR2" s="444"/>
      <c r="RS2" s="444"/>
      <c r="RT2" s="444"/>
      <c r="RU2" s="444"/>
      <c r="RV2" s="444"/>
      <c r="RW2" s="444"/>
      <c r="RX2" s="444"/>
      <c r="RY2" s="444"/>
      <c r="RZ2" s="444"/>
      <c r="SA2" s="444"/>
      <c r="SB2" s="444"/>
      <c r="SC2" s="444"/>
      <c r="SD2" s="444"/>
      <c r="SE2" s="444"/>
      <c r="SF2" s="444"/>
      <c r="SG2" s="444"/>
      <c r="SH2" s="444"/>
      <c r="SI2" s="444"/>
      <c r="SJ2" s="444"/>
      <c r="SK2" s="444"/>
      <c r="SL2" s="444"/>
      <c r="SM2" s="444"/>
      <c r="SN2" s="444"/>
      <c r="SO2" s="444"/>
      <c r="SP2" s="444"/>
      <c r="SQ2" s="444"/>
      <c r="SR2" s="444"/>
      <c r="SS2" s="444"/>
      <c r="ST2" s="444"/>
      <c r="SU2" s="444"/>
      <c r="SV2" s="444"/>
      <c r="SW2" s="486"/>
      <c r="SX2" s="486"/>
      <c r="SY2" s="486"/>
      <c r="SZ2" s="486"/>
      <c r="TA2" s="486"/>
      <c r="TB2" s="486"/>
      <c r="TC2" s="486"/>
      <c r="TD2" s="486"/>
      <c r="TE2" s="444"/>
      <c r="TF2" s="444"/>
      <c r="TG2" s="444"/>
      <c r="TH2" s="444"/>
      <c r="TI2" s="444"/>
      <c r="TJ2" s="444"/>
      <c r="TK2" s="444"/>
      <c r="TL2" s="444"/>
      <c r="TM2" s="444"/>
      <c r="TN2" s="444"/>
      <c r="TO2" s="444"/>
      <c r="TP2" s="444"/>
      <c r="TQ2" s="444"/>
      <c r="TR2" s="300"/>
      <c r="TS2" s="96"/>
      <c r="TT2" s="96"/>
      <c r="TU2" s="96"/>
      <c r="TV2" s="96"/>
      <c r="TW2" s="96"/>
      <c r="TX2" s="94"/>
      <c r="TY2" s="94"/>
      <c r="TZ2" s="94"/>
      <c r="UA2" s="94"/>
      <c r="UB2" s="94"/>
      <c r="UC2" s="94"/>
      <c r="UD2" s="94"/>
      <c r="UE2" s="94"/>
      <c r="UF2" s="94"/>
      <c r="UG2" s="94"/>
      <c r="UH2" s="94"/>
      <c r="UI2" s="94"/>
      <c r="UJ2" s="94"/>
      <c r="UK2" s="94"/>
      <c r="UL2" s="94"/>
      <c r="UM2" s="94"/>
      <c r="UN2" s="94"/>
      <c r="UO2" s="94"/>
      <c r="UP2" s="94"/>
      <c r="UQ2" s="94"/>
      <c r="UR2" s="94"/>
      <c r="US2" s="94"/>
      <c r="UT2" s="94"/>
      <c r="UU2" s="94"/>
      <c r="UV2" s="94"/>
      <c r="UW2" s="94"/>
      <c r="UX2" s="94"/>
      <c r="UY2" s="94"/>
      <c r="UZ2" s="94"/>
      <c r="VA2" s="94"/>
      <c r="VB2" s="94"/>
      <c r="VC2" s="94"/>
      <c r="VD2" s="94"/>
      <c r="VE2" s="94"/>
      <c r="VF2" s="94"/>
      <c r="VG2" s="94"/>
      <c r="VH2" s="94"/>
      <c r="VI2" s="94"/>
      <c r="VJ2" s="94"/>
      <c r="VK2" s="94"/>
      <c r="VL2" s="94"/>
      <c r="VM2" s="94"/>
      <c r="VN2" s="94"/>
      <c r="VO2" s="94"/>
      <c r="VP2" s="94"/>
      <c r="VQ2" s="94"/>
      <c r="VR2" s="94"/>
      <c r="VS2" s="94"/>
      <c r="VT2" s="94"/>
      <c r="VU2" s="94"/>
      <c r="VV2" s="94"/>
      <c r="VW2" s="94"/>
      <c r="VX2" s="94"/>
      <c r="VY2" s="94"/>
      <c r="VZ2" s="94"/>
      <c r="WA2" s="94"/>
      <c r="WB2" s="94"/>
      <c r="WC2" s="94"/>
      <c r="WD2" s="94"/>
      <c r="WE2" s="94"/>
      <c r="WF2" s="94"/>
      <c r="WG2" s="94"/>
      <c r="WH2" s="94"/>
      <c r="WI2" s="94"/>
      <c r="WJ2" s="94"/>
      <c r="WK2" s="94"/>
      <c r="WL2" s="94"/>
      <c r="WM2" s="94"/>
      <c r="WN2" s="94"/>
      <c r="WO2" s="94"/>
      <c r="WP2" s="94"/>
      <c r="WQ2" s="94"/>
      <c r="WR2" s="94"/>
      <c r="WS2" s="94"/>
      <c r="WT2" s="94"/>
      <c r="WU2" s="94"/>
      <c r="WV2" s="94"/>
      <c r="WW2" s="94"/>
      <c r="WX2" s="94"/>
      <c r="WY2" s="94"/>
      <c r="WZ2" s="94"/>
      <c r="XA2" s="94"/>
      <c r="XB2" s="94"/>
      <c r="XC2" s="94"/>
      <c r="XD2" s="94"/>
      <c r="XE2" s="94"/>
      <c r="XF2" s="94"/>
      <c r="XG2" s="94"/>
      <c r="XH2" s="94"/>
      <c r="XI2" s="94"/>
      <c r="XJ2" s="94"/>
      <c r="XK2" s="94"/>
      <c r="XL2" s="94"/>
      <c r="XM2" s="94"/>
      <c r="XN2" s="94"/>
      <c r="XO2" s="94"/>
      <c r="XP2" s="94"/>
      <c r="XQ2" s="94"/>
      <c r="XR2" s="94"/>
      <c r="XS2" s="94"/>
      <c r="XT2" s="94"/>
      <c r="XU2" s="94"/>
      <c r="XV2" s="94"/>
      <c r="XW2" s="94"/>
      <c r="XX2" s="94"/>
      <c r="XY2" s="94"/>
      <c r="XZ2" s="94"/>
      <c r="YA2" s="94"/>
      <c r="YB2" s="94"/>
      <c r="YC2" s="94"/>
      <c r="YD2" s="94"/>
      <c r="YE2" s="94"/>
      <c r="YF2" s="94"/>
      <c r="YG2" s="94"/>
      <c r="YH2" s="94"/>
      <c r="YI2" s="94"/>
      <c r="YJ2" s="94"/>
      <c r="YK2" s="94"/>
      <c r="YL2" s="94"/>
      <c r="YM2" s="94"/>
      <c r="YN2" s="94"/>
      <c r="YO2" s="94"/>
      <c r="YP2" s="94"/>
      <c r="YQ2" s="94"/>
      <c r="YR2" s="94"/>
      <c r="YS2" s="94"/>
      <c r="YT2" s="94"/>
      <c r="YU2" s="94"/>
      <c r="YV2" s="94"/>
      <c r="YW2" s="94"/>
      <c r="YX2" s="94"/>
      <c r="YY2" s="94"/>
      <c r="YZ2" s="94"/>
      <c r="ZA2" s="94"/>
      <c r="ZB2" s="94"/>
      <c r="ZC2" s="94"/>
      <c r="ZD2" s="94"/>
      <c r="ZE2" s="94"/>
      <c r="ZF2" s="94"/>
      <c r="ZG2" s="94"/>
      <c r="ZH2" s="94"/>
      <c r="ZI2" s="94"/>
      <c r="ZJ2" s="94"/>
      <c r="ZK2" s="94"/>
      <c r="ZL2" s="94"/>
      <c r="ZM2" s="94"/>
      <c r="ZN2" s="94"/>
      <c r="ZO2" s="94"/>
      <c r="ZP2" s="94"/>
      <c r="ZQ2" s="94"/>
      <c r="ZR2" s="94"/>
      <c r="ZS2" s="94"/>
      <c r="ZT2" s="94"/>
      <c r="ZU2" s="94"/>
      <c r="ZV2" s="94"/>
      <c r="ZW2" s="94"/>
      <c r="ZX2" s="94"/>
      <c r="ZY2" s="94"/>
      <c r="ZZ2" s="94"/>
      <c r="AAA2" s="94"/>
      <c r="AAB2" s="94"/>
      <c r="AAC2" s="94"/>
      <c r="AAD2" s="94"/>
      <c r="AAE2" s="94"/>
      <c r="AAF2" s="94"/>
      <c r="AAG2" s="94"/>
      <c r="AAH2" s="94"/>
      <c r="AAI2" s="94"/>
      <c r="AAJ2" s="94"/>
      <c r="AAK2" s="94"/>
      <c r="AAL2" s="94"/>
      <c r="AAM2" s="94"/>
      <c r="AAN2" s="94"/>
      <c r="AAO2" s="94"/>
      <c r="AAP2" s="94"/>
      <c r="AAQ2" s="94"/>
      <c r="AAR2" s="94"/>
      <c r="AAS2" s="94"/>
      <c r="AAT2" s="94"/>
      <c r="AAU2" s="94"/>
      <c r="AAV2" s="94"/>
      <c r="AAW2" s="94"/>
      <c r="AAX2" s="94"/>
      <c r="AAY2" s="94"/>
      <c r="AAZ2" s="94"/>
      <c r="ABA2" s="94"/>
      <c r="ABB2" s="94"/>
      <c r="ABC2" s="94"/>
      <c r="ABD2" s="94"/>
      <c r="ABE2" s="94"/>
      <c r="ABF2" s="94"/>
      <c r="ABG2" s="94"/>
      <c r="ABH2" s="94"/>
      <c r="ABI2" s="94"/>
      <c r="ABJ2" s="94"/>
      <c r="ABK2" s="94"/>
      <c r="ABL2" s="94"/>
      <c r="ABM2" s="94"/>
      <c r="ABN2" s="94"/>
      <c r="ABO2" s="94"/>
      <c r="ABP2" s="94"/>
      <c r="ABQ2" s="94"/>
      <c r="ABR2" s="94"/>
      <c r="ABS2" s="94"/>
      <c r="ABT2" s="94"/>
      <c r="ABU2" s="94"/>
      <c r="ABV2" s="94"/>
      <c r="ABW2" s="94"/>
      <c r="ABX2" s="94"/>
      <c r="ABY2" s="94"/>
      <c r="ABZ2" s="94"/>
      <c r="ACA2" s="94"/>
      <c r="ACB2" s="94"/>
      <c r="ACC2" s="94"/>
      <c r="ACD2" s="94"/>
      <c r="ACE2" s="94"/>
      <c r="ACF2" s="94"/>
      <c r="ACG2" s="94"/>
      <c r="ACH2" s="94"/>
      <c r="ACI2" s="94"/>
      <c r="ACJ2" s="94"/>
      <c r="ACK2" s="94"/>
      <c r="ACL2" s="94"/>
      <c r="ACM2" s="94"/>
      <c r="ACN2" s="94"/>
      <c r="ACO2" s="94"/>
      <c r="ACP2" s="94"/>
      <c r="ACQ2" s="94"/>
      <c r="ACR2" s="94"/>
      <c r="ACS2" s="94"/>
      <c r="ACT2" s="94"/>
      <c r="ACU2" s="94"/>
      <c r="ACV2" s="94"/>
      <c r="ACW2" s="94"/>
      <c r="ACX2" s="94"/>
      <c r="ACY2" s="94"/>
      <c r="ACZ2" s="94"/>
      <c r="ADA2" s="94"/>
      <c r="ADB2" s="94"/>
      <c r="ADC2" s="94"/>
      <c r="ADD2" s="94"/>
      <c r="ADE2" s="94"/>
      <c r="ADF2" s="94"/>
      <c r="ADG2" s="94"/>
      <c r="ADH2" s="94"/>
      <c r="ADI2" s="94"/>
      <c r="ADJ2" s="94"/>
      <c r="ADK2" s="94"/>
      <c r="ADL2" s="94"/>
      <c r="ADM2" s="94"/>
      <c r="ADN2" s="94"/>
      <c r="ADO2" s="94"/>
      <c r="ADP2" s="94"/>
      <c r="ADQ2" s="94"/>
      <c r="ADR2" s="94"/>
      <c r="ADS2" s="94"/>
      <c r="ADT2" s="94"/>
      <c r="ADU2" s="94"/>
      <c r="ADV2" s="94"/>
      <c r="ADW2" s="94"/>
      <c r="ADX2" s="94"/>
      <c r="ADY2" s="94"/>
      <c r="ADZ2" s="94"/>
      <c r="AEA2" s="94"/>
      <c r="AEB2" s="94"/>
      <c r="AEC2" s="94"/>
      <c r="AED2" s="94"/>
      <c r="AEE2" s="94"/>
      <c r="AEF2" s="94"/>
      <c r="AEG2" s="94"/>
      <c r="AEH2" s="94"/>
      <c r="AEI2" s="94"/>
      <c r="AEJ2" s="94"/>
      <c r="AEK2" s="94"/>
      <c r="AEL2" s="94"/>
      <c r="AEM2" s="94"/>
      <c r="AEN2" s="94"/>
      <c r="AEO2" s="94"/>
      <c r="AEP2" s="94"/>
      <c r="AEQ2" s="94"/>
      <c r="AER2" s="94"/>
      <c r="AES2" s="94"/>
      <c r="AET2" s="94"/>
      <c r="AEU2" s="94"/>
      <c r="AEV2" s="94"/>
      <c r="AEW2" s="94"/>
      <c r="AEX2" s="94"/>
      <c r="AEY2" s="94"/>
      <c r="AEZ2" s="94"/>
      <c r="AFA2" s="94"/>
      <c r="AFB2" s="94"/>
      <c r="AFC2" s="94"/>
      <c r="AFD2" s="94"/>
      <c r="AFE2" s="94"/>
      <c r="AFF2" s="94"/>
      <c r="AFG2" s="94"/>
      <c r="AFH2" s="94"/>
      <c r="AFI2" s="94"/>
      <c r="AFJ2" s="94"/>
      <c r="AFK2" s="94"/>
      <c r="AFL2" s="94"/>
      <c r="AFM2" s="94"/>
      <c r="AFN2" s="94"/>
      <c r="AFO2" s="94"/>
      <c r="AFP2" s="94"/>
      <c r="AFQ2" s="94"/>
      <c r="AFR2" s="94"/>
      <c r="AFS2" s="94"/>
      <c r="AFT2" s="94"/>
      <c r="AFU2" s="94"/>
      <c r="AFV2" s="94"/>
      <c r="AFW2" s="94"/>
      <c r="AFX2" s="94"/>
      <c r="AFY2" s="94"/>
      <c r="AFZ2" s="94"/>
      <c r="AGA2" s="94"/>
      <c r="AGB2" s="94"/>
      <c r="AGC2" s="94"/>
      <c r="AGD2" s="94"/>
      <c r="AGE2" s="94"/>
      <c r="AGF2" s="94"/>
      <c r="AGG2" s="94"/>
      <c r="AGH2" s="94"/>
      <c r="AGI2" s="94"/>
      <c r="AGJ2" s="94"/>
      <c r="AGK2" s="94"/>
      <c r="AGL2" s="94"/>
      <c r="AGM2" s="94"/>
      <c r="AGN2" s="94"/>
      <c r="AGO2" s="94"/>
      <c r="AGP2" s="94"/>
      <c r="AGQ2" s="94"/>
      <c r="AGR2" s="94"/>
      <c r="AGS2" s="94"/>
      <c r="AGT2" s="94"/>
      <c r="AGU2" s="94"/>
      <c r="AGV2" s="94"/>
      <c r="AGW2" s="94"/>
      <c r="AGX2" s="94"/>
      <c r="AGY2" s="94"/>
      <c r="AGZ2" s="94"/>
      <c r="AHA2" s="94"/>
      <c r="AHB2" s="94"/>
      <c r="AHC2" s="94"/>
      <c r="AHD2" s="94"/>
      <c r="AHE2" s="94"/>
      <c r="AHF2" s="94"/>
      <c r="AHG2" s="94"/>
      <c r="AHH2" s="94"/>
      <c r="AHI2" s="94"/>
      <c r="AHJ2" s="94"/>
      <c r="AHK2" s="94"/>
      <c r="AHL2" s="94"/>
      <c r="AHM2" s="94"/>
      <c r="AHN2" s="94"/>
      <c r="AHO2" s="94"/>
      <c r="AHP2" s="94"/>
      <c r="AHQ2" s="94"/>
      <c r="AHR2" s="94"/>
      <c r="AHS2" s="94"/>
      <c r="AHT2" s="94"/>
      <c r="AHU2" s="94"/>
      <c r="AHV2" s="94"/>
      <c r="AHW2" s="94"/>
      <c r="AHX2" s="94"/>
      <c r="AHY2" s="94"/>
      <c r="AHZ2" s="94"/>
      <c r="AIA2" s="94"/>
      <c r="AIB2" s="94"/>
      <c r="AIC2" s="94"/>
      <c r="AID2" s="94"/>
      <c r="AIE2" s="94"/>
      <c r="AIF2" s="94"/>
      <c r="AIG2" s="94"/>
      <c r="AIH2" s="94"/>
      <c r="AII2" s="94"/>
      <c r="AIJ2" s="94"/>
      <c r="AIK2" s="94"/>
      <c r="AIL2" s="94"/>
      <c r="AIM2" s="94"/>
      <c r="AIN2" s="94"/>
      <c r="AIO2" s="94"/>
      <c r="AIP2" s="94"/>
      <c r="AIQ2" s="94"/>
      <c r="AIR2" s="94"/>
      <c r="AIS2" s="94"/>
      <c r="AIT2" s="94"/>
      <c r="AIU2" s="94"/>
      <c r="AIV2" s="94"/>
      <c r="AIW2" s="94"/>
      <c r="AIX2" s="94"/>
      <c r="AIY2" s="94"/>
      <c r="AIZ2" s="94"/>
      <c r="AJA2" s="94"/>
      <c r="AJB2" s="94"/>
      <c r="AJC2" s="94"/>
      <c r="AJD2" s="94"/>
      <c r="AJE2" s="94"/>
      <c r="AJF2" s="94"/>
      <c r="AJG2" s="94"/>
      <c r="AJH2" s="94"/>
      <c r="AJI2" s="94"/>
      <c r="AJJ2" s="94"/>
      <c r="AJK2" s="94"/>
      <c r="AJL2" s="94"/>
      <c r="AJM2" s="94"/>
      <c r="AJN2" s="94"/>
      <c r="AJO2" s="94"/>
      <c r="AJP2" s="94"/>
      <c r="AJQ2" s="94"/>
      <c r="AJR2" s="94"/>
      <c r="AJS2" s="94"/>
      <c r="AJT2" s="94"/>
      <c r="AJU2" s="94"/>
      <c r="AJV2" s="94"/>
      <c r="AJW2" s="94"/>
      <c r="AJX2" s="94"/>
      <c r="AJY2" s="94"/>
      <c r="AJZ2" s="94"/>
      <c r="AKA2" s="94"/>
      <c r="AKB2" s="94"/>
      <c r="AKC2" s="94"/>
      <c r="AKD2" s="94"/>
      <c r="AKE2" s="94"/>
      <c r="AKF2" s="94"/>
      <c r="AKG2" s="94"/>
      <c r="AKH2" s="94"/>
      <c r="AKI2" s="94"/>
      <c r="AKJ2" s="94"/>
      <c r="AKK2" s="94"/>
      <c r="AKL2" s="94"/>
      <c r="AKM2" s="94"/>
      <c r="AKN2" s="94"/>
      <c r="AKO2" s="94"/>
      <c r="AKP2" s="94"/>
      <c r="AKQ2" s="94"/>
      <c r="AKR2" s="94"/>
      <c r="AKS2" s="94"/>
      <c r="AKT2" s="94"/>
      <c r="AKU2" s="94"/>
      <c r="AKV2" s="94"/>
      <c r="AKW2" s="94"/>
      <c r="AKX2" s="94"/>
      <c r="AKY2" s="94"/>
      <c r="AKZ2" s="94"/>
      <c r="ALA2" s="94"/>
      <c r="ALB2" s="94"/>
      <c r="ALC2" s="94"/>
      <c r="ALD2" s="94"/>
      <c r="ALE2" s="94"/>
      <c r="ALF2" s="94"/>
      <c r="ALG2" s="94"/>
      <c r="ALH2" s="94"/>
      <c r="ALI2" s="94"/>
      <c r="ALJ2" s="94"/>
      <c r="ALK2" s="94"/>
      <c r="ALL2" s="94"/>
      <c r="ALM2" s="94"/>
      <c r="ALN2" s="94"/>
      <c r="ALO2" s="94"/>
      <c r="ALP2" s="94"/>
    </row>
    <row r="3" spans="1:1004" s="95" customFormat="1" ht="117" customHeight="1">
      <c r="A3" s="496"/>
      <c r="B3" s="497"/>
      <c r="C3" s="303"/>
      <c r="D3" s="303"/>
      <c r="E3" s="478" t="s">
        <v>110</v>
      </c>
      <c r="F3" s="489"/>
      <c r="G3" s="489"/>
      <c r="H3" s="489"/>
      <c r="I3" s="489"/>
      <c r="J3" s="489"/>
      <c r="K3" s="489"/>
      <c r="L3" s="489"/>
      <c r="M3" s="303"/>
      <c r="N3" s="304"/>
      <c r="O3" s="444" t="s">
        <v>111</v>
      </c>
      <c r="P3" s="444"/>
      <c r="Q3" s="444"/>
      <c r="R3" s="444"/>
      <c r="S3" s="444"/>
      <c r="T3" s="444"/>
      <c r="U3" s="444"/>
      <c r="V3" s="444"/>
      <c r="W3" s="444"/>
      <c r="X3" s="444"/>
      <c r="Y3" s="444"/>
      <c r="Z3" s="444"/>
      <c r="AA3" s="444"/>
      <c r="AB3" s="444"/>
      <c r="AC3" s="444" t="s">
        <v>112</v>
      </c>
      <c r="AD3" s="444"/>
      <c r="AE3" s="444"/>
      <c r="AF3" s="444"/>
      <c r="AG3" s="444"/>
      <c r="AH3" s="444"/>
      <c r="AI3" s="444"/>
      <c r="AJ3" s="444"/>
      <c r="AK3" s="444"/>
      <c r="AL3" s="444"/>
      <c r="AM3" s="444"/>
      <c r="AN3" s="444"/>
      <c r="AO3" s="444"/>
      <c r="AP3" s="444"/>
      <c r="AQ3" s="444" t="s">
        <v>371</v>
      </c>
      <c r="AR3" s="444"/>
      <c r="AS3" s="444"/>
      <c r="AT3" s="444"/>
      <c r="AU3" s="444"/>
      <c r="AV3" s="444"/>
      <c r="AW3" s="444"/>
      <c r="AX3" s="444"/>
      <c r="AY3" s="444"/>
      <c r="AZ3" s="444"/>
      <c r="BA3" s="444"/>
      <c r="BB3" s="444"/>
      <c r="BC3" s="444"/>
      <c r="BD3" s="444"/>
      <c r="BE3" s="444" t="s">
        <v>254</v>
      </c>
      <c r="BF3" s="444"/>
      <c r="BG3" s="444"/>
      <c r="BH3" s="444"/>
      <c r="BI3" s="444"/>
      <c r="BJ3" s="444"/>
      <c r="BK3" s="444" t="s">
        <v>373</v>
      </c>
      <c r="BL3" s="444"/>
      <c r="BM3" s="444"/>
      <c r="BN3" s="444"/>
      <c r="BO3" s="444"/>
      <c r="BP3" s="444"/>
      <c r="BQ3" s="444"/>
      <c r="BR3" s="444"/>
      <c r="BS3" s="444"/>
      <c r="BT3" s="444"/>
      <c r="BU3" s="444"/>
      <c r="BV3" s="444"/>
      <c r="BW3" s="444" t="s">
        <v>374</v>
      </c>
      <c r="BX3" s="444"/>
      <c r="BY3" s="444"/>
      <c r="BZ3" s="444"/>
      <c r="CA3" s="444"/>
      <c r="CB3" s="444"/>
      <c r="CC3" s="444"/>
      <c r="CD3" s="444"/>
      <c r="CE3" s="444"/>
      <c r="CF3" s="444"/>
      <c r="CG3" s="444"/>
      <c r="CH3" s="444"/>
      <c r="CI3" s="444" t="s">
        <v>256</v>
      </c>
      <c r="CJ3" s="444"/>
      <c r="CK3" s="444"/>
      <c r="CL3" s="444"/>
      <c r="CM3" s="444"/>
      <c r="CN3" s="444"/>
      <c r="CO3" s="444" t="s">
        <v>85</v>
      </c>
      <c r="CP3" s="444"/>
      <c r="CQ3" s="444"/>
      <c r="CR3" s="444"/>
      <c r="CS3" s="444"/>
      <c r="CT3" s="444"/>
      <c r="CU3" s="444"/>
      <c r="CV3" s="444"/>
      <c r="CW3" s="444"/>
      <c r="CX3" s="444"/>
      <c r="CY3" s="444"/>
      <c r="CZ3" s="444"/>
      <c r="DA3" s="444"/>
      <c r="DB3" s="444"/>
      <c r="DC3" s="444" t="s">
        <v>86</v>
      </c>
      <c r="DD3" s="444"/>
      <c r="DE3" s="444"/>
      <c r="DF3" s="444"/>
      <c r="DG3" s="444"/>
      <c r="DH3" s="444"/>
      <c r="DI3" s="444"/>
      <c r="DJ3" s="444"/>
      <c r="DK3" s="444"/>
      <c r="DL3" s="444"/>
      <c r="DM3" s="444"/>
      <c r="DN3" s="444"/>
      <c r="DO3" s="486" t="s">
        <v>89</v>
      </c>
      <c r="DP3" s="486"/>
      <c r="DQ3" s="486"/>
      <c r="DR3" s="486"/>
      <c r="DS3" s="486"/>
      <c r="DT3" s="486"/>
      <c r="DU3" s="486"/>
      <c r="DV3" s="486"/>
      <c r="DW3" s="444" t="s">
        <v>193</v>
      </c>
      <c r="DX3" s="444"/>
      <c r="DY3" s="444"/>
      <c r="DZ3" s="444"/>
      <c r="EA3" s="444"/>
      <c r="EB3" s="444"/>
      <c r="EC3" s="444"/>
      <c r="ED3" s="444"/>
      <c r="EE3" s="444"/>
      <c r="EF3" s="444"/>
      <c r="EG3" s="444"/>
      <c r="EH3" s="444"/>
      <c r="EI3" s="444"/>
      <c r="EJ3" s="444"/>
      <c r="EK3" s="444" t="s">
        <v>151</v>
      </c>
      <c r="EL3" s="444"/>
      <c r="EM3" s="444"/>
      <c r="EN3" s="444"/>
      <c r="EO3" s="444"/>
      <c r="EP3" s="444"/>
      <c r="EQ3" s="444"/>
      <c r="ER3" s="444"/>
      <c r="ES3" s="444"/>
      <c r="ET3" s="444"/>
      <c r="EU3" s="444"/>
      <c r="EV3" s="444"/>
      <c r="EW3" s="486" t="s">
        <v>152</v>
      </c>
      <c r="EX3" s="486"/>
      <c r="EY3" s="486"/>
      <c r="EZ3" s="486"/>
      <c r="FA3" s="486"/>
      <c r="FB3" s="486"/>
      <c r="FC3" s="486"/>
      <c r="FD3" s="486"/>
      <c r="FE3" s="444" t="s">
        <v>153</v>
      </c>
      <c r="FF3" s="444"/>
      <c r="FG3" s="444"/>
      <c r="FH3" s="444"/>
      <c r="FI3" s="444"/>
      <c r="FJ3" s="444"/>
      <c r="FK3" s="444"/>
      <c r="FL3" s="444"/>
      <c r="FM3" s="444"/>
      <c r="FN3" s="444"/>
      <c r="FO3" s="444"/>
      <c r="FP3" s="444"/>
      <c r="FQ3" s="444" t="s">
        <v>155</v>
      </c>
      <c r="FR3" s="444"/>
      <c r="FS3" s="444"/>
      <c r="FT3" s="444"/>
      <c r="FU3" s="444"/>
      <c r="FV3" s="444"/>
      <c r="FW3" s="444"/>
      <c r="FX3" s="444"/>
      <c r="FY3" s="444"/>
      <c r="FZ3" s="444"/>
      <c r="GA3" s="444"/>
      <c r="GB3" s="444"/>
      <c r="GC3" s="444"/>
      <c r="GD3" s="444"/>
      <c r="GE3" s="444"/>
      <c r="GF3" s="444"/>
      <c r="GG3" s="444" t="s">
        <v>158</v>
      </c>
      <c r="GH3" s="444"/>
      <c r="GI3" s="444"/>
      <c r="GJ3" s="444"/>
      <c r="GK3" s="444"/>
      <c r="GL3" s="444"/>
      <c r="GM3" s="444"/>
      <c r="GN3" s="444"/>
      <c r="GO3" s="444"/>
      <c r="GP3" s="444"/>
      <c r="GQ3" s="444"/>
      <c r="GR3" s="444"/>
      <c r="GS3" s="486" t="s">
        <v>159</v>
      </c>
      <c r="GT3" s="486"/>
      <c r="GU3" s="486"/>
      <c r="GV3" s="486"/>
      <c r="GW3" s="486"/>
      <c r="GX3" s="486"/>
      <c r="GY3" s="486"/>
      <c r="GZ3" s="486"/>
      <c r="HA3" s="444" t="s">
        <v>377</v>
      </c>
      <c r="HB3" s="444"/>
      <c r="HC3" s="444"/>
      <c r="HD3" s="444"/>
      <c r="HE3" s="444"/>
      <c r="HF3" s="444"/>
      <c r="HG3" s="444"/>
      <c r="HH3" s="444"/>
      <c r="HI3" s="444"/>
      <c r="HJ3" s="444"/>
      <c r="HK3" s="444"/>
      <c r="HL3" s="444"/>
      <c r="HM3" s="444"/>
      <c r="HN3" s="444"/>
      <c r="HO3" s="444" t="s">
        <v>161</v>
      </c>
      <c r="HP3" s="444"/>
      <c r="HQ3" s="444"/>
      <c r="HR3" s="444"/>
      <c r="HS3" s="444"/>
      <c r="HT3" s="444"/>
      <c r="HU3" s="444"/>
      <c r="HV3" s="444"/>
      <c r="HW3" s="444"/>
      <c r="HX3" s="444"/>
      <c r="HY3" s="444"/>
      <c r="HZ3" s="444"/>
      <c r="IA3" s="444"/>
      <c r="IB3" s="444"/>
      <c r="IC3" s="444" t="s">
        <v>222</v>
      </c>
      <c r="ID3" s="444"/>
      <c r="IE3" s="444"/>
      <c r="IF3" s="444"/>
      <c r="IG3" s="444"/>
      <c r="IH3" s="444"/>
      <c r="II3" s="444"/>
      <c r="IJ3" s="444"/>
      <c r="IK3" s="444"/>
      <c r="IL3" s="444"/>
      <c r="IM3" s="444"/>
      <c r="IN3" s="444"/>
      <c r="IO3" s="444" t="s">
        <v>258</v>
      </c>
      <c r="IP3" s="444"/>
      <c r="IQ3" s="444"/>
      <c r="IR3" s="444"/>
      <c r="IS3" s="444"/>
      <c r="IT3" s="444"/>
      <c r="IU3" s="444" t="s">
        <v>93</v>
      </c>
      <c r="IV3" s="444"/>
      <c r="IW3" s="444"/>
      <c r="IX3" s="444"/>
      <c r="IY3" s="444"/>
      <c r="IZ3" s="444"/>
      <c r="JA3" s="444"/>
      <c r="JB3" s="444"/>
      <c r="JC3" s="444"/>
      <c r="JD3" s="444"/>
      <c r="JE3" s="444"/>
      <c r="JF3" s="444"/>
      <c r="JG3" s="444"/>
      <c r="JH3" s="444"/>
      <c r="JI3" s="444" t="s">
        <v>163</v>
      </c>
      <c r="JJ3" s="444"/>
      <c r="JK3" s="444"/>
      <c r="JL3" s="444"/>
      <c r="JM3" s="444"/>
      <c r="JN3" s="444"/>
      <c r="JO3" s="444"/>
      <c r="JP3" s="444"/>
      <c r="JQ3" s="444"/>
      <c r="JR3" s="444"/>
      <c r="JS3" s="444"/>
      <c r="JT3" s="444"/>
      <c r="JU3" s="444"/>
      <c r="JV3" s="444"/>
      <c r="JW3" s="444" t="s">
        <v>96</v>
      </c>
      <c r="JX3" s="444"/>
      <c r="JY3" s="444"/>
      <c r="JZ3" s="444"/>
      <c r="KA3" s="444"/>
      <c r="KB3" s="444"/>
      <c r="KC3" s="444"/>
      <c r="KD3" s="444"/>
      <c r="KE3" s="444" t="s">
        <v>164</v>
      </c>
      <c r="KF3" s="444"/>
      <c r="KG3" s="444"/>
      <c r="KH3" s="444"/>
      <c r="KI3" s="444"/>
      <c r="KJ3" s="444"/>
      <c r="KK3" s="444"/>
      <c r="KL3" s="444"/>
      <c r="KM3" s="444"/>
      <c r="KN3" s="444"/>
      <c r="KO3" s="444"/>
      <c r="KP3" s="444"/>
      <c r="KQ3" s="444"/>
      <c r="KR3" s="444"/>
      <c r="KS3" s="444" t="s">
        <v>167</v>
      </c>
      <c r="KT3" s="444"/>
      <c r="KU3" s="444"/>
      <c r="KV3" s="444"/>
      <c r="KW3" s="444"/>
      <c r="KX3" s="444"/>
      <c r="KY3" s="444"/>
      <c r="KZ3" s="444"/>
      <c r="LA3" s="444"/>
      <c r="LB3" s="444"/>
      <c r="LC3" s="444"/>
      <c r="LD3" s="444"/>
      <c r="LE3" s="444"/>
      <c r="LF3" s="444"/>
      <c r="LG3" s="444" t="s">
        <v>380</v>
      </c>
      <c r="LH3" s="444"/>
      <c r="LI3" s="444"/>
      <c r="LJ3" s="444"/>
      <c r="LK3" s="444"/>
      <c r="LL3" s="444"/>
      <c r="LM3" s="444"/>
      <c r="LN3" s="444"/>
      <c r="LO3" s="444"/>
      <c r="LP3" s="444"/>
      <c r="LQ3" s="444"/>
      <c r="LR3" s="444"/>
      <c r="LS3" s="444"/>
      <c r="LT3" s="444"/>
      <c r="LU3" s="486" t="s">
        <v>97</v>
      </c>
      <c r="LV3" s="486"/>
      <c r="LW3" s="486"/>
      <c r="LX3" s="486"/>
      <c r="LY3" s="486"/>
      <c r="LZ3" s="486"/>
      <c r="MA3" s="486"/>
      <c r="MB3" s="486"/>
      <c r="MC3" s="444" t="s">
        <v>169</v>
      </c>
      <c r="MD3" s="444"/>
      <c r="ME3" s="444"/>
      <c r="MF3" s="444"/>
      <c r="MG3" s="444"/>
      <c r="MH3" s="444"/>
      <c r="MI3" s="444"/>
      <c r="MJ3" s="444"/>
      <c r="MK3" s="444"/>
      <c r="ML3" s="444"/>
      <c r="MM3" s="444"/>
      <c r="MN3" s="444"/>
      <c r="MO3" s="444" t="s">
        <v>172</v>
      </c>
      <c r="MP3" s="444"/>
      <c r="MQ3" s="444"/>
      <c r="MR3" s="444"/>
      <c r="MS3" s="444"/>
      <c r="MT3" s="444"/>
      <c r="MU3" s="444"/>
      <c r="MV3" s="444"/>
      <c r="MW3" s="444"/>
      <c r="MX3" s="444"/>
      <c r="MY3" s="444"/>
      <c r="MZ3" s="444"/>
      <c r="NA3" s="444" t="s">
        <v>174</v>
      </c>
      <c r="NB3" s="444"/>
      <c r="NC3" s="444"/>
      <c r="ND3" s="444"/>
      <c r="NE3" s="444"/>
      <c r="NF3" s="444"/>
      <c r="NG3" s="444"/>
      <c r="NH3" s="444"/>
      <c r="NI3" s="444"/>
      <c r="NJ3" s="444"/>
      <c r="NK3" s="444"/>
      <c r="NL3" s="444"/>
      <c r="NM3" s="486" t="s">
        <v>100</v>
      </c>
      <c r="NN3" s="486"/>
      <c r="NO3" s="486"/>
      <c r="NP3" s="486"/>
      <c r="NQ3" s="486"/>
      <c r="NR3" s="486"/>
      <c r="NS3" s="486"/>
      <c r="NT3" s="486"/>
      <c r="NU3" s="444" t="s">
        <v>382</v>
      </c>
      <c r="NV3" s="444"/>
      <c r="NW3" s="444"/>
      <c r="NX3" s="444"/>
      <c r="NY3" s="444"/>
      <c r="NZ3" s="444"/>
      <c r="OA3" s="444"/>
      <c r="OB3" s="444"/>
      <c r="OC3" s="444"/>
      <c r="OD3" s="444"/>
      <c r="OE3" s="444"/>
      <c r="OF3" s="444"/>
      <c r="OG3" s="444"/>
      <c r="OH3" s="444"/>
      <c r="OI3" s="444" t="s">
        <v>194</v>
      </c>
      <c r="OJ3" s="444"/>
      <c r="OK3" s="444"/>
      <c r="OL3" s="444"/>
      <c r="OM3" s="444"/>
      <c r="ON3" s="444"/>
      <c r="OO3" s="444"/>
      <c r="OP3" s="444"/>
      <c r="OQ3" s="444"/>
      <c r="OR3" s="444"/>
      <c r="OS3" s="444"/>
      <c r="OT3" s="444"/>
      <c r="OU3" s="486" t="s">
        <v>102</v>
      </c>
      <c r="OV3" s="486"/>
      <c r="OW3" s="486"/>
      <c r="OX3" s="486"/>
      <c r="OY3" s="486"/>
      <c r="OZ3" s="486"/>
      <c r="PA3" s="486"/>
      <c r="PB3" s="486"/>
      <c r="PC3" s="444" t="s">
        <v>177</v>
      </c>
      <c r="PD3" s="444"/>
      <c r="PE3" s="444"/>
      <c r="PF3" s="444"/>
      <c r="PG3" s="444"/>
      <c r="PH3" s="444"/>
      <c r="PI3" s="444"/>
      <c r="PJ3" s="444"/>
      <c r="PK3" s="444"/>
      <c r="PL3" s="444"/>
      <c r="PM3" s="444"/>
      <c r="PN3" s="444"/>
      <c r="PO3" s="444" t="s">
        <v>179</v>
      </c>
      <c r="PP3" s="444"/>
      <c r="PQ3" s="444"/>
      <c r="PR3" s="444"/>
      <c r="PS3" s="444"/>
      <c r="PT3" s="444"/>
      <c r="PU3" s="444"/>
      <c r="PV3" s="444"/>
      <c r="PW3" s="444"/>
      <c r="PX3" s="444"/>
      <c r="PY3" s="444"/>
      <c r="PZ3" s="444"/>
      <c r="QA3" s="444" t="s">
        <v>195</v>
      </c>
      <c r="QB3" s="444"/>
      <c r="QC3" s="444"/>
      <c r="QD3" s="444"/>
      <c r="QE3" s="444"/>
      <c r="QF3" s="444"/>
      <c r="QG3" s="444"/>
      <c r="QH3" s="444"/>
      <c r="QI3" s="444"/>
      <c r="QJ3" s="444"/>
      <c r="QK3" s="444"/>
      <c r="QL3" s="444"/>
      <c r="QM3" s="444"/>
      <c r="QN3" s="444"/>
      <c r="QO3" s="444" t="s">
        <v>260</v>
      </c>
      <c r="QP3" s="444"/>
      <c r="QQ3" s="444"/>
      <c r="QR3" s="444"/>
      <c r="QS3" s="444"/>
      <c r="QT3" s="444"/>
      <c r="QU3" s="444" t="s">
        <v>196</v>
      </c>
      <c r="QV3" s="444"/>
      <c r="QW3" s="444"/>
      <c r="QX3" s="444"/>
      <c r="QY3" s="444"/>
      <c r="QZ3" s="444"/>
      <c r="RA3" s="444"/>
      <c r="RB3" s="444"/>
      <c r="RC3" s="444"/>
      <c r="RD3" s="444"/>
      <c r="RE3" s="444"/>
      <c r="RF3" s="444"/>
      <c r="RG3" s="444"/>
      <c r="RH3" s="444"/>
      <c r="RI3" s="444" t="s">
        <v>182</v>
      </c>
      <c r="RJ3" s="444"/>
      <c r="RK3" s="444"/>
      <c r="RL3" s="444"/>
      <c r="RM3" s="444"/>
      <c r="RN3" s="444"/>
      <c r="RO3" s="444"/>
      <c r="RP3" s="444"/>
      <c r="RQ3" s="444"/>
      <c r="RR3" s="444"/>
      <c r="RS3" s="444"/>
      <c r="RT3" s="444"/>
      <c r="RU3" s="444" t="s">
        <v>197</v>
      </c>
      <c r="RV3" s="444"/>
      <c r="RW3" s="444"/>
      <c r="RX3" s="444"/>
      <c r="RY3" s="444"/>
      <c r="RZ3" s="444"/>
      <c r="SA3" s="444"/>
      <c r="SB3" s="444"/>
      <c r="SC3" s="444"/>
      <c r="SD3" s="444"/>
      <c r="SE3" s="444"/>
      <c r="SF3" s="444"/>
      <c r="SG3" s="444"/>
      <c r="SH3" s="444"/>
      <c r="SI3" s="444" t="s">
        <v>185</v>
      </c>
      <c r="SJ3" s="444"/>
      <c r="SK3" s="444"/>
      <c r="SL3" s="444"/>
      <c r="SM3" s="444"/>
      <c r="SN3" s="444"/>
      <c r="SO3" s="444"/>
      <c r="SP3" s="444"/>
      <c r="SQ3" s="444"/>
      <c r="SR3" s="444"/>
      <c r="SS3" s="444"/>
      <c r="ST3" s="444"/>
      <c r="SU3" s="444"/>
      <c r="SV3" s="444"/>
      <c r="SW3" s="486" t="s">
        <v>186</v>
      </c>
      <c r="SX3" s="486"/>
      <c r="SY3" s="486"/>
      <c r="SZ3" s="486"/>
      <c r="TA3" s="486"/>
      <c r="TB3" s="486"/>
      <c r="TC3" s="486"/>
      <c r="TD3" s="486"/>
      <c r="TE3" s="444" t="s">
        <v>198</v>
      </c>
      <c r="TF3" s="444"/>
      <c r="TG3" s="444"/>
      <c r="TH3" s="444"/>
      <c r="TI3" s="444"/>
      <c r="TJ3" s="444"/>
      <c r="TK3" s="444"/>
      <c r="TL3" s="444"/>
      <c r="TM3" s="444"/>
      <c r="TN3" s="444"/>
      <c r="TO3" s="444"/>
      <c r="TP3" s="444"/>
      <c r="TQ3" s="444"/>
      <c r="TR3" s="498" t="s">
        <v>322</v>
      </c>
      <c r="TS3" s="498"/>
      <c r="TT3" s="498"/>
      <c r="TU3" s="498"/>
      <c r="TV3" s="498"/>
      <c r="TW3" s="498"/>
      <c r="TX3" s="94"/>
      <c r="TY3" s="94"/>
      <c r="TZ3" s="94"/>
      <c r="UA3" s="94"/>
      <c r="UB3" s="94"/>
      <c r="UC3" s="94"/>
      <c r="UD3" s="94"/>
      <c r="UE3" s="94"/>
      <c r="UF3" s="94"/>
      <c r="UG3" s="94"/>
      <c r="UH3" s="94"/>
      <c r="UI3" s="94"/>
      <c r="UJ3" s="94"/>
      <c r="UK3" s="94"/>
      <c r="UL3" s="94"/>
      <c r="UM3" s="94"/>
      <c r="UN3" s="94"/>
      <c r="UO3" s="94"/>
      <c r="UP3" s="94"/>
      <c r="UQ3" s="94"/>
      <c r="UR3" s="94"/>
      <c r="US3" s="94"/>
      <c r="UT3" s="94"/>
      <c r="UU3" s="94"/>
      <c r="UV3" s="94"/>
      <c r="UW3" s="94"/>
      <c r="UX3" s="94"/>
      <c r="UY3" s="94"/>
      <c r="UZ3" s="94"/>
      <c r="VA3" s="94"/>
      <c r="VB3" s="94"/>
      <c r="VC3" s="94"/>
      <c r="VD3" s="94"/>
      <c r="VE3" s="94"/>
      <c r="VF3" s="94"/>
      <c r="VG3" s="94"/>
      <c r="VH3" s="94"/>
      <c r="VI3" s="94"/>
      <c r="VJ3" s="94"/>
      <c r="VK3" s="94"/>
      <c r="VL3" s="94"/>
      <c r="VM3" s="94"/>
      <c r="VN3" s="94"/>
      <c r="VO3" s="94"/>
      <c r="VP3" s="94"/>
      <c r="VQ3" s="94"/>
      <c r="VR3" s="94"/>
      <c r="VS3" s="94"/>
      <c r="VT3" s="94"/>
      <c r="VU3" s="94"/>
      <c r="VV3" s="94"/>
      <c r="VW3" s="94"/>
      <c r="VX3" s="94"/>
      <c r="VY3" s="94"/>
      <c r="VZ3" s="94"/>
      <c r="WA3" s="94"/>
      <c r="WB3" s="94"/>
      <c r="WC3" s="94"/>
      <c r="WD3" s="94"/>
      <c r="WE3" s="94"/>
      <c r="WF3" s="94"/>
      <c r="WG3" s="94"/>
      <c r="WH3" s="94"/>
      <c r="WI3" s="94"/>
      <c r="WJ3" s="94"/>
      <c r="WK3" s="94"/>
      <c r="WL3" s="94"/>
      <c r="WM3" s="94"/>
      <c r="WN3" s="94"/>
      <c r="WO3" s="94"/>
      <c r="WP3" s="94"/>
      <c r="WQ3" s="94"/>
      <c r="WR3" s="94"/>
      <c r="WS3" s="94"/>
      <c r="WT3" s="94"/>
      <c r="WU3" s="94"/>
      <c r="WV3" s="94"/>
      <c r="WW3" s="94"/>
      <c r="WX3" s="94"/>
      <c r="WY3" s="94"/>
      <c r="WZ3" s="94"/>
      <c r="XA3" s="94"/>
      <c r="XB3" s="94"/>
      <c r="XC3" s="94"/>
      <c r="XD3" s="94"/>
      <c r="XE3" s="94"/>
      <c r="XF3" s="94"/>
      <c r="XG3" s="94"/>
      <c r="XH3" s="94"/>
      <c r="XI3" s="94"/>
      <c r="XJ3" s="94"/>
      <c r="XK3" s="94"/>
      <c r="XL3" s="94"/>
      <c r="XM3" s="94"/>
      <c r="XN3" s="94"/>
      <c r="XO3" s="94"/>
      <c r="XP3" s="94"/>
      <c r="XQ3" s="94"/>
      <c r="XR3" s="94"/>
      <c r="XS3" s="94"/>
      <c r="XT3" s="94"/>
      <c r="XU3" s="94"/>
      <c r="XV3" s="94"/>
      <c r="XW3" s="94"/>
      <c r="XX3" s="94"/>
      <c r="XY3" s="94"/>
      <c r="XZ3" s="94"/>
      <c r="YA3" s="94"/>
      <c r="YB3" s="94"/>
      <c r="YC3" s="94"/>
      <c r="YD3" s="94"/>
      <c r="YE3" s="94"/>
      <c r="YF3" s="94"/>
      <c r="YG3" s="94"/>
      <c r="YH3" s="94"/>
      <c r="YI3" s="94"/>
      <c r="YJ3" s="94"/>
      <c r="YK3" s="94"/>
      <c r="YL3" s="94"/>
      <c r="YM3" s="94"/>
      <c r="YN3" s="94"/>
      <c r="YO3" s="94"/>
      <c r="YP3" s="94"/>
      <c r="YQ3" s="94"/>
      <c r="YR3" s="94"/>
      <c r="YS3" s="94"/>
      <c r="YT3" s="94"/>
      <c r="YU3" s="94"/>
      <c r="YV3" s="94"/>
      <c r="YW3" s="94"/>
      <c r="YX3" s="94"/>
      <c r="YY3" s="94"/>
      <c r="YZ3" s="94"/>
      <c r="ZA3" s="94"/>
      <c r="ZB3" s="94"/>
      <c r="ZC3" s="94"/>
      <c r="ZD3" s="94"/>
      <c r="ZE3" s="94"/>
      <c r="ZF3" s="94"/>
      <c r="ZG3" s="94"/>
      <c r="ZH3" s="94"/>
      <c r="ZI3" s="94"/>
      <c r="ZJ3" s="94"/>
      <c r="ZK3" s="94"/>
      <c r="ZL3" s="94"/>
      <c r="ZM3" s="94"/>
      <c r="ZN3" s="94"/>
      <c r="ZO3" s="94"/>
      <c r="ZP3" s="94"/>
      <c r="ZQ3" s="94"/>
      <c r="ZR3" s="94"/>
      <c r="ZS3" s="94"/>
      <c r="ZT3" s="94"/>
      <c r="ZU3" s="94"/>
      <c r="ZV3" s="94"/>
      <c r="ZW3" s="94"/>
      <c r="ZX3" s="94"/>
      <c r="ZY3" s="94"/>
      <c r="ZZ3" s="94"/>
      <c r="AAA3" s="94"/>
      <c r="AAB3" s="94"/>
      <c r="AAC3" s="94"/>
      <c r="AAD3" s="94"/>
      <c r="AAE3" s="94"/>
      <c r="AAF3" s="94"/>
      <c r="AAG3" s="94"/>
      <c r="AAH3" s="94"/>
      <c r="AAI3" s="94"/>
      <c r="AAJ3" s="94"/>
      <c r="AAK3" s="94"/>
      <c r="AAL3" s="94"/>
      <c r="AAM3" s="94"/>
      <c r="AAN3" s="94"/>
      <c r="AAO3" s="94"/>
      <c r="AAP3" s="94"/>
      <c r="AAQ3" s="94"/>
      <c r="AAR3" s="94"/>
      <c r="AAS3" s="94"/>
      <c r="AAT3" s="94"/>
      <c r="AAU3" s="94"/>
      <c r="AAV3" s="94"/>
      <c r="AAW3" s="94"/>
      <c r="AAX3" s="94"/>
      <c r="AAY3" s="94"/>
      <c r="AAZ3" s="94"/>
      <c r="ABA3" s="94"/>
      <c r="ABB3" s="94"/>
      <c r="ABC3" s="94"/>
      <c r="ABD3" s="94"/>
      <c r="ABE3" s="94"/>
      <c r="ABF3" s="94"/>
      <c r="ABG3" s="94"/>
      <c r="ABH3" s="94"/>
      <c r="ABI3" s="94"/>
      <c r="ABJ3" s="94"/>
      <c r="ABK3" s="94"/>
      <c r="ABL3" s="94"/>
      <c r="ABM3" s="94"/>
      <c r="ABN3" s="94"/>
      <c r="ABO3" s="94"/>
      <c r="ABP3" s="94"/>
      <c r="ABQ3" s="94"/>
      <c r="ABR3" s="94"/>
      <c r="ABS3" s="94"/>
      <c r="ABT3" s="94"/>
      <c r="ABU3" s="94"/>
      <c r="ABV3" s="94"/>
      <c r="ABW3" s="94"/>
      <c r="ABX3" s="94"/>
      <c r="ABY3" s="94"/>
      <c r="ABZ3" s="94"/>
      <c r="ACA3" s="94"/>
      <c r="ACB3" s="94"/>
      <c r="ACC3" s="94"/>
      <c r="ACD3" s="94"/>
      <c r="ACE3" s="94"/>
      <c r="ACF3" s="94"/>
      <c r="ACG3" s="94"/>
      <c r="ACH3" s="94"/>
      <c r="ACI3" s="94"/>
      <c r="ACJ3" s="94"/>
      <c r="ACK3" s="94"/>
      <c r="ACL3" s="94"/>
      <c r="ACM3" s="94"/>
      <c r="ACN3" s="94"/>
      <c r="ACO3" s="94"/>
      <c r="ACP3" s="94"/>
      <c r="ACQ3" s="94"/>
      <c r="ACR3" s="94"/>
      <c r="ACS3" s="94"/>
      <c r="ACT3" s="94"/>
      <c r="ACU3" s="94"/>
      <c r="ACV3" s="94"/>
      <c r="ACW3" s="94"/>
      <c r="ACX3" s="94"/>
      <c r="ACY3" s="94"/>
      <c r="ACZ3" s="94"/>
      <c r="ADA3" s="94"/>
      <c r="ADB3" s="94"/>
      <c r="ADC3" s="94"/>
      <c r="ADD3" s="94"/>
      <c r="ADE3" s="94"/>
      <c r="ADF3" s="94"/>
      <c r="ADG3" s="94"/>
      <c r="ADH3" s="94"/>
      <c r="ADI3" s="94"/>
      <c r="ADJ3" s="94"/>
      <c r="ADK3" s="94"/>
      <c r="ADL3" s="94"/>
      <c r="ADM3" s="94"/>
      <c r="ADN3" s="94"/>
      <c r="ADO3" s="94"/>
      <c r="ADP3" s="94"/>
      <c r="ADQ3" s="94"/>
      <c r="ADR3" s="94"/>
      <c r="ADS3" s="94"/>
      <c r="ADT3" s="94"/>
      <c r="ADU3" s="94"/>
      <c r="ADV3" s="94"/>
      <c r="ADW3" s="94"/>
      <c r="ADX3" s="94"/>
      <c r="ADY3" s="94"/>
      <c r="ADZ3" s="94"/>
      <c r="AEA3" s="94"/>
      <c r="AEB3" s="94"/>
      <c r="AEC3" s="94"/>
      <c r="AED3" s="94"/>
      <c r="AEE3" s="94"/>
      <c r="AEF3" s="94"/>
      <c r="AEG3" s="94"/>
      <c r="AEH3" s="94"/>
      <c r="AEI3" s="94"/>
      <c r="AEJ3" s="94"/>
      <c r="AEK3" s="94"/>
      <c r="AEL3" s="94"/>
      <c r="AEM3" s="94"/>
      <c r="AEN3" s="94"/>
      <c r="AEO3" s="94"/>
      <c r="AEP3" s="94"/>
      <c r="AEQ3" s="94"/>
      <c r="AER3" s="94"/>
      <c r="AES3" s="94"/>
      <c r="AET3" s="94"/>
      <c r="AEU3" s="94"/>
      <c r="AEV3" s="94"/>
      <c r="AEW3" s="94"/>
      <c r="AEX3" s="94"/>
      <c r="AEY3" s="94"/>
      <c r="AEZ3" s="94"/>
      <c r="AFA3" s="94"/>
      <c r="AFB3" s="94"/>
      <c r="AFC3" s="94"/>
      <c r="AFD3" s="94"/>
      <c r="AFE3" s="94"/>
      <c r="AFF3" s="94"/>
      <c r="AFG3" s="94"/>
      <c r="AFH3" s="94"/>
      <c r="AFI3" s="94"/>
      <c r="AFJ3" s="94"/>
      <c r="AFK3" s="94"/>
      <c r="AFL3" s="94"/>
      <c r="AFM3" s="94"/>
      <c r="AFN3" s="94"/>
      <c r="AFO3" s="94"/>
      <c r="AFP3" s="94"/>
      <c r="AFQ3" s="94"/>
      <c r="AFR3" s="94"/>
      <c r="AFS3" s="94"/>
      <c r="AFT3" s="94"/>
      <c r="AFU3" s="94"/>
      <c r="AFV3" s="94"/>
      <c r="AFW3" s="94"/>
      <c r="AFX3" s="94"/>
      <c r="AFY3" s="94"/>
      <c r="AFZ3" s="94"/>
      <c r="AGA3" s="94"/>
      <c r="AGB3" s="94"/>
      <c r="AGC3" s="94"/>
      <c r="AGD3" s="94"/>
      <c r="AGE3" s="94"/>
      <c r="AGF3" s="94"/>
      <c r="AGG3" s="94"/>
      <c r="AGH3" s="94"/>
      <c r="AGI3" s="94"/>
      <c r="AGJ3" s="94"/>
      <c r="AGK3" s="94"/>
      <c r="AGL3" s="94"/>
      <c r="AGM3" s="94"/>
      <c r="AGN3" s="94"/>
      <c r="AGO3" s="94"/>
      <c r="AGP3" s="94"/>
      <c r="AGQ3" s="94"/>
      <c r="AGR3" s="94"/>
      <c r="AGS3" s="94"/>
      <c r="AGT3" s="94"/>
      <c r="AGU3" s="94"/>
      <c r="AGV3" s="94"/>
      <c r="AGW3" s="94"/>
      <c r="AGX3" s="94"/>
      <c r="AGY3" s="94"/>
      <c r="AGZ3" s="94"/>
      <c r="AHA3" s="94"/>
      <c r="AHB3" s="94"/>
      <c r="AHC3" s="94"/>
      <c r="AHD3" s="94"/>
      <c r="AHE3" s="94"/>
      <c r="AHF3" s="94"/>
      <c r="AHG3" s="94"/>
      <c r="AHH3" s="94"/>
      <c r="AHI3" s="94"/>
      <c r="AHJ3" s="94"/>
      <c r="AHK3" s="94"/>
      <c r="AHL3" s="94"/>
      <c r="AHM3" s="94"/>
      <c r="AHN3" s="94"/>
      <c r="AHO3" s="94"/>
      <c r="AHP3" s="94"/>
      <c r="AHQ3" s="94"/>
      <c r="AHR3" s="94"/>
      <c r="AHS3" s="94"/>
      <c r="AHT3" s="94"/>
      <c r="AHU3" s="94"/>
      <c r="AHV3" s="94"/>
      <c r="AHW3" s="94"/>
      <c r="AHX3" s="94"/>
      <c r="AHY3" s="94"/>
      <c r="AHZ3" s="94"/>
      <c r="AIA3" s="94"/>
      <c r="AIB3" s="94"/>
      <c r="AIC3" s="94"/>
      <c r="AID3" s="94"/>
      <c r="AIE3" s="94"/>
      <c r="AIF3" s="94"/>
      <c r="AIG3" s="94"/>
      <c r="AIH3" s="94"/>
      <c r="AII3" s="94"/>
      <c r="AIJ3" s="94"/>
      <c r="AIK3" s="94"/>
      <c r="AIL3" s="94"/>
      <c r="AIM3" s="94"/>
      <c r="AIN3" s="94"/>
      <c r="AIO3" s="94"/>
      <c r="AIP3" s="94"/>
      <c r="AIQ3" s="94"/>
      <c r="AIR3" s="94"/>
      <c r="AIS3" s="94"/>
      <c r="AIT3" s="94"/>
      <c r="AIU3" s="94"/>
      <c r="AIV3" s="94"/>
      <c r="AIW3" s="94"/>
      <c r="AIX3" s="94"/>
      <c r="AIY3" s="94"/>
      <c r="AIZ3" s="94"/>
      <c r="AJA3" s="94"/>
      <c r="AJB3" s="94"/>
      <c r="AJC3" s="94"/>
      <c r="AJD3" s="94"/>
      <c r="AJE3" s="94"/>
      <c r="AJF3" s="94"/>
      <c r="AJG3" s="94"/>
      <c r="AJH3" s="94"/>
      <c r="AJI3" s="94"/>
      <c r="AJJ3" s="94"/>
      <c r="AJK3" s="94"/>
      <c r="AJL3" s="94"/>
      <c r="AJM3" s="94"/>
      <c r="AJN3" s="94"/>
      <c r="AJO3" s="94"/>
      <c r="AJP3" s="94"/>
      <c r="AJQ3" s="94"/>
      <c r="AJR3" s="94"/>
      <c r="AJS3" s="94"/>
      <c r="AJT3" s="94"/>
      <c r="AJU3" s="94"/>
      <c r="AJV3" s="94"/>
      <c r="AJW3" s="94"/>
      <c r="AJX3" s="94"/>
      <c r="AJY3" s="94"/>
      <c r="AJZ3" s="94"/>
      <c r="AKA3" s="94"/>
      <c r="AKB3" s="94"/>
      <c r="AKC3" s="94"/>
      <c r="AKD3" s="94"/>
      <c r="AKE3" s="94"/>
      <c r="AKF3" s="94"/>
      <c r="AKG3" s="94"/>
      <c r="AKH3" s="94"/>
      <c r="AKI3" s="94"/>
      <c r="AKJ3" s="94"/>
      <c r="AKK3" s="94"/>
      <c r="AKL3" s="94"/>
      <c r="AKM3" s="94"/>
      <c r="AKN3" s="94"/>
      <c r="AKO3" s="94"/>
      <c r="AKP3" s="94"/>
      <c r="AKQ3" s="94"/>
      <c r="AKR3" s="94"/>
      <c r="AKS3" s="94"/>
      <c r="AKT3" s="94"/>
      <c r="AKU3" s="94"/>
      <c r="AKV3" s="94"/>
      <c r="AKW3" s="94"/>
      <c r="AKX3" s="94"/>
      <c r="AKY3" s="94"/>
      <c r="AKZ3" s="94"/>
      <c r="ALA3" s="94"/>
      <c r="ALB3" s="94"/>
      <c r="ALC3" s="94"/>
      <c r="ALD3" s="94"/>
      <c r="ALE3" s="94"/>
      <c r="ALF3" s="94"/>
      <c r="ALG3" s="94"/>
      <c r="ALH3" s="94"/>
      <c r="ALI3" s="94"/>
      <c r="ALJ3" s="94"/>
      <c r="ALK3" s="94"/>
      <c r="ALL3" s="94"/>
      <c r="ALM3" s="94"/>
      <c r="ALN3" s="94"/>
      <c r="ALO3" s="94"/>
      <c r="ALP3" s="94"/>
    </row>
    <row r="4" spans="1:1004" s="89" customFormat="1" ht="34.5" customHeight="1">
      <c r="A4" s="451" t="s">
        <v>0</v>
      </c>
      <c r="B4" s="451" t="s">
        <v>304</v>
      </c>
      <c r="C4" s="451" t="s">
        <v>3</v>
      </c>
      <c r="D4" s="451" t="s">
        <v>6</v>
      </c>
      <c r="E4" s="466" t="s">
        <v>369</v>
      </c>
      <c r="F4" s="466" t="s">
        <v>8</v>
      </c>
      <c r="G4" s="466" t="s">
        <v>191</v>
      </c>
      <c r="H4" s="466" t="s">
        <v>408</v>
      </c>
      <c r="I4" s="466" t="s">
        <v>199</v>
      </c>
      <c r="J4" s="466" t="s">
        <v>200</v>
      </c>
      <c r="K4" s="466" t="s">
        <v>201</v>
      </c>
      <c r="L4" s="466" t="s">
        <v>202</v>
      </c>
      <c r="M4" s="466" t="s">
        <v>203</v>
      </c>
      <c r="N4" s="466" t="s">
        <v>298</v>
      </c>
      <c r="O4" s="451" t="s">
        <v>0</v>
      </c>
      <c r="P4" s="451" t="s">
        <v>1</v>
      </c>
      <c r="Q4" s="451" t="s">
        <v>3</v>
      </c>
      <c r="R4" s="451" t="s">
        <v>6</v>
      </c>
      <c r="S4" s="466" t="s">
        <v>370</v>
      </c>
      <c r="T4" s="466" t="s">
        <v>8</v>
      </c>
      <c r="U4" s="466" t="s">
        <v>191</v>
      </c>
      <c r="V4" s="466" t="s">
        <v>405</v>
      </c>
      <c r="W4" s="466" t="s">
        <v>199</v>
      </c>
      <c r="X4" s="466" t="s">
        <v>200</v>
      </c>
      <c r="Y4" s="466" t="s">
        <v>201</v>
      </c>
      <c r="Z4" s="466" t="s">
        <v>202</v>
      </c>
      <c r="AA4" s="466" t="s">
        <v>203</v>
      </c>
      <c r="AB4" s="466" t="s">
        <v>298</v>
      </c>
      <c r="AC4" s="451" t="s">
        <v>0</v>
      </c>
      <c r="AD4" s="451" t="s">
        <v>1</v>
      </c>
      <c r="AE4" s="451" t="s">
        <v>3</v>
      </c>
      <c r="AF4" s="451" t="s">
        <v>6</v>
      </c>
      <c r="AG4" s="466" t="s">
        <v>325</v>
      </c>
      <c r="AH4" s="466" t="s">
        <v>8</v>
      </c>
      <c r="AI4" s="466" t="s">
        <v>191</v>
      </c>
      <c r="AJ4" s="466" t="s">
        <v>405</v>
      </c>
      <c r="AK4" s="466" t="s">
        <v>199</v>
      </c>
      <c r="AL4" s="466" t="s">
        <v>200</v>
      </c>
      <c r="AM4" s="466" t="s">
        <v>201</v>
      </c>
      <c r="AN4" s="466" t="s">
        <v>202</v>
      </c>
      <c r="AO4" s="466" t="s">
        <v>203</v>
      </c>
      <c r="AP4" s="466" t="s">
        <v>298</v>
      </c>
      <c r="AQ4" s="451" t="s">
        <v>0</v>
      </c>
      <c r="AR4" s="451" t="s">
        <v>1</v>
      </c>
      <c r="AS4" s="451" t="s">
        <v>3</v>
      </c>
      <c r="AT4" s="451" t="s">
        <v>6</v>
      </c>
      <c r="AU4" s="466" t="s">
        <v>290</v>
      </c>
      <c r="AV4" s="466" t="s">
        <v>8</v>
      </c>
      <c r="AW4" s="466" t="s">
        <v>191</v>
      </c>
      <c r="AX4" s="466" t="s">
        <v>405</v>
      </c>
      <c r="AY4" s="466" t="s">
        <v>199</v>
      </c>
      <c r="AZ4" s="466" t="s">
        <v>200</v>
      </c>
      <c r="BA4" s="466" t="s">
        <v>201</v>
      </c>
      <c r="BB4" s="466" t="s">
        <v>202</v>
      </c>
      <c r="BC4" s="466" t="s">
        <v>203</v>
      </c>
      <c r="BD4" s="466" t="s">
        <v>298</v>
      </c>
      <c r="BE4" s="451" t="s">
        <v>227</v>
      </c>
      <c r="BF4" s="466" t="s">
        <v>228</v>
      </c>
      <c r="BG4" s="466" t="s">
        <v>229</v>
      </c>
      <c r="BH4" s="466" t="s">
        <v>230</v>
      </c>
      <c r="BI4" s="466" t="s">
        <v>202</v>
      </c>
      <c r="BJ4" s="466" t="s">
        <v>203</v>
      </c>
      <c r="BK4" s="451" t="s">
        <v>0</v>
      </c>
      <c r="BL4" s="451" t="s">
        <v>1</v>
      </c>
      <c r="BM4" s="466" t="s">
        <v>372</v>
      </c>
      <c r="BN4" s="466" t="s">
        <v>8</v>
      </c>
      <c r="BO4" s="466" t="s">
        <v>191</v>
      </c>
      <c r="BP4" s="466" t="s">
        <v>405</v>
      </c>
      <c r="BQ4" s="466" t="s">
        <v>199</v>
      </c>
      <c r="BR4" s="466" t="s">
        <v>200</v>
      </c>
      <c r="BS4" s="466" t="s">
        <v>201</v>
      </c>
      <c r="BT4" s="466" t="s">
        <v>202</v>
      </c>
      <c r="BU4" s="466" t="s">
        <v>203</v>
      </c>
      <c r="BV4" s="466" t="s">
        <v>298</v>
      </c>
      <c r="BW4" s="451" t="s">
        <v>0</v>
      </c>
      <c r="BX4" s="451" t="s">
        <v>1</v>
      </c>
      <c r="BY4" s="466" t="s">
        <v>291</v>
      </c>
      <c r="BZ4" s="466" t="s">
        <v>8</v>
      </c>
      <c r="CA4" s="466" t="s">
        <v>191</v>
      </c>
      <c r="CB4" s="466" t="s">
        <v>405</v>
      </c>
      <c r="CC4" s="466" t="s">
        <v>199</v>
      </c>
      <c r="CD4" s="466" t="s">
        <v>200</v>
      </c>
      <c r="CE4" s="466" t="s">
        <v>201</v>
      </c>
      <c r="CF4" s="466" t="s">
        <v>202</v>
      </c>
      <c r="CG4" s="466" t="s">
        <v>203</v>
      </c>
      <c r="CH4" s="466" t="s">
        <v>298</v>
      </c>
      <c r="CI4" s="451" t="s">
        <v>227</v>
      </c>
      <c r="CJ4" s="466" t="s">
        <v>228</v>
      </c>
      <c r="CK4" s="466" t="s">
        <v>229</v>
      </c>
      <c r="CL4" s="466" t="s">
        <v>230</v>
      </c>
      <c r="CM4" s="466" t="s">
        <v>202</v>
      </c>
      <c r="CN4" s="466" t="s">
        <v>203</v>
      </c>
      <c r="CO4" s="451" t="s">
        <v>0</v>
      </c>
      <c r="CP4" s="451" t="s">
        <v>1</v>
      </c>
      <c r="CQ4" s="451" t="s">
        <v>3</v>
      </c>
      <c r="CR4" s="451" t="s">
        <v>6</v>
      </c>
      <c r="CS4" s="466"/>
      <c r="CT4" s="466" t="s">
        <v>8</v>
      </c>
      <c r="CU4" s="466" t="s">
        <v>191</v>
      </c>
      <c r="CV4" s="466" t="s">
        <v>405</v>
      </c>
      <c r="CW4" s="466" t="s">
        <v>199</v>
      </c>
      <c r="CX4" s="466" t="s">
        <v>200</v>
      </c>
      <c r="CY4" s="466" t="s">
        <v>201</v>
      </c>
      <c r="CZ4" s="466" t="s">
        <v>202</v>
      </c>
      <c r="DA4" s="466" t="s">
        <v>203</v>
      </c>
      <c r="DB4" s="466" t="s">
        <v>298</v>
      </c>
      <c r="DC4" s="451" t="s">
        <v>0</v>
      </c>
      <c r="DD4" s="451" t="s">
        <v>1</v>
      </c>
      <c r="DE4" s="481" t="s">
        <v>224</v>
      </c>
      <c r="DF4" s="466" t="s">
        <v>8</v>
      </c>
      <c r="DG4" s="466" t="s">
        <v>189</v>
      </c>
      <c r="DH4" s="466" t="s">
        <v>405</v>
      </c>
      <c r="DI4" s="466" t="s">
        <v>199</v>
      </c>
      <c r="DJ4" s="466" t="s">
        <v>200</v>
      </c>
      <c r="DK4" s="466" t="s">
        <v>201</v>
      </c>
      <c r="DL4" s="466" t="s">
        <v>202</v>
      </c>
      <c r="DM4" s="466" t="s">
        <v>203</v>
      </c>
      <c r="DN4" s="466" t="s">
        <v>298</v>
      </c>
      <c r="DO4" s="451" t="s">
        <v>0</v>
      </c>
      <c r="DP4" s="451" t="s">
        <v>1</v>
      </c>
      <c r="DQ4" s="451" t="s">
        <v>3</v>
      </c>
      <c r="DR4" s="451" t="s">
        <v>6</v>
      </c>
      <c r="DS4" s="466" t="s">
        <v>275</v>
      </c>
      <c r="DT4" s="466" t="s">
        <v>8</v>
      </c>
      <c r="DU4" s="466" t="s">
        <v>7</v>
      </c>
      <c r="DV4" s="466" t="s">
        <v>405</v>
      </c>
      <c r="DW4" s="451" t="s">
        <v>0</v>
      </c>
      <c r="DX4" s="451" t="s">
        <v>1</v>
      </c>
      <c r="DY4" s="451" t="s">
        <v>3</v>
      </c>
      <c r="DZ4" s="451" t="s">
        <v>6</v>
      </c>
      <c r="EA4" s="466" t="s">
        <v>292</v>
      </c>
      <c r="EB4" s="466" t="s">
        <v>8</v>
      </c>
      <c r="EC4" s="466" t="s">
        <v>189</v>
      </c>
      <c r="ED4" s="466" t="s">
        <v>405</v>
      </c>
      <c r="EE4" s="466" t="s">
        <v>199</v>
      </c>
      <c r="EF4" s="466" t="s">
        <v>200</v>
      </c>
      <c r="EG4" s="466" t="s">
        <v>201</v>
      </c>
      <c r="EH4" s="466" t="s">
        <v>202</v>
      </c>
      <c r="EI4" s="466" t="s">
        <v>203</v>
      </c>
      <c r="EJ4" s="466" t="s">
        <v>298</v>
      </c>
      <c r="EK4" s="451" t="s">
        <v>0</v>
      </c>
      <c r="EL4" s="451" t="s">
        <v>1</v>
      </c>
      <c r="EM4" s="481" t="s">
        <v>223</v>
      </c>
      <c r="EN4" s="466" t="s">
        <v>8</v>
      </c>
      <c r="EO4" s="466" t="s">
        <v>191</v>
      </c>
      <c r="EP4" s="466" t="s">
        <v>405</v>
      </c>
      <c r="EQ4" s="466" t="s">
        <v>199</v>
      </c>
      <c r="ER4" s="466" t="s">
        <v>200</v>
      </c>
      <c r="ES4" s="466" t="s">
        <v>201</v>
      </c>
      <c r="ET4" s="466" t="s">
        <v>202</v>
      </c>
      <c r="EU4" s="466" t="s">
        <v>203</v>
      </c>
      <c r="EV4" s="466" t="s">
        <v>298</v>
      </c>
      <c r="EW4" s="451" t="s">
        <v>0</v>
      </c>
      <c r="EX4" s="451" t="s">
        <v>1</v>
      </c>
      <c r="EY4" s="451" t="s">
        <v>3</v>
      </c>
      <c r="EZ4" s="451" t="s">
        <v>6</v>
      </c>
      <c r="FA4" s="466" t="s">
        <v>275</v>
      </c>
      <c r="FB4" s="466" t="s">
        <v>8</v>
      </c>
      <c r="FC4" s="466" t="s">
        <v>7</v>
      </c>
      <c r="FD4" s="466" t="s">
        <v>405</v>
      </c>
      <c r="FE4" s="451" t="s">
        <v>0</v>
      </c>
      <c r="FF4" s="451" t="s">
        <v>1</v>
      </c>
      <c r="FG4" s="481" t="s">
        <v>218</v>
      </c>
      <c r="FH4" s="466" t="s">
        <v>8</v>
      </c>
      <c r="FI4" s="466" t="s">
        <v>189</v>
      </c>
      <c r="FJ4" s="466" t="s">
        <v>405</v>
      </c>
      <c r="FK4" s="466" t="s">
        <v>199</v>
      </c>
      <c r="FL4" s="466" t="s">
        <v>200</v>
      </c>
      <c r="FM4" s="466" t="s">
        <v>201</v>
      </c>
      <c r="FN4" s="466" t="s">
        <v>202</v>
      </c>
      <c r="FO4" s="466" t="s">
        <v>203</v>
      </c>
      <c r="FP4" s="466" t="s">
        <v>298</v>
      </c>
      <c r="FQ4" s="451" t="s">
        <v>0</v>
      </c>
      <c r="FR4" s="451" t="s">
        <v>1</v>
      </c>
      <c r="FS4" s="466" t="s">
        <v>375</v>
      </c>
      <c r="FT4" s="111" t="s">
        <v>318</v>
      </c>
      <c r="FU4" s="111" t="s">
        <v>319</v>
      </c>
      <c r="FV4" s="111" t="s">
        <v>320</v>
      </c>
      <c r="FW4" s="468" t="s">
        <v>321</v>
      </c>
      <c r="FX4" s="466" t="s">
        <v>8</v>
      </c>
      <c r="FY4" s="466" t="s">
        <v>189</v>
      </c>
      <c r="FZ4" s="466" t="s">
        <v>405</v>
      </c>
      <c r="GA4" s="466" t="s">
        <v>199</v>
      </c>
      <c r="GB4" s="466" t="s">
        <v>200</v>
      </c>
      <c r="GC4" s="466" t="s">
        <v>201</v>
      </c>
      <c r="GD4" s="466" t="s">
        <v>202</v>
      </c>
      <c r="GE4" s="466" t="s">
        <v>203</v>
      </c>
      <c r="GF4" s="466" t="s">
        <v>298</v>
      </c>
      <c r="GG4" s="451" t="s">
        <v>0</v>
      </c>
      <c r="GH4" s="451" t="s">
        <v>1</v>
      </c>
      <c r="GI4" s="466" t="s">
        <v>329</v>
      </c>
      <c r="GJ4" s="466" t="s">
        <v>8</v>
      </c>
      <c r="GK4" s="466" t="s">
        <v>189</v>
      </c>
      <c r="GL4" s="466" t="s">
        <v>405</v>
      </c>
      <c r="GM4" s="466" t="s">
        <v>199</v>
      </c>
      <c r="GN4" s="466" t="s">
        <v>200</v>
      </c>
      <c r="GO4" s="466" t="s">
        <v>201</v>
      </c>
      <c r="GP4" s="466" t="s">
        <v>202</v>
      </c>
      <c r="GQ4" s="466" t="s">
        <v>203</v>
      </c>
      <c r="GR4" s="466" t="s">
        <v>298</v>
      </c>
      <c r="GS4" s="451" t="s">
        <v>0</v>
      </c>
      <c r="GT4" s="451" t="s">
        <v>1</v>
      </c>
      <c r="GU4" s="451" t="s">
        <v>3</v>
      </c>
      <c r="GV4" s="451" t="s">
        <v>6</v>
      </c>
      <c r="GW4" s="466" t="s">
        <v>275</v>
      </c>
      <c r="GX4" s="466" t="s">
        <v>8</v>
      </c>
      <c r="GY4" s="466" t="s">
        <v>7</v>
      </c>
      <c r="GZ4" s="466" t="s">
        <v>405</v>
      </c>
      <c r="HA4" s="451" t="s">
        <v>0</v>
      </c>
      <c r="HB4" s="451" t="s">
        <v>1</v>
      </c>
      <c r="HC4" s="451" t="s">
        <v>3</v>
      </c>
      <c r="HD4" s="451" t="s">
        <v>6</v>
      </c>
      <c r="HE4" s="481" t="s">
        <v>376</v>
      </c>
      <c r="HF4" s="466" t="s">
        <v>8</v>
      </c>
      <c r="HG4" s="466" t="s">
        <v>191</v>
      </c>
      <c r="HH4" s="466" t="s">
        <v>405</v>
      </c>
      <c r="HI4" s="466" t="s">
        <v>199</v>
      </c>
      <c r="HJ4" s="466" t="s">
        <v>200</v>
      </c>
      <c r="HK4" s="466" t="s">
        <v>201</v>
      </c>
      <c r="HL4" s="466" t="s">
        <v>202</v>
      </c>
      <c r="HM4" s="466" t="s">
        <v>203</v>
      </c>
      <c r="HN4" s="466" t="s">
        <v>298</v>
      </c>
      <c r="HO4" s="451" t="s">
        <v>0</v>
      </c>
      <c r="HP4" s="451" t="s">
        <v>1</v>
      </c>
      <c r="HQ4" s="451" t="s">
        <v>3</v>
      </c>
      <c r="HR4" s="451" t="s">
        <v>6</v>
      </c>
      <c r="HS4" s="481" t="s">
        <v>221</v>
      </c>
      <c r="HT4" s="466" t="s">
        <v>8</v>
      </c>
      <c r="HU4" s="466" t="s">
        <v>191</v>
      </c>
      <c r="HV4" s="466" t="s">
        <v>405</v>
      </c>
      <c r="HW4" s="466" t="s">
        <v>199</v>
      </c>
      <c r="HX4" s="466" t="s">
        <v>200</v>
      </c>
      <c r="HY4" s="466" t="s">
        <v>201</v>
      </c>
      <c r="HZ4" s="466" t="s">
        <v>202</v>
      </c>
      <c r="IA4" s="466" t="s">
        <v>203</v>
      </c>
      <c r="IB4" s="466" t="s">
        <v>298</v>
      </c>
      <c r="IC4" s="451" t="s">
        <v>0</v>
      </c>
      <c r="ID4" s="451" t="s">
        <v>1</v>
      </c>
      <c r="IE4" s="481" t="s">
        <v>378</v>
      </c>
      <c r="IF4" s="466" t="s">
        <v>8</v>
      </c>
      <c r="IG4" s="466" t="s">
        <v>191</v>
      </c>
      <c r="IH4" s="466" t="s">
        <v>405</v>
      </c>
      <c r="II4" s="466" t="s">
        <v>199</v>
      </c>
      <c r="IJ4" s="466" t="s">
        <v>200</v>
      </c>
      <c r="IK4" s="466" t="s">
        <v>201</v>
      </c>
      <c r="IL4" s="466" t="s">
        <v>202</v>
      </c>
      <c r="IM4" s="466" t="s">
        <v>203</v>
      </c>
      <c r="IN4" s="466" t="s">
        <v>298</v>
      </c>
      <c r="IO4" s="451" t="s">
        <v>227</v>
      </c>
      <c r="IP4" s="466" t="s">
        <v>228</v>
      </c>
      <c r="IQ4" s="466" t="s">
        <v>229</v>
      </c>
      <c r="IR4" s="466" t="s">
        <v>230</v>
      </c>
      <c r="IS4" s="466" t="s">
        <v>202</v>
      </c>
      <c r="IT4" s="466" t="s">
        <v>203</v>
      </c>
      <c r="IU4" s="451" t="s">
        <v>0</v>
      </c>
      <c r="IV4" s="451" t="s">
        <v>1</v>
      </c>
      <c r="IW4" s="451" t="s">
        <v>3</v>
      </c>
      <c r="IX4" s="451" t="s">
        <v>6</v>
      </c>
      <c r="IY4" s="466" t="s">
        <v>312</v>
      </c>
      <c r="IZ4" s="466" t="s">
        <v>8</v>
      </c>
      <c r="JA4" s="466" t="s">
        <v>191</v>
      </c>
      <c r="JB4" s="466" t="s">
        <v>405</v>
      </c>
      <c r="JC4" s="466" t="s">
        <v>199</v>
      </c>
      <c r="JD4" s="466" t="s">
        <v>200</v>
      </c>
      <c r="JE4" s="466" t="s">
        <v>201</v>
      </c>
      <c r="JF4" s="466" t="s">
        <v>202</v>
      </c>
      <c r="JG4" s="466" t="s">
        <v>203</v>
      </c>
      <c r="JH4" s="466" t="s">
        <v>298</v>
      </c>
      <c r="JI4" s="451" t="s">
        <v>0</v>
      </c>
      <c r="JJ4" s="451" t="s">
        <v>1</v>
      </c>
      <c r="JK4" s="451" t="s">
        <v>3</v>
      </c>
      <c r="JL4" s="451" t="s">
        <v>6</v>
      </c>
      <c r="JM4" s="466" t="s">
        <v>293</v>
      </c>
      <c r="JN4" s="466" t="s">
        <v>8</v>
      </c>
      <c r="JO4" s="466" t="s">
        <v>191</v>
      </c>
      <c r="JP4" s="466" t="s">
        <v>405</v>
      </c>
      <c r="JQ4" s="466" t="s">
        <v>199</v>
      </c>
      <c r="JR4" s="466" t="s">
        <v>200</v>
      </c>
      <c r="JS4" s="466" t="s">
        <v>201</v>
      </c>
      <c r="JT4" s="466" t="s">
        <v>202</v>
      </c>
      <c r="JU4" s="466" t="s">
        <v>203</v>
      </c>
      <c r="JV4" s="466" t="s">
        <v>298</v>
      </c>
      <c r="JW4" s="451" t="s">
        <v>0</v>
      </c>
      <c r="JX4" s="451" t="s">
        <v>1</v>
      </c>
      <c r="JY4" s="451" t="s">
        <v>3</v>
      </c>
      <c r="JZ4" s="451" t="s">
        <v>6</v>
      </c>
      <c r="KA4" s="466" t="s">
        <v>275</v>
      </c>
      <c r="KB4" s="466"/>
      <c r="KC4" s="466" t="s">
        <v>7</v>
      </c>
      <c r="KD4" s="466" t="s">
        <v>405</v>
      </c>
      <c r="KE4" s="451" t="s">
        <v>0</v>
      </c>
      <c r="KF4" s="451" t="s">
        <v>1</v>
      </c>
      <c r="KG4" s="451" t="s">
        <v>3</v>
      </c>
      <c r="KH4" s="451" t="s">
        <v>6</v>
      </c>
      <c r="KI4" s="451" t="s">
        <v>294</v>
      </c>
      <c r="KJ4" s="466" t="s">
        <v>8</v>
      </c>
      <c r="KK4" s="466" t="s">
        <v>191</v>
      </c>
      <c r="KL4" s="466" t="s">
        <v>405</v>
      </c>
      <c r="KM4" s="466" t="s">
        <v>199</v>
      </c>
      <c r="KN4" s="466" t="s">
        <v>200</v>
      </c>
      <c r="KO4" s="466" t="s">
        <v>201</v>
      </c>
      <c r="KP4" s="466" t="s">
        <v>202</v>
      </c>
      <c r="KQ4" s="466" t="s">
        <v>203</v>
      </c>
      <c r="KR4" s="466" t="s">
        <v>298</v>
      </c>
      <c r="KS4" s="451" t="s">
        <v>0</v>
      </c>
      <c r="KT4" s="451" t="s">
        <v>1</v>
      </c>
      <c r="KU4" s="451" t="s">
        <v>3</v>
      </c>
      <c r="KV4" s="451" t="s">
        <v>6</v>
      </c>
      <c r="KW4" s="451" t="s">
        <v>295</v>
      </c>
      <c r="KX4" s="466" t="s">
        <v>8</v>
      </c>
      <c r="KY4" s="466" t="s">
        <v>191</v>
      </c>
      <c r="KZ4" s="466" t="s">
        <v>405</v>
      </c>
      <c r="LA4" s="466" t="s">
        <v>199</v>
      </c>
      <c r="LB4" s="466" t="s">
        <v>200</v>
      </c>
      <c r="LC4" s="466" t="s">
        <v>201</v>
      </c>
      <c r="LD4" s="466" t="s">
        <v>202</v>
      </c>
      <c r="LE4" s="466" t="s">
        <v>203</v>
      </c>
      <c r="LF4" s="466" t="s">
        <v>298</v>
      </c>
      <c r="LG4" s="451" t="s">
        <v>0</v>
      </c>
      <c r="LH4" s="451" t="s">
        <v>1</v>
      </c>
      <c r="LI4" s="451" t="s">
        <v>3</v>
      </c>
      <c r="LJ4" s="451" t="s">
        <v>6</v>
      </c>
      <c r="LK4" s="451" t="s">
        <v>379</v>
      </c>
      <c r="LL4" s="466" t="s">
        <v>8</v>
      </c>
      <c r="LM4" s="466" t="s">
        <v>191</v>
      </c>
      <c r="LN4" s="466" t="s">
        <v>405</v>
      </c>
      <c r="LO4" s="466" t="s">
        <v>199</v>
      </c>
      <c r="LP4" s="466" t="s">
        <v>200</v>
      </c>
      <c r="LQ4" s="466" t="s">
        <v>201</v>
      </c>
      <c r="LR4" s="466" t="s">
        <v>202</v>
      </c>
      <c r="LS4" s="466" t="s">
        <v>203</v>
      </c>
      <c r="LT4" s="466" t="s">
        <v>298</v>
      </c>
      <c r="LU4" s="451" t="s">
        <v>0</v>
      </c>
      <c r="LV4" s="451" t="s">
        <v>1</v>
      </c>
      <c r="LW4" s="451" t="s">
        <v>3</v>
      </c>
      <c r="LX4" s="451" t="s">
        <v>6</v>
      </c>
      <c r="LY4" s="466" t="s">
        <v>275</v>
      </c>
      <c r="LZ4" s="466" t="s">
        <v>8</v>
      </c>
      <c r="MA4" s="466" t="s">
        <v>7</v>
      </c>
      <c r="MB4" s="466" t="s">
        <v>405</v>
      </c>
      <c r="MC4" s="451" t="s">
        <v>0</v>
      </c>
      <c r="MD4" s="451" t="s">
        <v>1</v>
      </c>
      <c r="ME4" s="466" t="s">
        <v>381</v>
      </c>
      <c r="MF4" s="466" t="s">
        <v>8</v>
      </c>
      <c r="MG4" s="466" t="s">
        <v>191</v>
      </c>
      <c r="MH4" s="466" t="s">
        <v>405</v>
      </c>
      <c r="MI4" s="466" t="s">
        <v>199</v>
      </c>
      <c r="MJ4" s="466" t="s">
        <v>200</v>
      </c>
      <c r="MK4" s="466" t="s">
        <v>201</v>
      </c>
      <c r="ML4" s="466" t="s">
        <v>202</v>
      </c>
      <c r="MM4" s="466" t="s">
        <v>203</v>
      </c>
      <c r="MN4" s="466" t="s">
        <v>298</v>
      </c>
      <c r="MO4" s="451" t="s">
        <v>0</v>
      </c>
      <c r="MP4" s="451" t="s">
        <v>1</v>
      </c>
      <c r="MQ4" s="481" t="s">
        <v>210</v>
      </c>
      <c r="MR4" s="466" t="s">
        <v>8</v>
      </c>
      <c r="MS4" s="466" t="s">
        <v>191</v>
      </c>
      <c r="MT4" s="466" t="s">
        <v>405</v>
      </c>
      <c r="MU4" s="466" t="s">
        <v>199</v>
      </c>
      <c r="MV4" s="466" t="s">
        <v>200</v>
      </c>
      <c r="MW4" s="466" t="s">
        <v>201</v>
      </c>
      <c r="MX4" s="466" t="s">
        <v>202</v>
      </c>
      <c r="MY4" s="466" t="s">
        <v>203</v>
      </c>
      <c r="MZ4" s="466" t="s">
        <v>298</v>
      </c>
      <c r="NA4" s="451" t="s">
        <v>0</v>
      </c>
      <c r="NB4" s="451" t="s">
        <v>1</v>
      </c>
      <c r="NC4" s="466" t="s">
        <v>211</v>
      </c>
      <c r="ND4" s="466" t="s">
        <v>8</v>
      </c>
      <c r="NE4" s="466" t="s">
        <v>191</v>
      </c>
      <c r="NF4" s="466" t="s">
        <v>405</v>
      </c>
      <c r="NG4" s="466" t="s">
        <v>199</v>
      </c>
      <c r="NH4" s="466" t="s">
        <v>200</v>
      </c>
      <c r="NI4" s="466" t="s">
        <v>201</v>
      </c>
      <c r="NJ4" s="466" t="s">
        <v>202</v>
      </c>
      <c r="NK4" s="466" t="s">
        <v>203</v>
      </c>
      <c r="NL4" s="466" t="s">
        <v>298</v>
      </c>
      <c r="NM4" s="451" t="s">
        <v>0</v>
      </c>
      <c r="NN4" s="451" t="s">
        <v>1</v>
      </c>
      <c r="NO4" s="451" t="s">
        <v>3</v>
      </c>
      <c r="NP4" s="451" t="s">
        <v>6</v>
      </c>
      <c r="NQ4" s="466" t="s">
        <v>275</v>
      </c>
      <c r="NR4" s="466" t="s">
        <v>8</v>
      </c>
      <c r="NS4" s="466" t="s">
        <v>7</v>
      </c>
      <c r="NT4" s="466" t="s">
        <v>405</v>
      </c>
      <c r="NU4" s="451" t="s">
        <v>0</v>
      </c>
      <c r="NV4" s="451" t="s">
        <v>1</v>
      </c>
      <c r="NW4" s="451" t="s">
        <v>3</v>
      </c>
      <c r="NX4" s="451" t="s">
        <v>6</v>
      </c>
      <c r="NY4" s="466" t="s">
        <v>383</v>
      </c>
      <c r="NZ4" s="466" t="s">
        <v>8</v>
      </c>
      <c r="OA4" s="466" t="s">
        <v>191</v>
      </c>
      <c r="OB4" s="466" t="s">
        <v>405</v>
      </c>
      <c r="OC4" s="466" t="s">
        <v>199</v>
      </c>
      <c r="OD4" s="466" t="s">
        <v>200</v>
      </c>
      <c r="OE4" s="466" t="s">
        <v>201</v>
      </c>
      <c r="OF4" s="466" t="s">
        <v>202</v>
      </c>
      <c r="OG4" s="466" t="s">
        <v>203</v>
      </c>
      <c r="OH4" s="466" t="s">
        <v>299</v>
      </c>
      <c r="OI4" s="451" t="s">
        <v>0</v>
      </c>
      <c r="OJ4" s="451" t="s">
        <v>1</v>
      </c>
      <c r="OK4" s="466" t="s">
        <v>212</v>
      </c>
      <c r="OL4" s="466" t="s">
        <v>8</v>
      </c>
      <c r="OM4" s="466" t="s">
        <v>191</v>
      </c>
      <c r="ON4" s="466" t="s">
        <v>405</v>
      </c>
      <c r="OO4" s="466" t="s">
        <v>199</v>
      </c>
      <c r="OP4" s="466" t="s">
        <v>200</v>
      </c>
      <c r="OQ4" s="466" t="s">
        <v>201</v>
      </c>
      <c r="OR4" s="466" t="s">
        <v>202</v>
      </c>
      <c r="OS4" s="466" t="s">
        <v>203</v>
      </c>
      <c r="OT4" s="466" t="s">
        <v>298</v>
      </c>
      <c r="OU4" s="451" t="s">
        <v>0</v>
      </c>
      <c r="OV4" s="451" t="s">
        <v>1</v>
      </c>
      <c r="OW4" s="451" t="s">
        <v>3</v>
      </c>
      <c r="OX4" s="451" t="s">
        <v>6</v>
      </c>
      <c r="OY4" s="466" t="s">
        <v>275</v>
      </c>
      <c r="OZ4" s="466" t="s">
        <v>8</v>
      </c>
      <c r="PA4" s="466" t="s">
        <v>7</v>
      </c>
      <c r="PB4" s="466" t="s">
        <v>405</v>
      </c>
      <c r="PC4" s="451" t="s">
        <v>0</v>
      </c>
      <c r="PD4" s="451" t="s">
        <v>1</v>
      </c>
      <c r="PE4" s="466" t="s">
        <v>213</v>
      </c>
      <c r="PF4" s="466" t="s">
        <v>8</v>
      </c>
      <c r="PG4" s="466" t="s">
        <v>191</v>
      </c>
      <c r="PH4" s="466" t="s">
        <v>405</v>
      </c>
      <c r="PI4" s="466" t="s">
        <v>199</v>
      </c>
      <c r="PJ4" s="466" t="s">
        <v>200</v>
      </c>
      <c r="PK4" s="466" t="s">
        <v>201</v>
      </c>
      <c r="PL4" s="466" t="s">
        <v>202</v>
      </c>
      <c r="PM4" s="466" t="s">
        <v>203</v>
      </c>
      <c r="PN4" s="466" t="s">
        <v>298</v>
      </c>
      <c r="PO4" s="451" t="s">
        <v>0</v>
      </c>
      <c r="PP4" s="451" t="s">
        <v>1</v>
      </c>
      <c r="PQ4" s="466" t="s">
        <v>296</v>
      </c>
      <c r="PR4" s="466" t="s">
        <v>8</v>
      </c>
      <c r="PS4" s="466" t="s">
        <v>191</v>
      </c>
      <c r="PT4" s="466" t="s">
        <v>405</v>
      </c>
      <c r="PU4" s="466" t="s">
        <v>199</v>
      </c>
      <c r="PV4" s="466" t="s">
        <v>200</v>
      </c>
      <c r="PW4" s="466" t="s">
        <v>201</v>
      </c>
      <c r="PX4" s="466" t="s">
        <v>202</v>
      </c>
      <c r="PY4" s="466" t="s">
        <v>203</v>
      </c>
      <c r="PZ4" s="466" t="s">
        <v>298</v>
      </c>
      <c r="QA4" s="451" t="s">
        <v>0</v>
      </c>
      <c r="QB4" s="451" t="s">
        <v>1</v>
      </c>
      <c r="QC4" s="451" t="s">
        <v>3</v>
      </c>
      <c r="QD4" s="451" t="s">
        <v>6</v>
      </c>
      <c r="QE4" s="466" t="s">
        <v>297</v>
      </c>
      <c r="QF4" s="466" t="s">
        <v>8</v>
      </c>
      <c r="QG4" s="466" t="s">
        <v>191</v>
      </c>
      <c r="QH4" s="466" t="s">
        <v>405</v>
      </c>
      <c r="QI4" s="466" t="s">
        <v>199</v>
      </c>
      <c r="QJ4" s="466" t="s">
        <v>200</v>
      </c>
      <c r="QK4" s="466" t="s">
        <v>201</v>
      </c>
      <c r="QL4" s="466" t="s">
        <v>202</v>
      </c>
      <c r="QM4" s="466" t="s">
        <v>203</v>
      </c>
      <c r="QN4" s="466" t="s">
        <v>298</v>
      </c>
      <c r="QO4" s="451" t="s">
        <v>227</v>
      </c>
      <c r="QP4" s="466" t="s">
        <v>228</v>
      </c>
      <c r="QQ4" s="466" t="s">
        <v>229</v>
      </c>
      <c r="QR4" s="466" t="s">
        <v>230</v>
      </c>
      <c r="QS4" s="466" t="s">
        <v>202</v>
      </c>
      <c r="QT4" s="466" t="s">
        <v>203</v>
      </c>
      <c r="QU4" s="451" t="s">
        <v>0</v>
      </c>
      <c r="QV4" s="451" t="s">
        <v>1</v>
      </c>
      <c r="QW4" s="451" t="s">
        <v>3</v>
      </c>
      <c r="QX4" s="451" t="s">
        <v>6</v>
      </c>
      <c r="QY4" s="481" t="s">
        <v>310</v>
      </c>
      <c r="QZ4" s="466" t="s">
        <v>8</v>
      </c>
      <c r="RA4" s="466" t="s">
        <v>191</v>
      </c>
      <c r="RB4" s="466" t="s">
        <v>405</v>
      </c>
      <c r="RC4" s="466" t="s">
        <v>199</v>
      </c>
      <c r="RD4" s="466" t="s">
        <v>200</v>
      </c>
      <c r="RE4" s="466" t="s">
        <v>201</v>
      </c>
      <c r="RF4" s="466" t="s">
        <v>202</v>
      </c>
      <c r="RG4" s="466" t="s">
        <v>203</v>
      </c>
      <c r="RH4" s="466" t="s">
        <v>298</v>
      </c>
      <c r="RI4" s="451" t="s">
        <v>0</v>
      </c>
      <c r="RJ4" s="451" t="s">
        <v>1</v>
      </c>
      <c r="RK4" s="466" t="s">
        <v>302</v>
      </c>
      <c r="RL4" s="466" t="s">
        <v>8</v>
      </c>
      <c r="RM4" s="466" t="s">
        <v>191</v>
      </c>
      <c r="RN4" s="466" t="s">
        <v>405</v>
      </c>
      <c r="RO4" s="466" t="s">
        <v>199</v>
      </c>
      <c r="RP4" s="466" t="s">
        <v>200</v>
      </c>
      <c r="RQ4" s="466" t="s">
        <v>201</v>
      </c>
      <c r="RR4" s="466" t="s">
        <v>202</v>
      </c>
      <c r="RS4" s="466" t="s">
        <v>203</v>
      </c>
      <c r="RT4" s="466" t="s">
        <v>298</v>
      </c>
      <c r="RU4" s="451" t="s">
        <v>0</v>
      </c>
      <c r="RV4" s="451" t="s">
        <v>1</v>
      </c>
      <c r="RW4" s="451" t="s">
        <v>3</v>
      </c>
      <c r="RX4" s="451" t="s">
        <v>6</v>
      </c>
      <c r="RY4" s="466" t="s">
        <v>303</v>
      </c>
      <c r="RZ4" s="466" t="s">
        <v>8</v>
      </c>
      <c r="SA4" s="466" t="s">
        <v>191</v>
      </c>
      <c r="SB4" s="466" t="s">
        <v>405</v>
      </c>
      <c r="SC4" s="466" t="s">
        <v>199</v>
      </c>
      <c r="SD4" s="466" t="s">
        <v>200</v>
      </c>
      <c r="SE4" s="466" t="s">
        <v>201</v>
      </c>
      <c r="SF4" s="466" t="s">
        <v>202</v>
      </c>
      <c r="SG4" s="466" t="s">
        <v>203</v>
      </c>
      <c r="SH4" s="466" t="s">
        <v>298</v>
      </c>
      <c r="SI4" s="451" t="s">
        <v>0</v>
      </c>
      <c r="SJ4" s="451" t="s">
        <v>1</v>
      </c>
      <c r="SK4" s="451" t="s">
        <v>3</v>
      </c>
      <c r="SL4" s="451" t="s">
        <v>6</v>
      </c>
      <c r="SM4" s="466" t="s">
        <v>316</v>
      </c>
      <c r="SN4" s="466" t="s">
        <v>8</v>
      </c>
      <c r="SO4" s="466" t="s">
        <v>191</v>
      </c>
      <c r="SP4" s="466" t="s">
        <v>405</v>
      </c>
      <c r="SQ4" s="466" t="s">
        <v>199</v>
      </c>
      <c r="SR4" s="466" t="s">
        <v>200</v>
      </c>
      <c r="SS4" s="466" t="s">
        <v>201</v>
      </c>
      <c r="ST4" s="466" t="s">
        <v>202</v>
      </c>
      <c r="SU4" s="466" t="s">
        <v>203</v>
      </c>
      <c r="SV4" s="466" t="s">
        <v>298</v>
      </c>
      <c r="SW4" s="451" t="s">
        <v>0</v>
      </c>
      <c r="SX4" s="451" t="s">
        <v>1</v>
      </c>
      <c r="SY4" s="451" t="s">
        <v>3</v>
      </c>
      <c r="SZ4" s="451" t="s">
        <v>6</v>
      </c>
      <c r="TA4" s="466" t="s">
        <v>275</v>
      </c>
      <c r="TB4" s="466" t="s">
        <v>8</v>
      </c>
      <c r="TC4" s="466" t="s">
        <v>7</v>
      </c>
      <c r="TD4" s="466" t="s">
        <v>405</v>
      </c>
      <c r="TE4" s="451" t="s">
        <v>0</v>
      </c>
      <c r="TF4" s="451" t="s">
        <v>1</v>
      </c>
      <c r="TG4" s="466" t="s">
        <v>409</v>
      </c>
      <c r="TH4" s="466"/>
      <c r="TI4" s="466" t="s">
        <v>8</v>
      </c>
      <c r="TJ4" s="466" t="s">
        <v>191</v>
      </c>
      <c r="TK4" s="466" t="s">
        <v>405</v>
      </c>
      <c r="TL4" s="466" t="s">
        <v>199</v>
      </c>
      <c r="TM4" s="466" t="s">
        <v>200</v>
      </c>
      <c r="TN4" s="466" t="s">
        <v>201</v>
      </c>
      <c r="TO4" s="466" t="s">
        <v>202</v>
      </c>
      <c r="TP4" s="466" t="s">
        <v>203</v>
      </c>
      <c r="TQ4" s="481" t="s">
        <v>298</v>
      </c>
      <c r="TR4" s="467" t="s">
        <v>227</v>
      </c>
      <c r="TS4" s="466" t="s">
        <v>228</v>
      </c>
      <c r="TT4" s="466" t="s">
        <v>229</v>
      </c>
      <c r="TU4" s="466" t="s">
        <v>230</v>
      </c>
      <c r="TV4" s="466" t="s">
        <v>202</v>
      </c>
      <c r="TW4" s="466" t="s">
        <v>203</v>
      </c>
      <c r="TX4" s="88"/>
      <c r="TY4" s="88"/>
      <c r="TZ4" s="88"/>
      <c r="UA4" s="88"/>
      <c r="UB4" s="88"/>
      <c r="UC4" s="88"/>
      <c r="UD4" s="88"/>
      <c r="UE4" s="88"/>
      <c r="UF4" s="88"/>
      <c r="UG4" s="88"/>
      <c r="UH4" s="88"/>
      <c r="UI4" s="88"/>
      <c r="UJ4" s="88"/>
      <c r="UK4" s="88"/>
      <c r="UL4" s="88"/>
      <c r="UM4" s="88"/>
      <c r="UN4" s="88"/>
      <c r="UO4" s="88"/>
      <c r="UP4" s="88"/>
      <c r="UQ4" s="88"/>
      <c r="UR4" s="88"/>
      <c r="US4" s="88"/>
      <c r="UT4" s="88"/>
      <c r="UU4" s="88"/>
      <c r="UV4" s="88"/>
      <c r="UW4" s="88"/>
      <c r="UX4" s="88"/>
      <c r="UY4" s="88"/>
      <c r="UZ4" s="88"/>
      <c r="VA4" s="88"/>
      <c r="VB4" s="88"/>
      <c r="VC4" s="88"/>
      <c r="VD4" s="88"/>
      <c r="VE4" s="88"/>
      <c r="VF4" s="88"/>
      <c r="VG4" s="88"/>
      <c r="VH4" s="88"/>
      <c r="VI4" s="88"/>
      <c r="VJ4" s="88"/>
      <c r="VK4" s="88"/>
      <c r="VL4" s="88"/>
      <c r="VM4" s="88"/>
      <c r="VN4" s="88"/>
      <c r="VO4" s="88"/>
      <c r="VP4" s="88"/>
      <c r="VQ4" s="88"/>
      <c r="VR4" s="88"/>
      <c r="VS4" s="88"/>
      <c r="VT4" s="88"/>
      <c r="VU4" s="88"/>
      <c r="VV4" s="88"/>
      <c r="VW4" s="88"/>
      <c r="VX4" s="88"/>
      <c r="VY4" s="88"/>
      <c r="VZ4" s="88"/>
      <c r="WA4" s="88"/>
      <c r="WB4" s="88"/>
      <c r="WC4" s="88"/>
      <c r="WD4" s="88"/>
      <c r="WE4" s="88"/>
      <c r="WF4" s="88"/>
      <c r="WG4" s="88"/>
      <c r="WH4" s="88"/>
      <c r="WI4" s="88"/>
      <c r="WJ4" s="88"/>
      <c r="WK4" s="88"/>
      <c r="WL4" s="88"/>
      <c r="WM4" s="88"/>
      <c r="WN4" s="88"/>
      <c r="WO4" s="88"/>
      <c r="WP4" s="88"/>
      <c r="WQ4" s="88"/>
      <c r="WR4" s="88"/>
      <c r="WS4" s="88"/>
      <c r="WT4" s="88"/>
      <c r="WU4" s="88"/>
      <c r="WV4" s="88"/>
      <c r="WW4" s="88"/>
      <c r="WX4" s="88"/>
      <c r="WY4" s="88"/>
      <c r="WZ4" s="88"/>
      <c r="XA4" s="88"/>
      <c r="XB4" s="88"/>
      <c r="XC4" s="88"/>
      <c r="XD4" s="88"/>
      <c r="XE4" s="88"/>
      <c r="XF4" s="88"/>
      <c r="XG4" s="88"/>
      <c r="XH4" s="88"/>
      <c r="XI4" s="88"/>
      <c r="XJ4" s="88"/>
      <c r="XK4" s="88"/>
      <c r="XL4" s="88"/>
      <c r="XM4" s="88"/>
      <c r="XN4" s="88"/>
      <c r="XO4" s="88"/>
      <c r="XP4" s="88"/>
      <c r="XQ4" s="88"/>
      <c r="XR4" s="88"/>
      <c r="XS4" s="88"/>
      <c r="XT4" s="88"/>
      <c r="XU4" s="88"/>
      <c r="XV4" s="88"/>
      <c r="XW4" s="88"/>
      <c r="XX4" s="88"/>
      <c r="XY4" s="88"/>
      <c r="XZ4" s="88"/>
      <c r="YA4" s="88"/>
      <c r="YB4" s="88"/>
      <c r="YC4" s="88"/>
      <c r="YD4" s="88"/>
      <c r="YE4" s="88"/>
      <c r="YF4" s="88"/>
      <c r="YG4" s="88"/>
      <c r="YH4" s="88"/>
      <c r="YI4" s="88"/>
      <c r="YJ4" s="88"/>
      <c r="YK4" s="88"/>
      <c r="YL4" s="88"/>
      <c r="YM4" s="88"/>
      <c r="YN4" s="88"/>
      <c r="YO4" s="88"/>
      <c r="YP4" s="88"/>
      <c r="YQ4" s="88"/>
      <c r="YR4" s="88"/>
      <c r="YS4" s="88"/>
      <c r="YT4" s="88"/>
      <c r="YU4" s="88"/>
      <c r="YV4" s="88"/>
      <c r="YW4" s="88"/>
      <c r="YX4" s="88"/>
      <c r="YY4" s="88"/>
      <c r="YZ4" s="88"/>
      <c r="ZA4" s="88"/>
      <c r="ZB4" s="88"/>
      <c r="ZC4" s="88"/>
      <c r="ZD4" s="88"/>
      <c r="ZE4" s="88"/>
      <c r="ZF4" s="88"/>
      <c r="ZG4" s="88"/>
      <c r="ZH4" s="88"/>
      <c r="ZI4" s="88"/>
      <c r="ZJ4" s="88"/>
      <c r="ZK4" s="88"/>
      <c r="ZL4" s="88"/>
      <c r="ZM4" s="88"/>
      <c r="ZN4" s="88"/>
      <c r="ZO4" s="88"/>
      <c r="ZP4" s="88"/>
      <c r="ZQ4" s="88"/>
      <c r="ZR4" s="88"/>
      <c r="ZS4" s="88"/>
      <c r="ZT4" s="88"/>
      <c r="ZU4" s="88"/>
      <c r="ZV4" s="88"/>
      <c r="ZW4" s="88"/>
      <c r="ZX4" s="88"/>
      <c r="ZY4" s="88"/>
      <c r="ZZ4" s="88"/>
      <c r="AAA4" s="88"/>
      <c r="AAB4" s="88"/>
      <c r="AAC4" s="88"/>
      <c r="AAD4" s="88"/>
      <c r="AAE4" s="88"/>
      <c r="AAF4" s="88"/>
      <c r="AAG4" s="88"/>
      <c r="AAH4" s="88"/>
      <c r="AAI4" s="88"/>
      <c r="AAJ4" s="88"/>
      <c r="AAK4" s="88"/>
      <c r="AAL4" s="88"/>
      <c r="AAM4" s="88"/>
      <c r="AAN4" s="88"/>
      <c r="AAO4" s="88"/>
      <c r="AAP4" s="88"/>
      <c r="AAQ4" s="88"/>
      <c r="AAR4" s="88"/>
      <c r="AAS4" s="88"/>
      <c r="AAT4" s="88"/>
      <c r="AAU4" s="88"/>
      <c r="AAV4" s="88"/>
      <c r="AAW4" s="88"/>
      <c r="AAX4" s="88"/>
      <c r="AAY4" s="88"/>
      <c r="AAZ4" s="88"/>
      <c r="ABA4" s="88"/>
      <c r="ABB4" s="88"/>
      <c r="ABC4" s="88"/>
      <c r="ABD4" s="88"/>
      <c r="ABE4" s="88"/>
      <c r="ABF4" s="88"/>
      <c r="ABG4" s="88"/>
      <c r="ABH4" s="88"/>
      <c r="ABI4" s="88"/>
      <c r="ABJ4" s="88"/>
      <c r="ABK4" s="88"/>
      <c r="ABL4" s="88"/>
      <c r="ABM4" s="88"/>
      <c r="ABN4" s="88"/>
      <c r="ABO4" s="88"/>
      <c r="ABP4" s="88"/>
      <c r="ABQ4" s="88"/>
      <c r="ABR4" s="88"/>
      <c r="ABS4" s="88"/>
      <c r="ABT4" s="88"/>
      <c r="ABU4" s="88"/>
      <c r="ABV4" s="88"/>
      <c r="ABW4" s="88"/>
      <c r="ABX4" s="88"/>
      <c r="ABY4" s="88"/>
      <c r="ABZ4" s="88"/>
      <c r="ACA4" s="88"/>
      <c r="ACB4" s="88"/>
      <c r="ACC4" s="88"/>
      <c r="ACD4" s="88"/>
      <c r="ACE4" s="88"/>
      <c r="ACF4" s="88"/>
      <c r="ACG4" s="88"/>
      <c r="ACH4" s="88"/>
      <c r="ACI4" s="88"/>
      <c r="ACJ4" s="88"/>
      <c r="ACK4" s="88"/>
      <c r="ACL4" s="88"/>
      <c r="ACM4" s="88"/>
      <c r="ACN4" s="88"/>
      <c r="ACO4" s="88"/>
      <c r="ACP4" s="88"/>
      <c r="ACQ4" s="88"/>
      <c r="ACR4" s="88"/>
      <c r="ACS4" s="88"/>
      <c r="ACT4" s="88"/>
      <c r="ACU4" s="88"/>
      <c r="ACV4" s="88"/>
      <c r="ACW4" s="88"/>
      <c r="ACX4" s="88"/>
      <c r="ACY4" s="88"/>
      <c r="ACZ4" s="88"/>
      <c r="ADA4" s="88"/>
      <c r="ADB4" s="88"/>
      <c r="ADC4" s="88"/>
      <c r="ADD4" s="88"/>
      <c r="ADE4" s="88"/>
      <c r="ADF4" s="88"/>
      <c r="ADG4" s="88"/>
      <c r="ADH4" s="88"/>
      <c r="ADI4" s="88"/>
      <c r="ADJ4" s="88"/>
      <c r="ADK4" s="88"/>
      <c r="ADL4" s="88"/>
      <c r="ADM4" s="88"/>
      <c r="ADN4" s="88"/>
      <c r="ADO4" s="88"/>
      <c r="ADP4" s="88"/>
      <c r="ADQ4" s="88"/>
      <c r="ADR4" s="88"/>
      <c r="ADS4" s="88"/>
      <c r="ADT4" s="88"/>
      <c r="ADU4" s="88"/>
      <c r="ADV4" s="88"/>
      <c r="ADW4" s="88"/>
      <c r="ADX4" s="88"/>
      <c r="ADY4" s="88"/>
      <c r="ADZ4" s="88"/>
      <c r="AEA4" s="88"/>
      <c r="AEB4" s="88"/>
      <c r="AEC4" s="88"/>
      <c r="AED4" s="88"/>
      <c r="AEE4" s="88"/>
      <c r="AEF4" s="88"/>
      <c r="AEG4" s="88"/>
      <c r="AEH4" s="88"/>
      <c r="AEI4" s="88"/>
      <c r="AEJ4" s="88"/>
      <c r="AEK4" s="88"/>
      <c r="AEL4" s="88"/>
      <c r="AEM4" s="88"/>
      <c r="AEN4" s="88"/>
      <c r="AEO4" s="88"/>
      <c r="AEP4" s="88"/>
      <c r="AEQ4" s="88"/>
      <c r="AER4" s="88"/>
      <c r="AES4" s="88"/>
      <c r="AET4" s="88"/>
      <c r="AEU4" s="88"/>
      <c r="AEV4" s="88"/>
      <c r="AEW4" s="88"/>
      <c r="AEX4" s="88"/>
      <c r="AEY4" s="88"/>
      <c r="AEZ4" s="88"/>
      <c r="AFA4" s="88"/>
      <c r="AFB4" s="88"/>
      <c r="AFC4" s="88"/>
      <c r="AFD4" s="88"/>
      <c r="AFE4" s="88"/>
      <c r="AFF4" s="88"/>
      <c r="AFG4" s="88"/>
      <c r="AFH4" s="88"/>
      <c r="AFI4" s="88"/>
      <c r="AFJ4" s="88"/>
      <c r="AFK4" s="88"/>
      <c r="AFL4" s="88"/>
      <c r="AFM4" s="88"/>
      <c r="AFN4" s="88"/>
      <c r="AFO4" s="88"/>
      <c r="AFP4" s="88"/>
      <c r="AFQ4" s="88"/>
      <c r="AFR4" s="88"/>
      <c r="AFS4" s="88"/>
      <c r="AFT4" s="88"/>
      <c r="AFU4" s="88"/>
      <c r="AFV4" s="88"/>
      <c r="AFW4" s="88"/>
      <c r="AFX4" s="88"/>
      <c r="AFY4" s="88"/>
      <c r="AFZ4" s="88"/>
      <c r="AGA4" s="88"/>
      <c r="AGB4" s="88"/>
      <c r="AGC4" s="88"/>
      <c r="AGD4" s="88"/>
      <c r="AGE4" s="88"/>
      <c r="AGF4" s="88"/>
      <c r="AGG4" s="88"/>
      <c r="AGH4" s="88"/>
      <c r="AGI4" s="88"/>
      <c r="AGJ4" s="88"/>
      <c r="AGK4" s="88"/>
      <c r="AGL4" s="88"/>
      <c r="AGM4" s="88"/>
      <c r="AGN4" s="88"/>
      <c r="AGO4" s="88"/>
      <c r="AGP4" s="88"/>
      <c r="AGQ4" s="88"/>
      <c r="AGR4" s="88"/>
      <c r="AGS4" s="88"/>
      <c r="AGT4" s="88"/>
      <c r="AGU4" s="88"/>
      <c r="AGV4" s="88"/>
      <c r="AGW4" s="88"/>
      <c r="AGX4" s="88"/>
      <c r="AGY4" s="88"/>
      <c r="AGZ4" s="88"/>
      <c r="AHA4" s="88"/>
      <c r="AHB4" s="88"/>
      <c r="AHC4" s="88"/>
      <c r="AHD4" s="88"/>
      <c r="AHE4" s="88"/>
      <c r="AHF4" s="88"/>
      <c r="AHG4" s="88"/>
      <c r="AHH4" s="88"/>
      <c r="AHI4" s="88"/>
      <c r="AHJ4" s="88"/>
      <c r="AHK4" s="88"/>
      <c r="AHL4" s="88"/>
      <c r="AHM4" s="88"/>
      <c r="AHN4" s="88"/>
      <c r="AHO4" s="88"/>
      <c r="AHP4" s="88"/>
      <c r="AHQ4" s="88"/>
      <c r="AHR4" s="88"/>
      <c r="AHS4" s="88"/>
      <c r="AHT4" s="88"/>
      <c r="AHU4" s="88"/>
      <c r="AHV4" s="88"/>
      <c r="AHW4" s="88"/>
      <c r="AHX4" s="88"/>
      <c r="AHY4" s="88"/>
      <c r="AHZ4" s="88"/>
      <c r="AIA4" s="88"/>
      <c r="AIB4" s="88"/>
      <c r="AIC4" s="88"/>
      <c r="AID4" s="88"/>
      <c r="AIE4" s="88"/>
      <c r="AIF4" s="88"/>
      <c r="AIG4" s="88"/>
      <c r="AIH4" s="88"/>
      <c r="AII4" s="88"/>
      <c r="AIJ4" s="88"/>
      <c r="AIK4" s="88"/>
      <c r="AIL4" s="88"/>
      <c r="AIM4" s="88"/>
      <c r="AIN4" s="88"/>
      <c r="AIO4" s="88"/>
      <c r="AIP4" s="88"/>
      <c r="AIQ4" s="88"/>
      <c r="AIR4" s="88"/>
      <c r="AIS4" s="88"/>
      <c r="AIT4" s="88"/>
      <c r="AIU4" s="88"/>
      <c r="AIV4" s="88"/>
      <c r="AIW4" s="88"/>
      <c r="AIX4" s="88"/>
      <c r="AIY4" s="88"/>
      <c r="AIZ4" s="88"/>
      <c r="AJA4" s="88"/>
      <c r="AJB4" s="88"/>
      <c r="AJC4" s="88"/>
      <c r="AJD4" s="88"/>
      <c r="AJE4" s="88"/>
      <c r="AJF4" s="88"/>
      <c r="AJG4" s="88"/>
      <c r="AJH4" s="88"/>
      <c r="AJI4" s="88"/>
      <c r="AJJ4" s="88"/>
      <c r="AJK4" s="88"/>
      <c r="AJL4" s="88"/>
      <c r="AJM4" s="88"/>
      <c r="AJN4" s="88"/>
      <c r="AJO4" s="88"/>
      <c r="AJP4" s="88"/>
      <c r="AJQ4" s="88"/>
      <c r="AJR4" s="88"/>
      <c r="AJS4" s="88"/>
      <c r="AJT4" s="88"/>
      <c r="AJU4" s="88"/>
      <c r="AJV4" s="88"/>
      <c r="AJW4" s="88"/>
      <c r="AJX4" s="88"/>
      <c r="AJY4" s="88"/>
      <c r="AJZ4" s="88"/>
      <c r="AKA4" s="88"/>
      <c r="AKB4" s="88"/>
      <c r="AKC4" s="88"/>
      <c r="AKD4" s="88"/>
      <c r="AKE4" s="88"/>
      <c r="AKF4" s="88"/>
      <c r="AKG4" s="88"/>
      <c r="AKH4" s="88"/>
      <c r="AKI4" s="88"/>
      <c r="AKJ4" s="88"/>
      <c r="AKK4" s="88"/>
      <c r="AKL4" s="88"/>
      <c r="AKM4" s="88"/>
      <c r="AKN4" s="88"/>
      <c r="AKO4" s="88"/>
      <c r="AKP4" s="88"/>
      <c r="AKQ4" s="88"/>
      <c r="AKR4" s="88"/>
      <c r="AKS4" s="88"/>
      <c r="AKT4" s="88"/>
      <c r="AKU4" s="88"/>
      <c r="AKV4" s="88"/>
      <c r="AKW4" s="88"/>
      <c r="AKX4" s="88"/>
      <c r="AKY4" s="88"/>
      <c r="AKZ4" s="88"/>
      <c r="ALA4" s="88"/>
      <c r="ALB4" s="88"/>
      <c r="ALC4" s="88"/>
      <c r="ALD4" s="88"/>
      <c r="ALE4" s="88"/>
      <c r="ALF4" s="88"/>
      <c r="ALG4" s="88"/>
      <c r="ALH4" s="88"/>
      <c r="ALI4" s="88"/>
      <c r="ALJ4" s="88"/>
      <c r="ALK4" s="88"/>
      <c r="ALL4" s="88"/>
      <c r="ALM4" s="88"/>
      <c r="ALN4" s="88"/>
      <c r="ALO4" s="88"/>
      <c r="ALP4" s="88"/>
    </row>
    <row r="5" spans="1:1004" s="89" customFormat="1" ht="128.25" customHeight="1">
      <c r="A5" s="451"/>
      <c r="B5" s="451"/>
      <c r="C5" s="451"/>
      <c r="D5" s="451"/>
      <c r="E5" s="466"/>
      <c r="F5" s="466"/>
      <c r="G5" s="466"/>
      <c r="H5" s="466"/>
      <c r="I5" s="466"/>
      <c r="J5" s="466"/>
      <c r="K5" s="466"/>
      <c r="L5" s="466"/>
      <c r="M5" s="466"/>
      <c r="N5" s="466"/>
      <c r="O5" s="451"/>
      <c r="P5" s="451"/>
      <c r="Q5" s="451"/>
      <c r="R5" s="451"/>
      <c r="S5" s="466"/>
      <c r="T5" s="466"/>
      <c r="U5" s="466"/>
      <c r="V5" s="466"/>
      <c r="W5" s="466"/>
      <c r="X5" s="466"/>
      <c r="Y5" s="466"/>
      <c r="Z5" s="466"/>
      <c r="AA5" s="466"/>
      <c r="AB5" s="466"/>
      <c r="AC5" s="451"/>
      <c r="AD5" s="451"/>
      <c r="AE5" s="451"/>
      <c r="AF5" s="451"/>
      <c r="AG5" s="466"/>
      <c r="AH5" s="466"/>
      <c r="AI5" s="466"/>
      <c r="AJ5" s="466"/>
      <c r="AK5" s="466"/>
      <c r="AL5" s="466"/>
      <c r="AM5" s="466"/>
      <c r="AN5" s="466"/>
      <c r="AO5" s="466"/>
      <c r="AP5" s="466"/>
      <c r="AQ5" s="451"/>
      <c r="AR5" s="451"/>
      <c r="AS5" s="451"/>
      <c r="AT5" s="451"/>
      <c r="AU5" s="466"/>
      <c r="AV5" s="466"/>
      <c r="AW5" s="466"/>
      <c r="AX5" s="466"/>
      <c r="AY5" s="466"/>
      <c r="AZ5" s="466"/>
      <c r="BA5" s="466"/>
      <c r="BB5" s="466"/>
      <c r="BC5" s="466"/>
      <c r="BD5" s="466"/>
      <c r="BE5" s="451"/>
      <c r="BF5" s="466"/>
      <c r="BG5" s="466"/>
      <c r="BH5" s="466"/>
      <c r="BI5" s="466"/>
      <c r="BJ5" s="466"/>
      <c r="BK5" s="451"/>
      <c r="BL5" s="451"/>
      <c r="BM5" s="466"/>
      <c r="BN5" s="466"/>
      <c r="BO5" s="466"/>
      <c r="BP5" s="466"/>
      <c r="BQ5" s="466"/>
      <c r="BR5" s="466"/>
      <c r="BS5" s="466"/>
      <c r="BT5" s="466"/>
      <c r="BU5" s="466"/>
      <c r="BV5" s="466"/>
      <c r="BW5" s="451"/>
      <c r="BX5" s="451"/>
      <c r="BY5" s="466"/>
      <c r="BZ5" s="466"/>
      <c r="CA5" s="466"/>
      <c r="CB5" s="466"/>
      <c r="CC5" s="466"/>
      <c r="CD5" s="466"/>
      <c r="CE5" s="466"/>
      <c r="CF5" s="466"/>
      <c r="CG5" s="466"/>
      <c r="CH5" s="466"/>
      <c r="CI5" s="451"/>
      <c r="CJ5" s="466"/>
      <c r="CK5" s="466"/>
      <c r="CL5" s="466"/>
      <c r="CM5" s="466"/>
      <c r="CN5" s="466"/>
      <c r="CO5" s="451"/>
      <c r="CP5" s="451"/>
      <c r="CQ5" s="451"/>
      <c r="CR5" s="451"/>
      <c r="CS5" s="466"/>
      <c r="CT5" s="466"/>
      <c r="CU5" s="466"/>
      <c r="CV5" s="466"/>
      <c r="CW5" s="466"/>
      <c r="CX5" s="466"/>
      <c r="CY5" s="466"/>
      <c r="CZ5" s="466"/>
      <c r="DA5" s="466"/>
      <c r="DB5" s="466"/>
      <c r="DC5" s="451"/>
      <c r="DD5" s="451"/>
      <c r="DE5" s="481"/>
      <c r="DF5" s="466"/>
      <c r="DG5" s="466"/>
      <c r="DH5" s="466"/>
      <c r="DI5" s="466"/>
      <c r="DJ5" s="466"/>
      <c r="DK5" s="466"/>
      <c r="DL5" s="466"/>
      <c r="DM5" s="466"/>
      <c r="DN5" s="466"/>
      <c r="DO5" s="451"/>
      <c r="DP5" s="451"/>
      <c r="DQ5" s="451"/>
      <c r="DR5" s="451"/>
      <c r="DS5" s="466"/>
      <c r="DT5" s="466"/>
      <c r="DU5" s="466"/>
      <c r="DV5" s="466"/>
      <c r="DW5" s="451"/>
      <c r="DX5" s="451"/>
      <c r="DY5" s="451"/>
      <c r="DZ5" s="451"/>
      <c r="EA5" s="466"/>
      <c r="EB5" s="466"/>
      <c r="EC5" s="466"/>
      <c r="ED5" s="466"/>
      <c r="EE5" s="466"/>
      <c r="EF5" s="466"/>
      <c r="EG5" s="466"/>
      <c r="EH5" s="466"/>
      <c r="EI5" s="466"/>
      <c r="EJ5" s="466"/>
      <c r="EK5" s="451"/>
      <c r="EL5" s="451"/>
      <c r="EM5" s="481"/>
      <c r="EN5" s="466"/>
      <c r="EO5" s="466"/>
      <c r="EP5" s="466"/>
      <c r="EQ5" s="466"/>
      <c r="ER5" s="466"/>
      <c r="ES5" s="466"/>
      <c r="ET5" s="466"/>
      <c r="EU5" s="466"/>
      <c r="EV5" s="466"/>
      <c r="EW5" s="451"/>
      <c r="EX5" s="451"/>
      <c r="EY5" s="451"/>
      <c r="EZ5" s="451"/>
      <c r="FA5" s="466"/>
      <c r="FB5" s="466"/>
      <c r="FC5" s="466"/>
      <c r="FD5" s="466"/>
      <c r="FE5" s="451"/>
      <c r="FF5" s="451"/>
      <c r="FG5" s="481"/>
      <c r="FH5" s="466"/>
      <c r="FI5" s="466"/>
      <c r="FJ5" s="466"/>
      <c r="FK5" s="466"/>
      <c r="FL5" s="466"/>
      <c r="FM5" s="466"/>
      <c r="FN5" s="466"/>
      <c r="FO5" s="466"/>
      <c r="FP5" s="466"/>
      <c r="FQ5" s="451"/>
      <c r="FR5" s="451"/>
      <c r="FS5" s="466"/>
      <c r="FT5" s="111" t="s">
        <v>318</v>
      </c>
      <c r="FU5" s="111" t="s">
        <v>319</v>
      </c>
      <c r="FV5" s="111" t="s">
        <v>320</v>
      </c>
      <c r="FW5" s="468"/>
      <c r="FX5" s="466"/>
      <c r="FY5" s="466"/>
      <c r="FZ5" s="466"/>
      <c r="GA5" s="466"/>
      <c r="GB5" s="466"/>
      <c r="GC5" s="466"/>
      <c r="GD5" s="466"/>
      <c r="GE5" s="466"/>
      <c r="GF5" s="466"/>
      <c r="GG5" s="451"/>
      <c r="GH5" s="451"/>
      <c r="GI5" s="466"/>
      <c r="GJ5" s="466"/>
      <c r="GK5" s="466"/>
      <c r="GL5" s="466"/>
      <c r="GM5" s="466"/>
      <c r="GN5" s="466"/>
      <c r="GO5" s="466"/>
      <c r="GP5" s="466"/>
      <c r="GQ5" s="466"/>
      <c r="GR5" s="466"/>
      <c r="GS5" s="451"/>
      <c r="GT5" s="451"/>
      <c r="GU5" s="451"/>
      <c r="GV5" s="451"/>
      <c r="GW5" s="466"/>
      <c r="GX5" s="466"/>
      <c r="GY5" s="466"/>
      <c r="GZ5" s="466"/>
      <c r="HA5" s="451"/>
      <c r="HB5" s="451"/>
      <c r="HC5" s="451"/>
      <c r="HD5" s="451"/>
      <c r="HE5" s="481"/>
      <c r="HF5" s="466"/>
      <c r="HG5" s="466"/>
      <c r="HH5" s="466"/>
      <c r="HI5" s="466"/>
      <c r="HJ5" s="466"/>
      <c r="HK5" s="466"/>
      <c r="HL5" s="466"/>
      <c r="HM5" s="466"/>
      <c r="HN5" s="466"/>
      <c r="HO5" s="451"/>
      <c r="HP5" s="451"/>
      <c r="HQ5" s="451"/>
      <c r="HR5" s="451"/>
      <c r="HS5" s="481"/>
      <c r="HT5" s="466"/>
      <c r="HU5" s="466"/>
      <c r="HV5" s="466"/>
      <c r="HW5" s="466"/>
      <c r="HX5" s="466"/>
      <c r="HY5" s="466"/>
      <c r="HZ5" s="466"/>
      <c r="IA5" s="466"/>
      <c r="IB5" s="466"/>
      <c r="IC5" s="451"/>
      <c r="ID5" s="451"/>
      <c r="IE5" s="481"/>
      <c r="IF5" s="466"/>
      <c r="IG5" s="466"/>
      <c r="IH5" s="466"/>
      <c r="II5" s="466"/>
      <c r="IJ5" s="466"/>
      <c r="IK5" s="466"/>
      <c r="IL5" s="466"/>
      <c r="IM5" s="466"/>
      <c r="IN5" s="466"/>
      <c r="IO5" s="451"/>
      <c r="IP5" s="466"/>
      <c r="IQ5" s="466"/>
      <c r="IR5" s="466"/>
      <c r="IS5" s="466"/>
      <c r="IT5" s="466"/>
      <c r="IU5" s="451"/>
      <c r="IV5" s="451"/>
      <c r="IW5" s="451"/>
      <c r="IX5" s="451"/>
      <c r="IY5" s="466"/>
      <c r="IZ5" s="466"/>
      <c r="JA5" s="466"/>
      <c r="JB5" s="466"/>
      <c r="JC5" s="466"/>
      <c r="JD5" s="466"/>
      <c r="JE5" s="466"/>
      <c r="JF5" s="466"/>
      <c r="JG5" s="466"/>
      <c r="JH5" s="466"/>
      <c r="JI5" s="451"/>
      <c r="JJ5" s="451"/>
      <c r="JK5" s="451"/>
      <c r="JL5" s="451"/>
      <c r="JM5" s="466"/>
      <c r="JN5" s="466"/>
      <c r="JO5" s="466"/>
      <c r="JP5" s="466"/>
      <c r="JQ5" s="466"/>
      <c r="JR5" s="466"/>
      <c r="JS5" s="466"/>
      <c r="JT5" s="466"/>
      <c r="JU5" s="466"/>
      <c r="JV5" s="466"/>
      <c r="JW5" s="451"/>
      <c r="JX5" s="451"/>
      <c r="JY5" s="451"/>
      <c r="JZ5" s="451"/>
      <c r="KA5" s="466"/>
      <c r="KB5" s="466"/>
      <c r="KC5" s="466"/>
      <c r="KD5" s="466"/>
      <c r="KE5" s="451"/>
      <c r="KF5" s="451"/>
      <c r="KG5" s="451"/>
      <c r="KH5" s="451"/>
      <c r="KI5" s="451"/>
      <c r="KJ5" s="466"/>
      <c r="KK5" s="466"/>
      <c r="KL5" s="466"/>
      <c r="KM5" s="466"/>
      <c r="KN5" s="466"/>
      <c r="KO5" s="466"/>
      <c r="KP5" s="466"/>
      <c r="KQ5" s="466"/>
      <c r="KR5" s="466"/>
      <c r="KS5" s="451"/>
      <c r="KT5" s="451"/>
      <c r="KU5" s="451"/>
      <c r="KV5" s="451"/>
      <c r="KW5" s="451"/>
      <c r="KX5" s="466"/>
      <c r="KY5" s="466"/>
      <c r="KZ5" s="466"/>
      <c r="LA5" s="466"/>
      <c r="LB5" s="466"/>
      <c r="LC5" s="466"/>
      <c r="LD5" s="466"/>
      <c r="LE5" s="466"/>
      <c r="LF5" s="466"/>
      <c r="LG5" s="451"/>
      <c r="LH5" s="451"/>
      <c r="LI5" s="451"/>
      <c r="LJ5" s="451"/>
      <c r="LK5" s="451"/>
      <c r="LL5" s="466"/>
      <c r="LM5" s="466"/>
      <c r="LN5" s="466"/>
      <c r="LO5" s="466"/>
      <c r="LP5" s="466"/>
      <c r="LQ5" s="466"/>
      <c r="LR5" s="466"/>
      <c r="LS5" s="466"/>
      <c r="LT5" s="466"/>
      <c r="LU5" s="451"/>
      <c r="LV5" s="451"/>
      <c r="LW5" s="451"/>
      <c r="LX5" s="451"/>
      <c r="LY5" s="466"/>
      <c r="LZ5" s="466"/>
      <c r="MA5" s="466"/>
      <c r="MB5" s="466"/>
      <c r="MC5" s="451"/>
      <c r="MD5" s="451"/>
      <c r="ME5" s="466"/>
      <c r="MF5" s="466"/>
      <c r="MG5" s="466"/>
      <c r="MH5" s="466"/>
      <c r="MI5" s="466"/>
      <c r="MJ5" s="466"/>
      <c r="MK5" s="466"/>
      <c r="ML5" s="466"/>
      <c r="MM5" s="466"/>
      <c r="MN5" s="466"/>
      <c r="MO5" s="451"/>
      <c r="MP5" s="451"/>
      <c r="MQ5" s="481"/>
      <c r="MR5" s="466"/>
      <c r="MS5" s="466"/>
      <c r="MT5" s="466"/>
      <c r="MU5" s="466"/>
      <c r="MV5" s="466"/>
      <c r="MW5" s="466"/>
      <c r="MX5" s="466"/>
      <c r="MY5" s="466"/>
      <c r="MZ5" s="466"/>
      <c r="NA5" s="451"/>
      <c r="NB5" s="451"/>
      <c r="NC5" s="466"/>
      <c r="ND5" s="466"/>
      <c r="NE5" s="466"/>
      <c r="NF5" s="466"/>
      <c r="NG5" s="466"/>
      <c r="NH5" s="466"/>
      <c r="NI5" s="466"/>
      <c r="NJ5" s="466"/>
      <c r="NK5" s="466"/>
      <c r="NL5" s="466"/>
      <c r="NM5" s="451"/>
      <c r="NN5" s="451"/>
      <c r="NO5" s="451"/>
      <c r="NP5" s="451"/>
      <c r="NQ5" s="466"/>
      <c r="NR5" s="466"/>
      <c r="NS5" s="466"/>
      <c r="NT5" s="466"/>
      <c r="NU5" s="451"/>
      <c r="NV5" s="451"/>
      <c r="NW5" s="451"/>
      <c r="NX5" s="451"/>
      <c r="NY5" s="466"/>
      <c r="NZ5" s="466"/>
      <c r="OA5" s="466"/>
      <c r="OB5" s="466"/>
      <c r="OC5" s="466"/>
      <c r="OD5" s="466"/>
      <c r="OE5" s="466"/>
      <c r="OF5" s="466"/>
      <c r="OG5" s="466"/>
      <c r="OH5" s="466"/>
      <c r="OI5" s="451"/>
      <c r="OJ5" s="451"/>
      <c r="OK5" s="466"/>
      <c r="OL5" s="466"/>
      <c r="OM5" s="466"/>
      <c r="ON5" s="466"/>
      <c r="OO5" s="466"/>
      <c r="OP5" s="466"/>
      <c r="OQ5" s="466"/>
      <c r="OR5" s="466"/>
      <c r="OS5" s="466"/>
      <c r="OT5" s="466"/>
      <c r="OU5" s="451"/>
      <c r="OV5" s="451"/>
      <c r="OW5" s="451"/>
      <c r="OX5" s="451"/>
      <c r="OY5" s="466"/>
      <c r="OZ5" s="466"/>
      <c r="PA5" s="466"/>
      <c r="PB5" s="466"/>
      <c r="PC5" s="451"/>
      <c r="PD5" s="451"/>
      <c r="PE5" s="466"/>
      <c r="PF5" s="466"/>
      <c r="PG5" s="466"/>
      <c r="PH5" s="466"/>
      <c r="PI5" s="466"/>
      <c r="PJ5" s="466"/>
      <c r="PK5" s="466"/>
      <c r="PL5" s="466"/>
      <c r="PM5" s="466"/>
      <c r="PN5" s="466"/>
      <c r="PO5" s="451"/>
      <c r="PP5" s="451"/>
      <c r="PQ5" s="466"/>
      <c r="PR5" s="466"/>
      <c r="PS5" s="466"/>
      <c r="PT5" s="466"/>
      <c r="PU5" s="466"/>
      <c r="PV5" s="466"/>
      <c r="PW5" s="466"/>
      <c r="PX5" s="466"/>
      <c r="PY5" s="466"/>
      <c r="PZ5" s="466"/>
      <c r="QA5" s="451"/>
      <c r="QB5" s="451"/>
      <c r="QC5" s="451"/>
      <c r="QD5" s="451"/>
      <c r="QE5" s="466"/>
      <c r="QF5" s="466"/>
      <c r="QG5" s="466"/>
      <c r="QH5" s="466"/>
      <c r="QI5" s="466"/>
      <c r="QJ5" s="466"/>
      <c r="QK5" s="466"/>
      <c r="QL5" s="466"/>
      <c r="QM5" s="466"/>
      <c r="QN5" s="466"/>
      <c r="QO5" s="451"/>
      <c r="QP5" s="466"/>
      <c r="QQ5" s="466"/>
      <c r="QR5" s="466"/>
      <c r="QS5" s="466"/>
      <c r="QT5" s="466"/>
      <c r="QU5" s="451"/>
      <c r="QV5" s="451"/>
      <c r="QW5" s="451"/>
      <c r="QX5" s="451"/>
      <c r="QY5" s="481"/>
      <c r="QZ5" s="466"/>
      <c r="RA5" s="466"/>
      <c r="RB5" s="466"/>
      <c r="RC5" s="466"/>
      <c r="RD5" s="466"/>
      <c r="RE5" s="466"/>
      <c r="RF5" s="466"/>
      <c r="RG5" s="466"/>
      <c r="RH5" s="466"/>
      <c r="RI5" s="451"/>
      <c r="RJ5" s="451"/>
      <c r="RK5" s="466"/>
      <c r="RL5" s="466"/>
      <c r="RM5" s="466"/>
      <c r="RN5" s="466"/>
      <c r="RO5" s="466"/>
      <c r="RP5" s="466"/>
      <c r="RQ5" s="466"/>
      <c r="RR5" s="466"/>
      <c r="RS5" s="466"/>
      <c r="RT5" s="466"/>
      <c r="RU5" s="451"/>
      <c r="RV5" s="451"/>
      <c r="RW5" s="451"/>
      <c r="RX5" s="451"/>
      <c r="RY5" s="466"/>
      <c r="RZ5" s="466"/>
      <c r="SA5" s="466"/>
      <c r="SB5" s="466"/>
      <c r="SC5" s="466"/>
      <c r="SD5" s="466"/>
      <c r="SE5" s="466"/>
      <c r="SF5" s="466"/>
      <c r="SG5" s="466"/>
      <c r="SH5" s="466"/>
      <c r="SI5" s="451"/>
      <c r="SJ5" s="451"/>
      <c r="SK5" s="451"/>
      <c r="SL5" s="451"/>
      <c r="SM5" s="466"/>
      <c r="SN5" s="466"/>
      <c r="SO5" s="466"/>
      <c r="SP5" s="466"/>
      <c r="SQ5" s="466"/>
      <c r="SR5" s="466"/>
      <c r="SS5" s="466"/>
      <c r="ST5" s="466"/>
      <c r="SU5" s="466"/>
      <c r="SV5" s="466"/>
      <c r="SW5" s="451"/>
      <c r="SX5" s="451"/>
      <c r="SY5" s="451"/>
      <c r="SZ5" s="451"/>
      <c r="TA5" s="466"/>
      <c r="TB5" s="466"/>
      <c r="TC5" s="466"/>
      <c r="TD5" s="466"/>
      <c r="TE5" s="451"/>
      <c r="TF5" s="451"/>
      <c r="TG5" s="294" t="s">
        <v>314</v>
      </c>
      <c r="TH5" s="90" t="s">
        <v>313</v>
      </c>
      <c r="TI5" s="466"/>
      <c r="TJ5" s="466"/>
      <c r="TK5" s="466"/>
      <c r="TL5" s="466"/>
      <c r="TM5" s="466"/>
      <c r="TN5" s="466"/>
      <c r="TO5" s="466"/>
      <c r="TP5" s="466"/>
      <c r="TQ5" s="481"/>
      <c r="TR5" s="467"/>
      <c r="TS5" s="466"/>
      <c r="TT5" s="466"/>
      <c r="TU5" s="466"/>
      <c r="TV5" s="466"/>
      <c r="TW5" s="466"/>
      <c r="TX5" s="88"/>
      <c r="TY5" s="88"/>
      <c r="TZ5" s="88"/>
      <c r="UA5" s="88"/>
      <c r="UB5" s="88"/>
      <c r="UC5" s="88"/>
      <c r="UD5" s="88"/>
      <c r="UE5" s="88"/>
      <c r="UF5" s="88"/>
      <c r="UG5" s="88"/>
      <c r="UH5" s="88"/>
      <c r="UI5" s="88"/>
      <c r="UJ5" s="88"/>
      <c r="UK5" s="88"/>
      <c r="UL5" s="88"/>
      <c r="UM5" s="88"/>
      <c r="UN5" s="88"/>
      <c r="UO5" s="88"/>
      <c r="UP5" s="88"/>
      <c r="UQ5" s="88"/>
      <c r="UR5" s="88"/>
      <c r="US5" s="88"/>
      <c r="UT5" s="88"/>
      <c r="UU5" s="88"/>
      <c r="UV5" s="88"/>
      <c r="UW5" s="88"/>
      <c r="UX5" s="88"/>
      <c r="UY5" s="88"/>
      <c r="UZ5" s="88"/>
      <c r="VA5" s="88"/>
      <c r="VB5" s="88"/>
      <c r="VC5" s="88"/>
      <c r="VD5" s="88"/>
      <c r="VE5" s="88"/>
      <c r="VF5" s="88"/>
      <c r="VG5" s="88"/>
      <c r="VH5" s="88"/>
      <c r="VI5" s="88"/>
      <c r="VJ5" s="88"/>
      <c r="VK5" s="88"/>
      <c r="VL5" s="88"/>
      <c r="VM5" s="88"/>
      <c r="VN5" s="88"/>
      <c r="VO5" s="88"/>
      <c r="VP5" s="88"/>
      <c r="VQ5" s="88"/>
      <c r="VR5" s="88"/>
      <c r="VS5" s="88"/>
      <c r="VT5" s="88"/>
      <c r="VU5" s="88"/>
      <c r="VV5" s="88"/>
      <c r="VW5" s="88"/>
      <c r="VX5" s="88"/>
      <c r="VY5" s="88"/>
      <c r="VZ5" s="88"/>
      <c r="WA5" s="88"/>
      <c r="WB5" s="88"/>
      <c r="WC5" s="88"/>
      <c r="WD5" s="88"/>
      <c r="WE5" s="88"/>
      <c r="WF5" s="88"/>
      <c r="WG5" s="88"/>
      <c r="WH5" s="88"/>
      <c r="WI5" s="88"/>
      <c r="WJ5" s="88"/>
      <c r="WK5" s="88"/>
      <c r="WL5" s="88"/>
      <c r="WM5" s="88"/>
      <c r="WN5" s="88"/>
      <c r="WO5" s="88"/>
      <c r="WP5" s="88"/>
      <c r="WQ5" s="88"/>
      <c r="WR5" s="88"/>
      <c r="WS5" s="88"/>
      <c r="WT5" s="88"/>
      <c r="WU5" s="88"/>
      <c r="WV5" s="88"/>
      <c r="WW5" s="88"/>
      <c r="WX5" s="88"/>
      <c r="WY5" s="88"/>
      <c r="WZ5" s="88"/>
      <c r="XA5" s="88"/>
      <c r="XB5" s="88"/>
      <c r="XC5" s="88"/>
      <c r="XD5" s="88"/>
      <c r="XE5" s="88"/>
      <c r="XF5" s="88"/>
      <c r="XG5" s="88"/>
      <c r="XH5" s="88"/>
      <c r="XI5" s="88"/>
      <c r="XJ5" s="88"/>
      <c r="XK5" s="88"/>
      <c r="XL5" s="88"/>
      <c r="XM5" s="88"/>
      <c r="XN5" s="88"/>
      <c r="XO5" s="88"/>
      <c r="XP5" s="88"/>
      <c r="XQ5" s="88"/>
      <c r="XR5" s="88"/>
      <c r="XS5" s="88"/>
      <c r="XT5" s="88"/>
      <c r="XU5" s="88"/>
      <c r="XV5" s="88"/>
      <c r="XW5" s="88"/>
      <c r="XX5" s="88"/>
      <c r="XY5" s="88"/>
      <c r="XZ5" s="88"/>
      <c r="YA5" s="88"/>
      <c r="YB5" s="88"/>
      <c r="YC5" s="88"/>
      <c r="YD5" s="88"/>
      <c r="YE5" s="88"/>
      <c r="YF5" s="88"/>
      <c r="YG5" s="88"/>
      <c r="YH5" s="88"/>
      <c r="YI5" s="88"/>
      <c r="YJ5" s="88"/>
      <c r="YK5" s="88"/>
      <c r="YL5" s="88"/>
      <c r="YM5" s="88"/>
      <c r="YN5" s="88"/>
      <c r="YO5" s="88"/>
      <c r="YP5" s="88"/>
      <c r="YQ5" s="88"/>
      <c r="YR5" s="88"/>
      <c r="YS5" s="88"/>
      <c r="YT5" s="88"/>
      <c r="YU5" s="88"/>
      <c r="YV5" s="88"/>
      <c r="YW5" s="88"/>
      <c r="YX5" s="88"/>
      <c r="YY5" s="88"/>
      <c r="YZ5" s="88"/>
      <c r="ZA5" s="88"/>
      <c r="ZB5" s="88"/>
      <c r="ZC5" s="88"/>
      <c r="ZD5" s="88"/>
      <c r="ZE5" s="88"/>
      <c r="ZF5" s="88"/>
      <c r="ZG5" s="88"/>
      <c r="ZH5" s="88"/>
      <c r="ZI5" s="88"/>
      <c r="ZJ5" s="88"/>
      <c r="ZK5" s="88"/>
      <c r="ZL5" s="88"/>
      <c r="ZM5" s="88"/>
      <c r="ZN5" s="88"/>
      <c r="ZO5" s="88"/>
      <c r="ZP5" s="88"/>
      <c r="ZQ5" s="88"/>
      <c r="ZR5" s="88"/>
      <c r="ZS5" s="88"/>
      <c r="ZT5" s="88"/>
      <c r="ZU5" s="88"/>
      <c r="ZV5" s="88"/>
      <c r="ZW5" s="88"/>
      <c r="ZX5" s="88"/>
      <c r="ZY5" s="88"/>
      <c r="ZZ5" s="88"/>
      <c r="AAA5" s="88"/>
      <c r="AAB5" s="88"/>
      <c r="AAC5" s="88"/>
      <c r="AAD5" s="88"/>
      <c r="AAE5" s="88"/>
      <c r="AAF5" s="88"/>
      <c r="AAG5" s="88"/>
      <c r="AAH5" s="88"/>
      <c r="AAI5" s="88"/>
      <c r="AAJ5" s="88"/>
      <c r="AAK5" s="88"/>
      <c r="AAL5" s="88"/>
      <c r="AAM5" s="88"/>
      <c r="AAN5" s="88"/>
      <c r="AAO5" s="88"/>
      <c r="AAP5" s="88"/>
      <c r="AAQ5" s="88"/>
      <c r="AAR5" s="88"/>
      <c r="AAS5" s="88"/>
      <c r="AAT5" s="88"/>
      <c r="AAU5" s="88"/>
      <c r="AAV5" s="88"/>
      <c r="AAW5" s="88"/>
      <c r="AAX5" s="88"/>
      <c r="AAY5" s="88"/>
      <c r="AAZ5" s="88"/>
      <c r="ABA5" s="88"/>
      <c r="ABB5" s="88"/>
      <c r="ABC5" s="88"/>
      <c r="ABD5" s="88"/>
      <c r="ABE5" s="88"/>
      <c r="ABF5" s="88"/>
      <c r="ABG5" s="88"/>
      <c r="ABH5" s="88"/>
      <c r="ABI5" s="88"/>
      <c r="ABJ5" s="88"/>
      <c r="ABK5" s="88"/>
      <c r="ABL5" s="88"/>
      <c r="ABM5" s="88"/>
      <c r="ABN5" s="88"/>
      <c r="ABO5" s="88"/>
      <c r="ABP5" s="88"/>
      <c r="ABQ5" s="88"/>
      <c r="ABR5" s="88"/>
      <c r="ABS5" s="88"/>
      <c r="ABT5" s="88"/>
      <c r="ABU5" s="88"/>
      <c r="ABV5" s="88"/>
      <c r="ABW5" s="88"/>
      <c r="ABX5" s="88"/>
      <c r="ABY5" s="88"/>
      <c r="ABZ5" s="88"/>
      <c r="ACA5" s="88"/>
      <c r="ACB5" s="88"/>
      <c r="ACC5" s="88"/>
      <c r="ACD5" s="88"/>
      <c r="ACE5" s="88"/>
      <c r="ACF5" s="88"/>
      <c r="ACG5" s="88"/>
      <c r="ACH5" s="88"/>
      <c r="ACI5" s="88"/>
      <c r="ACJ5" s="88"/>
      <c r="ACK5" s="88"/>
      <c r="ACL5" s="88"/>
      <c r="ACM5" s="88"/>
      <c r="ACN5" s="88"/>
      <c r="ACO5" s="88"/>
      <c r="ACP5" s="88"/>
      <c r="ACQ5" s="88"/>
      <c r="ACR5" s="88"/>
      <c r="ACS5" s="88"/>
      <c r="ACT5" s="88"/>
      <c r="ACU5" s="88"/>
      <c r="ACV5" s="88"/>
      <c r="ACW5" s="88"/>
      <c r="ACX5" s="88"/>
      <c r="ACY5" s="88"/>
      <c r="ACZ5" s="88"/>
      <c r="ADA5" s="88"/>
      <c r="ADB5" s="88"/>
      <c r="ADC5" s="88"/>
      <c r="ADD5" s="88"/>
      <c r="ADE5" s="88"/>
      <c r="ADF5" s="88"/>
      <c r="ADG5" s="88"/>
      <c r="ADH5" s="88"/>
      <c r="ADI5" s="88"/>
      <c r="ADJ5" s="88"/>
      <c r="ADK5" s="88"/>
      <c r="ADL5" s="88"/>
      <c r="ADM5" s="88"/>
      <c r="ADN5" s="88"/>
      <c r="ADO5" s="88"/>
      <c r="ADP5" s="88"/>
      <c r="ADQ5" s="88"/>
      <c r="ADR5" s="88"/>
      <c r="ADS5" s="88"/>
      <c r="ADT5" s="88"/>
      <c r="ADU5" s="88"/>
      <c r="ADV5" s="88"/>
      <c r="ADW5" s="88"/>
      <c r="ADX5" s="88"/>
      <c r="ADY5" s="88"/>
      <c r="ADZ5" s="88"/>
      <c r="AEA5" s="88"/>
      <c r="AEB5" s="88"/>
      <c r="AEC5" s="88"/>
      <c r="AED5" s="88"/>
      <c r="AEE5" s="88"/>
      <c r="AEF5" s="88"/>
      <c r="AEG5" s="88"/>
      <c r="AEH5" s="88"/>
      <c r="AEI5" s="88"/>
      <c r="AEJ5" s="88"/>
      <c r="AEK5" s="88"/>
      <c r="AEL5" s="88"/>
      <c r="AEM5" s="88"/>
      <c r="AEN5" s="88"/>
      <c r="AEO5" s="88"/>
      <c r="AEP5" s="88"/>
      <c r="AEQ5" s="88"/>
      <c r="AER5" s="88"/>
      <c r="AES5" s="88"/>
      <c r="AET5" s="88"/>
      <c r="AEU5" s="88"/>
      <c r="AEV5" s="88"/>
      <c r="AEW5" s="88"/>
      <c r="AEX5" s="88"/>
      <c r="AEY5" s="88"/>
      <c r="AEZ5" s="88"/>
      <c r="AFA5" s="88"/>
      <c r="AFB5" s="88"/>
      <c r="AFC5" s="88"/>
      <c r="AFD5" s="88"/>
      <c r="AFE5" s="88"/>
      <c r="AFF5" s="88"/>
      <c r="AFG5" s="88"/>
      <c r="AFH5" s="88"/>
      <c r="AFI5" s="88"/>
      <c r="AFJ5" s="88"/>
      <c r="AFK5" s="88"/>
      <c r="AFL5" s="88"/>
      <c r="AFM5" s="88"/>
      <c r="AFN5" s="88"/>
      <c r="AFO5" s="88"/>
      <c r="AFP5" s="88"/>
      <c r="AFQ5" s="88"/>
      <c r="AFR5" s="88"/>
      <c r="AFS5" s="88"/>
      <c r="AFT5" s="88"/>
      <c r="AFU5" s="88"/>
      <c r="AFV5" s="88"/>
      <c r="AFW5" s="88"/>
      <c r="AFX5" s="88"/>
      <c r="AFY5" s="88"/>
      <c r="AFZ5" s="88"/>
      <c r="AGA5" s="88"/>
      <c r="AGB5" s="88"/>
      <c r="AGC5" s="88"/>
      <c r="AGD5" s="88"/>
      <c r="AGE5" s="88"/>
      <c r="AGF5" s="88"/>
      <c r="AGG5" s="88"/>
      <c r="AGH5" s="88"/>
      <c r="AGI5" s="88"/>
      <c r="AGJ5" s="88"/>
      <c r="AGK5" s="88"/>
      <c r="AGL5" s="88"/>
      <c r="AGM5" s="88"/>
      <c r="AGN5" s="88"/>
      <c r="AGO5" s="88"/>
      <c r="AGP5" s="88"/>
      <c r="AGQ5" s="88"/>
      <c r="AGR5" s="88"/>
      <c r="AGS5" s="88"/>
      <c r="AGT5" s="88"/>
      <c r="AGU5" s="88"/>
      <c r="AGV5" s="88"/>
      <c r="AGW5" s="88"/>
      <c r="AGX5" s="88"/>
      <c r="AGY5" s="88"/>
      <c r="AGZ5" s="88"/>
      <c r="AHA5" s="88"/>
      <c r="AHB5" s="88"/>
      <c r="AHC5" s="88"/>
      <c r="AHD5" s="88"/>
      <c r="AHE5" s="88"/>
      <c r="AHF5" s="88"/>
      <c r="AHG5" s="88"/>
      <c r="AHH5" s="88"/>
      <c r="AHI5" s="88"/>
      <c r="AHJ5" s="88"/>
      <c r="AHK5" s="88"/>
      <c r="AHL5" s="88"/>
      <c r="AHM5" s="88"/>
      <c r="AHN5" s="88"/>
      <c r="AHO5" s="88"/>
      <c r="AHP5" s="88"/>
      <c r="AHQ5" s="88"/>
      <c r="AHR5" s="88"/>
      <c r="AHS5" s="88"/>
      <c r="AHT5" s="88"/>
      <c r="AHU5" s="88"/>
      <c r="AHV5" s="88"/>
      <c r="AHW5" s="88"/>
      <c r="AHX5" s="88"/>
      <c r="AHY5" s="88"/>
      <c r="AHZ5" s="88"/>
      <c r="AIA5" s="88"/>
      <c r="AIB5" s="88"/>
      <c r="AIC5" s="88"/>
      <c r="AID5" s="88"/>
      <c r="AIE5" s="88"/>
      <c r="AIF5" s="88"/>
      <c r="AIG5" s="88"/>
      <c r="AIH5" s="88"/>
      <c r="AII5" s="88"/>
      <c r="AIJ5" s="88"/>
      <c r="AIK5" s="88"/>
      <c r="AIL5" s="88"/>
      <c r="AIM5" s="88"/>
      <c r="AIN5" s="88"/>
      <c r="AIO5" s="88"/>
      <c r="AIP5" s="88"/>
      <c r="AIQ5" s="88"/>
      <c r="AIR5" s="88"/>
      <c r="AIS5" s="88"/>
      <c r="AIT5" s="88"/>
      <c r="AIU5" s="88"/>
      <c r="AIV5" s="88"/>
      <c r="AIW5" s="88"/>
      <c r="AIX5" s="88"/>
      <c r="AIY5" s="88"/>
      <c r="AIZ5" s="88"/>
      <c r="AJA5" s="88"/>
      <c r="AJB5" s="88"/>
      <c r="AJC5" s="88"/>
      <c r="AJD5" s="88"/>
      <c r="AJE5" s="88"/>
      <c r="AJF5" s="88"/>
      <c r="AJG5" s="88"/>
      <c r="AJH5" s="88"/>
      <c r="AJI5" s="88"/>
      <c r="AJJ5" s="88"/>
      <c r="AJK5" s="88"/>
      <c r="AJL5" s="88"/>
      <c r="AJM5" s="88"/>
      <c r="AJN5" s="88"/>
      <c r="AJO5" s="88"/>
      <c r="AJP5" s="88"/>
      <c r="AJQ5" s="88"/>
      <c r="AJR5" s="88"/>
      <c r="AJS5" s="88"/>
      <c r="AJT5" s="88"/>
      <c r="AJU5" s="88"/>
      <c r="AJV5" s="88"/>
      <c r="AJW5" s="88"/>
      <c r="AJX5" s="88"/>
      <c r="AJY5" s="88"/>
      <c r="AJZ5" s="88"/>
      <c r="AKA5" s="88"/>
      <c r="AKB5" s="88"/>
      <c r="AKC5" s="88"/>
      <c r="AKD5" s="88"/>
      <c r="AKE5" s="88"/>
      <c r="AKF5" s="88"/>
      <c r="AKG5" s="88"/>
      <c r="AKH5" s="88"/>
      <c r="AKI5" s="88"/>
      <c r="AKJ5" s="88"/>
      <c r="AKK5" s="88"/>
      <c r="AKL5" s="88"/>
      <c r="AKM5" s="88"/>
      <c r="AKN5" s="88"/>
      <c r="AKO5" s="88"/>
      <c r="AKP5" s="88"/>
      <c r="AKQ5" s="88"/>
      <c r="AKR5" s="88"/>
      <c r="AKS5" s="88"/>
      <c r="AKT5" s="88"/>
      <c r="AKU5" s="88"/>
      <c r="AKV5" s="88"/>
      <c r="AKW5" s="88"/>
      <c r="AKX5" s="88"/>
      <c r="AKY5" s="88"/>
      <c r="AKZ5" s="88"/>
      <c r="ALA5" s="88"/>
      <c r="ALB5" s="88"/>
      <c r="ALC5" s="88"/>
      <c r="ALD5" s="88"/>
      <c r="ALE5" s="88"/>
      <c r="ALF5" s="88"/>
      <c r="ALG5" s="88"/>
      <c r="ALH5" s="88"/>
      <c r="ALI5" s="88"/>
      <c r="ALJ5" s="88"/>
      <c r="ALK5" s="88"/>
      <c r="ALL5" s="88"/>
      <c r="ALM5" s="88"/>
      <c r="ALN5" s="88"/>
      <c r="ALO5" s="88"/>
      <c r="ALP5" s="88"/>
    </row>
    <row r="6" spans="1:1004" s="75" customFormat="1" ht="14.25" hidden="1" customHeight="1">
      <c r="A6" s="313" t="s">
        <v>9</v>
      </c>
      <c r="B6" s="313" t="s">
        <v>10</v>
      </c>
      <c r="C6" s="313" t="s">
        <v>11</v>
      </c>
      <c r="D6" s="313" t="s">
        <v>12</v>
      </c>
      <c r="E6" s="297" t="s">
        <v>13</v>
      </c>
      <c r="F6" s="297" t="s">
        <v>14</v>
      </c>
      <c r="G6" s="297" t="s">
        <v>15</v>
      </c>
      <c r="H6" s="297" t="s">
        <v>16</v>
      </c>
      <c r="I6" s="297"/>
      <c r="J6" s="297"/>
      <c r="K6" s="297"/>
      <c r="L6" s="297"/>
      <c r="M6" s="297"/>
      <c r="N6" s="297"/>
      <c r="O6" s="313" t="s">
        <v>9</v>
      </c>
      <c r="P6" s="313" t="s">
        <v>10</v>
      </c>
      <c r="Q6" s="313" t="s">
        <v>11</v>
      </c>
      <c r="R6" s="313" t="s">
        <v>12</v>
      </c>
      <c r="S6" s="297" t="s">
        <v>13</v>
      </c>
      <c r="T6" s="297" t="s">
        <v>14</v>
      </c>
      <c r="U6" s="297" t="s">
        <v>15</v>
      </c>
      <c r="V6" s="297" t="s">
        <v>16</v>
      </c>
      <c r="W6" s="297"/>
      <c r="X6" s="297"/>
      <c r="Y6" s="297"/>
      <c r="Z6" s="297"/>
      <c r="AA6" s="297"/>
      <c r="AB6" s="297"/>
      <c r="AC6" s="313" t="s">
        <v>9</v>
      </c>
      <c r="AD6" s="313" t="s">
        <v>10</v>
      </c>
      <c r="AE6" s="313" t="s">
        <v>11</v>
      </c>
      <c r="AF6" s="313" t="s">
        <v>12</v>
      </c>
      <c r="AG6" s="297" t="s">
        <v>13</v>
      </c>
      <c r="AH6" s="297" t="s">
        <v>14</v>
      </c>
      <c r="AI6" s="297" t="s">
        <v>15</v>
      </c>
      <c r="AJ6" s="297" t="s">
        <v>16</v>
      </c>
      <c r="AK6" s="297"/>
      <c r="AL6" s="297"/>
      <c r="AM6" s="297"/>
      <c r="AN6" s="297"/>
      <c r="AO6" s="297"/>
      <c r="AP6" s="297"/>
      <c r="AQ6" s="313" t="s">
        <v>9</v>
      </c>
      <c r="AR6" s="313" t="s">
        <v>10</v>
      </c>
      <c r="AS6" s="313" t="s">
        <v>11</v>
      </c>
      <c r="AT6" s="313" t="s">
        <v>12</v>
      </c>
      <c r="AU6" s="297" t="s">
        <v>13</v>
      </c>
      <c r="AV6" s="297" t="s">
        <v>14</v>
      </c>
      <c r="AW6" s="297" t="s">
        <v>15</v>
      </c>
      <c r="AX6" s="297" t="s">
        <v>16</v>
      </c>
      <c r="AY6" s="297"/>
      <c r="AZ6" s="297"/>
      <c r="BA6" s="297"/>
      <c r="BB6" s="297"/>
      <c r="BC6" s="297"/>
      <c r="BD6" s="297"/>
      <c r="BE6" s="91"/>
      <c r="BF6" s="91"/>
      <c r="BG6" s="91"/>
      <c r="BH6" s="91"/>
      <c r="BI6" s="91"/>
      <c r="BJ6" s="91"/>
      <c r="BK6" s="313" t="s">
        <v>9</v>
      </c>
      <c r="BL6" s="313" t="s">
        <v>10</v>
      </c>
      <c r="BM6" s="297" t="s">
        <v>13</v>
      </c>
      <c r="BN6" s="297" t="s">
        <v>14</v>
      </c>
      <c r="BO6" s="297" t="s">
        <v>15</v>
      </c>
      <c r="BP6" s="297" t="s">
        <v>16</v>
      </c>
      <c r="BQ6" s="297"/>
      <c r="BR6" s="297"/>
      <c r="BS6" s="297"/>
      <c r="BT6" s="297"/>
      <c r="BU6" s="297"/>
      <c r="BV6" s="297"/>
      <c r="BW6" s="313" t="s">
        <v>9</v>
      </c>
      <c r="BX6" s="313" t="s">
        <v>10</v>
      </c>
      <c r="BY6" s="297" t="s">
        <v>13</v>
      </c>
      <c r="BZ6" s="297" t="s">
        <v>14</v>
      </c>
      <c r="CA6" s="297" t="s">
        <v>15</v>
      </c>
      <c r="CB6" s="297" t="s">
        <v>16</v>
      </c>
      <c r="CC6" s="297"/>
      <c r="CD6" s="297"/>
      <c r="CE6" s="297"/>
      <c r="CF6" s="297"/>
      <c r="CG6" s="297"/>
      <c r="CH6" s="297"/>
      <c r="CI6" s="91"/>
      <c r="CJ6" s="91"/>
      <c r="CK6" s="91"/>
      <c r="CL6" s="91"/>
      <c r="CM6" s="91"/>
      <c r="CN6" s="91"/>
      <c r="CO6" s="313" t="s">
        <v>9</v>
      </c>
      <c r="CP6" s="313" t="s">
        <v>10</v>
      </c>
      <c r="CQ6" s="313" t="s">
        <v>11</v>
      </c>
      <c r="CR6" s="313" t="s">
        <v>12</v>
      </c>
      <c r="CS6" s="297" t="s">
        <v>13</v>
      </c>
      <c r="CT6" s="297" t="s">
        <v>14</v>
      </c>
      <c r="CU6" s="297" t="s">
        <v>15</v>
      </c>
      <c r="CV6" s="297" t="s">
        <v>16</v>
      </c>
      <c r="CW6" s="297"/>
      <c r="CX6" s="297"/>
      <c r="CY6" s="297"/>
      <c r="CZ6" s="297"/>
      <c r="DA6" s="297"/>
      <c r="DB6" s="297"/>
      <c r="DC6" s="313" t="s">
        <v>9</v>
      </c>
      <c r="DD6" s="313" t="s">
        <v>10</v>
      </c>
      <c r="DE6" s="297" t="s">
        <v>13</v>
      </c>
      <c r="DF6" s="297" t="s">
        <v>14</v>
      </c>
      <c r="DG6" s="297" t="s">
        <v>15</v>
      </c>
      <c r="DH6" s="297" t="s">
        <v>16</v>
      </c>
      <c r="DI6" s="297"/>
      <c r="DJ6" s="297"/>
      <c r="DK6" s="297"/>
      <c r="DL6" s="297"/>
      <c r="DM6" s="297"/>
      <c r="DN6" s="297"/>
      <c r="DO6" s="313" t="s">
        <v>9</v>
      </c>
      <c r="DP6" s="313" t="s">
        <v>10</v>
      </c>
      <c r="DQ6" s="313" t="s">
        <v>11</v>
      </c>
      <c r="DR6" s="313" t="s">
        <v>12</v>
      </c>
      <c r="DS6" s="297" t="s">
        <v>13</v>
      </c>
      <c r="DT6" s="297" t="s">
        <v>14</v>
      </c>
      <c r="DU6" s="297" t="s">
        <v>15</v>
      </c>
      <c r="DV6" s="297" t="s">
        <v>16</v>
      </c>
      <c r="DW6" s="313" t="s">
        <v>9</v>
      </c>
      <c r="DX6" s="313" t="s">
        <v>10</v>
      </c>
      <c r="DY6" s="313" t="s">
        <v>11</v>
      </c>
      <c r="DZ6" s="313" t="s">
        <v>12</v>
      </c>
      <c r="EA6" s="297" t="s">
        <v>13</v>
      </c>
      <c r="EB6" s="297" t="s">
        <v>14</v>
      </c>
      <c r="EC6" s="297" t="s">
        <v>15</v>
      </c>
      <c r="ED6" s="297" t="s">
        <v>16</v>
      </c>
      <c r="EE6" s="297"/>
      <c r="EF6" s="297"/>
      <c r="EG6" s="297"/>
      <c r="EH6" s="297"/>
      <c r="EI6" s="297"/>
      <c r="EJ6" s="297"/>
      <c r="EK6" s="313" t="s">
        <v>9</v>
      </c>
      <c r="EL6" s="313" t="s">
        <v>10</v>
      </c>
      <c r="EM6" s="297" t="s">
        <v>13</v>
      </c>
      <c r="EN6" s="297" t="s">
        <v>14</v>
      </c>
      <c r="EO6" s="297" t="s">
        <v>15</v>
      </c>
      <c r="EP6" s="297" t="s">
        <v>16</v>
      </c>
      <c r="EQ6" s="297"/>
      <c r="ER6" s="297"/>
      <c r="ES6" s="297"/>
      <c r="ET6" s="297"/>
      <c r="EU6" s="297"/>
      <c r="EV6" s="297"/>
      <c r="EW6" s="313" t="s">
        <v>9</v>
      </c>
      <c r="EX6" s="313" t="s">
        <v>10</v>
      </c>
      <c r="EY6" s="313" t="s">
        <v>11</v>
      </c>
      <c r="EZ6" s="313" t="s">
        <v>12</v>
      </c>
      <c r="FA6" s="297" t="s">
        <v>13</v>
      </c>
      <c r="FB6" s="297" t="s">
        <v>14</v>
      </c>
      <c r="FC6" s="297" t="s">
        <v>15</v>
      </c>
      <c r="FD6" s="297" t="s">
        <v>16</v>
      </c>
      <c r="FE6" s="313" t="s">
        <v>9</v>
      </c>
      <c r="FF6" s="313" t="s">
        <v>10</v>
      </c>
      <c r="FG6" s="297" t="s">
        <v>13</v>
      </c>
      <c r="FH6" s="297" t="s">
        <v>14</v>
      </c>
      <c r="FI6" s="297" t="s">
        <v>15</v>
      </c>
      <c r="FJ6" s="297" t="s">
        <v>16</v>
      </c>
      <c r="FK6" s="297"/>
      <c r="FL6" s="297"/>
      <c r="FM6" s="297"/>
      <c r="FN6" s="297"/>
      <c r="FO6" s="297"/>
      <c r="FP6" s="297"/>
      <c r="FQ6" s="313" t="s">
        <v>9</v>
      </c>
      <c r="FR6" s="313" t="s">
        <v>10</v>
      </c>
      <c r="FS6" s="297" t="s">
        <v>13</v>
      </c>
      <c r="FT6" s="297"/>
      <c r="FU6" s="297"/>
      <c r="FV6" s="297"/>
      <c r="FW6" s="297"/>
      <c r="FX6" s="297" t="s">
        <v>14</v>
      </c>
      <c r="FY6" s="297" t="s">
        <v>15</v>
      </c>
      <c r="FZ6" s="297" t="s">
        <v>16</v>
      </c>
      <c r="GA6" s="297"/>
      <c r="GB6" s="297"/>
      <c r="GC6" s="297"/>
      <c r="GD6" s="297"/>
      <c r="GE6" s="297"/>
      <c r="GF6" s="297"/>
      <c r="GG6" s="313" t="s">
        <v>9</v>
      </c>
      <c r="GH6" s="313" t="s">
        <v>10</v>
      </c>
      <c r="GI6" s="297" t="s">
        <v>13</v>
      </c>
      <c r="GJ6" s="297" t="s">
        <v>14</v>
      </c>
      <c r="GK6" s="297" t="s">
        <v>15</v>
      </c>
      <c r="GL6" s="297" t="s">
        <v>16</v>
      </c>
      <c r="GM6" s="297"/>
      <c r="GN6" s="297"/>
      <c r="GO6" s="297"/>
      <c r="GP6" s="297"/>
      <c r="GQ6" s="297"/>
      <c r="GR6" s="297"/>
      <c r="GS6" s="313" t="s">
        <v>9</v>
      </c>
      <c r="GT6" s="313" t="s">
        <v>10</v>
      </c>
      <c r="GU6" s="313" t="s">
        <v>11</v>
      </c>
      <c r="GV6" s="313" t="s">
        <v>12</v>
      </c>
      <c r="GW6" s="297" t="s">
        <v>13</v>
      </c>
      <c r="GX6" s="297" t="s">
        <v>14</v>
      </c>
      <c r="GY6" s="297" t="s">
        <v>15</v>
      </c>
      <c r="GZ6" s="297" t="s">
        <v>16</v>
      </c>
      <c r="HA6" s="313" t="s">
        <v>9</v>
      </c>
      <c r="HB6" s="313" t="s">
        <v>10</v>
      </c>
      <c r="HC6" s="313" t="s">
        <v>11</v>
      </c>
      <c r="HD6" s="313" t="s">
        <v>12</v>
      </c>
      <c r="HE6" s="297" t="s">
        <v>13</v>
      </c>
      <c r="HF6" s="297" t="s">
        <v>14</v>
      </c>
      <c r="HG6" s="297" t="s">
        <v>15</v>
      </c>
      <c r="HH6" s="297" t="s">
        <v>16</v>
      </c>
      <c r="HI6" s="297"/>
      <c r="HJ6" s="297"/>
      <c r="HK6" s="297"/>
      <c r="HL6" s="297"/>
      <c r="HM6" s="297"/>
      <c r="HN6" s="297"/>
      <c r="HO6" s="313" t="s">
        <v>9</v>
      </c>
      <c r="HP6" s="313" t="s">
        <v>10</v>
      </c>
      <c r="HQ6" s="313" t="s">
        <v>11</v>
      </c>
      <c r="HR6" s="313" t="s">
        <v>12</v>
      </c>
      <c r="HS6" s="297" t="s">
        <v>13</v>
      </c>
      <c r="HT6" s="297" t="s">
        <v>14</v>
      </c>
      <c r="HU6" s="297" t="s">
        <v>15</v>
      </c>
      <c r="HV6" s="297" t="s">
        <v>16</v>
      </c>
      <c r="HW6" s="297"/>
      <c r="HX6" s="297"/>
      <c r="HY6" s="297"/>
      <c r="HZ6" s="297"/>
      <c r="IA6" s="297"/>
      <c r="IB6" s="297"/>
      <c r="IC6" s="313" t="s">
        <v>9</v>
      </c>
      <c r="ID6" s="313" t="s">
        <v>10</v>
      </c>
      <c r="IE6" s="297" t="s">
        <v>13</v>
      </c>
      <c r="IF6" s="297" t="s">
        <v>14</v>
      </c>
      <c r="IG6" s="297" t="s">
        <v>15</v>
      </c>
      <c r="IH6" s="297" t="s">
        <v>16</v>
      </c>
      <c r="II6" s="297"/>
      <c r="IJ6" s="297"/>
      <c r="IK6" s="297"/>
      <c r="IL6" s="297"/>
      <c r="IM6" s="297"/>
      <c r="IN6" s="297"/>
      <c r="IO6" s="91"/>
      <c r="IP6" s="91"/>
      <c r="IQ6" s="91"/>
      <c r="IR6" s="91"/>
      <c r="IS6" s="91"/>
      <c r="IT6" s="91"/>
      <c r="IU6" s="313" t="s">
        <v>9</v>
      </c>
      <c r="IV6" s="313" t="s">
        <v>10</v>
      </c>
      <c r="IW6" s="313" t="s">
        <v>11</v>
      </c>
      <c r="IX6" s="313" t="s">
        <v>12</v>
      </c>
      <c r="IY6" s="297" t="s">
        <v>13</v>
      </c>
      <c r="IZ6" s="297" t="s">
        <v>14</v>
      </c>
      <c r="JA6" s="297" t="s">
        <v>15</v>
      </c>
      <c r="JB6" s="297" t="s">
        <v>16</v>
      </c>
      <c r="JC6" s="297"/>
      <c r="JD6" s="297"/>
      <c r="JE6" s="297"/>
      <c r="JF6" s="297"/>
      <c r="JG6" s="297"/>
      <c r="JH6" s="297"/>
      <c r="JI6" s="313" t="s">
        <v>9</v>
      </c>
      <c r="JJ6" s="313" t="s">
        <v>10</v>
      </c>
      <c r="JK6" s="313" t="s">
        <v>11</v>
      </c>
      <c r="JL6" s="313" t="s">
        <v>12</v>
      </c>
      <c r="JM6" s="297" t="s">
        <v>13</v>
      </c>
      <c r="JN6" s="297" t="s">
        <v>14</v>
      </c>
      <c r="JO6" s="297" t="s">
        <v>15</v>
      </c>
      <c r="JP6" s="297" t="s">
        <v>16</v>
      </c>
      <c r="JQ6" s="297"/>
      <c r="JR6" s="297"/>
      <c r="JS6" s="297"/>
      <c r="JT6" s="297"/>
      <c r="JU6" s="297"/>
      <c r="JV6" s="297"/>
      <c r="JW6" s="313" t="s">
        <v>9</v>
      </c>
      <c r="JX6" s="313" t="s">
        <v>10</v>
      </c>
      <c r="JY6" s="313" t="s">
        <v>11</v>
      </c>
      <c r="JZ6" s="313" t="s">
        <v>12</v>
      </c>
      <c r="KA6" s="297" t="s">
        <v>13</v>
      </c>
      <c r="KB6" s="297" t="s">
        <v>14</v>
      </c>
      <c r="KC6" s="297" t="s">
        <v>15</v>
      </c>
      <c r="KD6" s="297" t="s">
        <v>16</v>
      </c>
      <c r="KE6" s="313" t="s">
        <v>9</v>
      </c>
      <c r="KF6" s="313" t="s">
        <v>10</v>
      </c>
      <c r="KG6" s="313" t="s">
        <v>11</v>
      </c>
      <c r="KH6" s="313" t="s">
        <v>12</v>
      </c>
      <c r="KI6" s="297" t="s">
        <v>13</v>
      </c>
      <c r="KJ6" s="297" t="s">
        <v>14</v>
      </c>
      <c r="KK6" s="297" t="s">
        <v>15</v>
      </c>
      <c r="KL6" s="297" t="s">
        <v>16</v>
      </c>
      <c r="KM6" s="297"/>
      <c r="KN6" s="297"/>
      <c r="KO6" s="297"/>
      <c r="KP6" s="297"/>
      <c r="KQ6" s="297"/>
      <c r="KR6" s="297"/>
      <c r="KS6" s="313" t="s">
        <v>9</v>
      </c>
      <c r="KT6" s="313" t="s">
        <v>10</v>
      </c>
      <c r="KU6" s="313" t="s">
        <v>11</v>
      </c>
      <c r="KV6" s="313" t="s">
        <v>12</v>
      </c>
      <c r="KW6" s="297" t="s">
        <v>13</v>
      </c>
      <c r="KX6" s="297" t="s">
        <v>14</v>
      </c>
      <c r="KY6" s="297" t="s">
        <v>15</v>
      </c>
      <c r="KZ6" s="297" t="s">
        <v>16</v>
      </c>
      <c r="LA6" s="297"/>
      <c r="LB6" s="297"/>
      <c r="LC6" s="297"/>
      <c r="LD6" s="297"/>
      <c r="LE6" s="297"/>
      <c r="LF6" s="297"/>
      <c r="LG6" s="313" t="s">
        <v>9</v>
      </c>
      <c r="LH6" s="313" t="s">
        <v>10</v>
      </c>
      <c r="LI6" s="313" t="s">
        <v>11</v>
      </c>
      <c r="LJ6" s="313" t="s">
        <v>12</v>
      </c>
      <c r="LK6" s="297" t="s">
        <v>13</v>
      </c>
      <c r="LL6" s="297" t="s">
        <v>14</v>
      </c>
      <c r="LM6" s="297" t="s">
        <v>15</v>
      </c>
      <c r="LN6" s="297" t="s">
        <v>16</v>
      </c>
      <c r="LO6" s="297"/>
      <c r="LP6" s="297"/>
      <c r="LQ6" s="297"/>
      <c r="LR6" s="297"/>
      <c r="LS6" s="297"/>
      <c r="LT6" s="297"/>
      <c r="LU6" s="313" t="s">
        <v>9</v>
      </c>
      <c r="LV6" s="313" t="s">
        <v>10</v>
      </c>
      <c r="LW6" s="313" t="s">
        <v>11</v>
      </c>
      <c r="LX6" s="313" t="s">
        <v>12</v>
      </c>
      <c r="LY6" s="297" t="s">
        <v>13</v>
      </c>
      <c r="LZ6" s="297" t="s">
        <v>14</v>
      </c>
      <c r="MA6" s="297" t="s">
        <v>15</v>
      </c>
      <c r="MB6" s="297" t="s">
        <v>16</v>
      </c>
      <c r="MC6" s="313" t="s">
        <v>9</v>
      </c>
      <c r="MD6" s="313" t="s">
        <v>10</v>
      </c>
      <c r="ME6" s="297" t="s">
        <v>13</v>
      </c>
      <c r="MF6" s="297" t="s">
        <v>14</v>
      </c>
      <c r="MG6" s="297" t="s">
        <v>15</v>
      </c>
      <c r="MH6" s="297" t="s">
        <v>16</v>
      </c>
      <c r="MI6" s="297"/>
      <c r="MJ6" s="297"/>
      <c r="MK6" s="297"/>
      <c r="ML6" s="297"/>
      <c r="MM6" s="297"/>
      <c r="MN6" s="297"/>
      <c r="MO6" s="313" t="s">
        <v>9</v>
      </c>
      <c r="MP6" s="313" t="s">
        <v>10</v>
      </c>
      <c r="MQ6" s="297" t="s">
        <v>13</v>
      </c>
      <c r="MR6" s="297" t="s">
        <v>14</v>
      </c>
      <c r="MS6" s="297" t="s">
        <v>15</v>
      </c>
      <c r="MT6" s="297" t="s">
        <v>16</v>
      </c>
      <c r="MU6" s="297"/>
      <c r="MV6" s="297"/>
      <c r="MW6" s="297"/>
      <c r="MX6" s="297"/>
      <c r="MY6" s="297"/>
      <c r="MZ6" s="297"/>
      <c r="NA6" s="313" t="s">
        <v>9</v>
      </c>
      <c r="NB6" s="313" t="s">
        <v>10</v>
      </c>
      <c r="NC6" s="297" t="s">
        <v>13</v>
      </c>
      <c r="ND6" s="297" t="s">
        <v>14</v>
      </c>
      <c r="NE6" s="297" t="s">
        <v>15</v>
      </c>
      <c r="NF6" s="297" t="s">
        <v>16</v>
      </c>
      <c r="NG6" s="297"/>
      <c r="NH6" s="297"/>
      <c r="NI6" s="297"/>
      <c r="NJ6" s="297"/>
      <c r="NK6" s="297"/>
      <c r="NL6" s="297"/>
      <c r="NM6" s="313" t="s">
        <v>9</v>
      </c>
      <c r="NN6" s="313" t="s">
        <v>10</v>
      </c>
      <c r="NO6" s="313" t="s">
        <v>11</v>
      </c>
      <c r="NP6" s="313" t="s">
        <v>12</v>
      </c>
      <c r="NQ6" s="297" t="s">
        <v>13</v>
      </c>
      <c r="NR6" s="297" t="s">
        <v>14</v>
      </c>
      <c r="NS6" s="297" t="s">
        <v>15</v>
      </c>
      <c r="NT6" s="297" t="s">
        <v>16</v>
      </c>
      <c r="NU6" s="313" t="s">
        <v>9</v>
      </c>
      <c r="NV6" s="313" t="s">
        <v>10</v>
      </c>
      <c r="NW6" s="313" t="s">
        <v>11</v>
      </c>
      <c r="NX6" s="313" t="s">
        <v>12</v>
      </c>
      <c r="NY6" s="297" t="s">
        <v>13</v>
      </c>
      <c r="NZ6" s="297" t="s">
        <v>14</v>
      </c>
      <c r="OA6" s="297" t="s">
        <v>15</v>
      </c>
      <c r="OB6" s="297" t="s">
        <v>16</v>
      </c>
      <c r="OC6" s="297"/>
      <c r="OD6" s="297"/>
      <c r="OE6" s="297"/>
      <c r="OF6" s="297"/>
      <c r="OG6" s="297"/>
      <c r="OH6" s="297"/>
      <c r="OI6" s="313" t="s">
        <v>9</v>
      </c>
      <c r="OJ6" s="313" t="s">
        <v>10</v>
      </c>
      <c r="OK6" s="297" t="s">
        <v>13</v>
      </c>
      <c r="OL6" s="297" t="s">
        <v>14</v>
      </c>
      <c r="OM6" s="297" t="s">
        <v>15</v>
      </c>
      <c r="ON6" s="297" t="s">
        <v>16</v>
      </c>
      <c r="OO6" s="297"/>
      <c r="OP6" s="297"/>
      <c r="OQ6" s="297"/>
      <c r="OR6" s="297"/>
      <c r="OS6" s="297"/>
      <c r="OT6" s="297"/>
      <c r="OU6" s="313" t="s">
        <v>9</v>
      </c>
      <c r="OV6" s="313" t="s">
        <v>10</v>
      </c>
      <c r="OW6" s="313" t="s">
        <v>11</v>
      </c>
      <c r="OX6" s="313" t="s">
        <v>12</v>
      </c>
      <c r="OY6" s="297" t="s">
        <v>13</v>
      </c>
      <c r="OZ6" s="297" t="s">
        <v>14</v>
      </c>
      <c r="PA6" s="297" t="s">
        <v>15</v>
      </c>
      <c r="PB6" s="297" t="s">
        <v>16</v>
      </c>
      <c r="PC6" s="313" t="s">
        <v>9</v>
      </c>
      <c r="PD6" s="313" t="s">
        <v>10</v>
      </c>
      <c r="PE6" s="297" t="s">
        <v>13</v>
      </c>
      <c r="PF6" s="297" t="s">
        <v>14</v>
      </c>
      <c r="PG6" s="297" t="s">
        <v>15</v>
      </c>
      <c r="PH6" s="297" t="s">
        <v>16</v>
      </c>
      <c r="PI6" s="297"/>
      <c r="PJ6" s="297"/>
      <c r="PK6" s="297"/>
      <c r="PL6" s="297"/>
      <c r="PM6" s="297"/>
      <c r="PN6" s="297"/>
      <c r="PO6" s="313" t="s">
        <v>9</v>
      </c>
      <c r="PP6" s="313" t="s">
        <v>10</v>
      </c>
      <c r="PQ6" s="297" t="s">
        <v>13</v>
      </c>
      <c r="PR6" s="297" t="s">
        <v>14</v>
      </c>
      <c r="PS6" s="297" t="s">
        <v>15</v>
      </c>
      <c r="PT6" s="297" t="s">
        <v>16</v>
      </c>
      <c r="PU6" s="297"/>
      <c r="PV6" s="297"/>
      <c r="PW6" s="297"/>
      <c r="PX6" s="297"/>
      <c r="PY6" s="297"/>
      <c r="PZ6" s="297"/>
      <c r="QA6" s="313" t="s">
        <v>9</v>
      </c>
      <c r="QB6" s="313" t="s">
        <v>10</v>
      </c>
      <c r="QC6" s="313" t="s">
        <v>11</v>
      </c>
      <c r="QD6" s="313" t="s">
        <v>12</v>
      </c>
      <c r="QE6" s="297" t="s">
        <v>13</v>
      </c>
      <c r="QF6" s="297" t="s">
        <v>14</v>
      </c>
      <c r="QG6" s="297" t="s">
        <v>15</v>
      </c>
      <c r="QH6" s="297" t="s">
        <v>16</v>
      </c>
      <c r="QI6" s="297"/>
      <c r="QJ6" s="297"/>
      <c r="QK6" s="297"/>
      <c r="QL6" s="297"/>
      <c r="QM6" s="297"/>
      <c r="QN6" s="297"/>
      <c r="QO6" s="91"/>
      <c r="QP6" s="91"/>
      <c r="QQ6" s="91"/>
      <c r="QR6" s="91"/>
      <c r="QS6" s="91"/>
      <c r="QT6" s="91"/>
      <c r="QU6" s="313" t="s">
        <v>9</v>
      </c>
      <c r="QV6" s="313" t="s">
        <v>10</v>
      </c>
      <c r="QW6" s="313" t="s">
        <v>11</v>
      </c>
      <c r="QX6" s="313" t="s">
        <v>12</v>
      </c>
      <c r="QY6" s="297" t="s">
        <v>13</v>
      </c>
      <c r="QZ6" s="297" t="s">
        <v>14</v>
      </c>
      <c r="RA6" s="297" t="s">
        <v>15</v>
      </c>
      <c r="RB6" s="297" t="s">
        <v>16</v>
      </c>
      <c r="RC6" s="297"/>
      <c r="RD6" s="297"/>
      <c r="RE6" s="297"/>
      <c r="RF6" s="297"/>
      <c r="RG6" s="297"/>
      <c r="RH6" s="297"/>
      <c r="RI6" s="313" t="s">
        <v>9</v>
      </c>
      <c r="RJ6" s="313" t="s">
        <v>10</v>
      </c>
      <c r="RK6" s="297" t="s">
        <v>13</v>
      </c>
      <c r="RL6" s="297" t="s">
        <v>14</v>
      </c>
      <c r="RM6" s="297" t="s">
        <v>15</v>
      </c>
      <c r="RN6" s="297" t="s">
        <v>16</v>
      </c>
      <c r="RO6" s="297"/>
      <c r="RP6" s="297"/>
      <c r="RQ6" s="297"/>
      <c r="RR6" s="297"/>
      <c r="RS6" s="297"/>
      <c r="RT6" s="297"/>
      <c r="RU6" s="313" t="s">
        <v>9</v>
      </c>
      <c r="RV6" s="313" t="s">
        <v>10</v>
      </c>
      <c r="RW6" s="313" t="s">
        <v>11</v>
      </c>
      <c r="RX6" s="313" t="s">
        <v>12</v>
      </c>
      <c r="RY6" s="297" t="s">
        <v>13</v>
      </c>
      <c r="RZ6" s="297" t="s">
        <v>14</v>
      </c>
      <c r="SA6" s="297" t="s">
        <v>15</v>
      </c>
      <c r="SB6" s="297" t="s">
        <v>16</v>
      </c>
      <c r="SC6" s="297"/>
      <c r="SD6" s="297"/>
      <c r="SE6" s="297"/>
      <c r="SF6" s="297"/>
      <c r="SG6" s="297"/>
      <c r="SH6" s="297"/>
      <c r="SI6" s="313" t="s">
        <v>9</v>
      </c>
      <c r="SJ6" s="313" t="s">
        <v>10</v>
      </c>
      <c r="SK6" s="313" t="s">
        <v>11</v>
      </c>
      <c r="SL6" s="313" t="s">
        <v>12</v>
      </c>
      <c r="SM6" s="297" t="s">
        <v>13</v>
      </c>
      <c r="SN6" s="297" t="s">
        <v>14</v>
      </c>
      <c r="SO6" s="297" t="s">
        <v>15</v>
      </c>
      <c r="SP6" s="297" t="s">
        <v>16</v>
      </c>
      <c r="SQ6" s="297"/>
      <c r="SR6" s="297"/>
      <c r="SS6" s="297"/>
      <c r="ST6" s="297"/>
      <c r="SU6" s="297"/>
      <c r="SV6" s="297"/>
      <c r="SW6" s="313" t="s">
        <v>9</v>
      </c>
      <c r="SX6" s="313" t="s">
        <v>10</v>
      </c>
      <c r="SY6" s="313" t="s">
        <v>11</v>
      </c>
      <c r="SZ6" s="313" t="s">
        <v>12</v>
      </c>
      <c r="TA6" s="297" t="s">
        <v>13</v>
      </c>
      <c r="TB6" s="297" t="s">
        <v>14</v>
      </c>
      <c r="TC6" s="297" t="s">
        <v>15</v>
      </c>
      <c r="TD6" s="297" t="s">
        <v>16</v>
      </c>
      <c r="TE6" s="313" t="s">
        <v>9</v>
      </c>
      <c r="TF6" s="313" t="s">
        <v>10</v>
      </c>
      <c r="TG6" s="487" t="s">
        <v>13</v>
      </c>
      <c r="TH6" s="487"/>
      <c r="TI6" s="297" t="s">
        <v>14</v>
      </c>
      <c r="TJ6" s="297" t="s">
        <v>15</v>
      </c>
      <c r="TK6" s="297" t="s">
        <v>16</v>
      </c>
      <c r="TL6" s="297"/>
      <c r="TM6" s="297"/>
      <c r="TN6" s="297"/>
      <c r="TO6" s="297"/>
      <c r="TP6" s="297"/>
      <c r="TR6" s="92"/>
      <c r="TS6" s="92"/>
      <c r="TT6" s="92"/>
      <c r="TU6" s="92"/>
      <c r="TV6" s="92"/>
      <c r="TW6" s="92"/>
      <c r="TX6" s="92"/>
      <c r="TY6" s="92"/>
      <c r="TZ6" s="92"/>
      <c r="UA6" s="92"/>
      <c r="UB6" s="92"/>
      <c r="UC6" s="92"/>
      <c r="UD6" s="92"/>
      <c r="UE6" s="92"/>
      <c r="UF6" s="92"/>
      <c r="UG6" s="92"/>
      <c r="UH6" s="92"/>
      <c r="UI6" s="92"/>
      <c r="UJ6" s="92"/>
      <c r="UK6" s="92"/>
      <c r="UL6" s="92"/>
      <c r="UM6" s="92"/>
      <c r="UN6" s="92"/>
      <c r="UO6" s="92"/>
      <c r="UP6" s="92"/>
      <c r="UQ6" s="92"/>
      <c r="UR6" s="92"/>
      <c r="US6" s="92"/>
      <c r="UT6" s="92"/>
      <c r="UU6" s="92"/>
      <c r="UV6" s="92"/>
      <c r="UW6" s="92"/>
      <c r="UX6" s="92"/>
      <c r="UY6" s="92"/>
      <c r="UZ6" s="92"/>
      <c r="VA6" s="92"/>
      <c r="VB6" s="92"/>
      <c r="VC6" s="92"/>
      <c r="VD6" s="92"/>
      <c r="VE6" s="92"/>
      <c r="VF6" s="92"/>
      <c r="VG6" s="92"/>
      <c r="VH6" s="92"/>
      <c r="VI6" s="92"/>
      <c r="VJ6" s="92"/>
      <c r="VK6" s="92"/>
      <c r="VL6" s="92"/>
      <c r="VM6" s="92"/>
      <c r="VN6" s="92"/>
      <c r="VO6" s="92"/>
      <c r="VP6" s="92"/>
      <c r="VQ6" s="92"/>
      <c r="VR6" s="92"/>
      <c r="VS6" s="92"/>
      <c r="VT6" s="92"/>
      <c r="VU6" s="92"/>
      <c r="VV6" s="92"/>
      <c r="VW6" s="92"/>
      <c r="VX6" s="92"/>
      <c r="VY6" s="92"/>
      <c r="VZ6" s="92"/>
      <c r="WA6" s="92"/>
      <c r="WB6" s="92"/>
      <c r="WC6" s="92"/>
      <c r="WD6" s="92"/>
      <c r="WE6" s="92"/>
      <c r="WF6" s="92"/>
      <c r="WG6" s="92"/>
      <c r="WH6" s="92"/>
      <c r="WI6" s="92"/>
      <c r="WJ6" s="92"/>
      <c r="WK6" s="92"/>
      <c r="WL6" s="92"/>
      <c r="WM6" s="92"/>
      <c r="WN6" s="92"/>
      <c r="WO6" s="92"/>
      <c r="WP6" s="92"/>
      <c r="WQ6" s="92"/>
      <c r="WR6" s="92"/>
      <c r="WS6" s="92"/>
      <c r="WT6" s="92"/>
      <c r="WU6" s="92"/>
      <c r="WV6" s="92"/>
      <c r="WW6" s="92"/>
      <c r="WX6" s="92"/>
      <c r="WY6" s="92"/>
      <c r="WZ6" s="92"/>
      <c r="XA6" s="92"/>
      <c r="XB6" s="92"/>
      <c r="XC6" s="92"/>
      <c r="XD6" s="92"/>
      <c r="XE6" s="92"/>
      <c r="XF6" s="92"/>
      <c r="XG6" s="92"/>
      <c r="XH6" s="92"/>
      <c r="XI6" s="92"/>
      <c r="XJ6" s="92"/>
      <c r="XK6" s="92"/>
      <c r="XL6" s="92"/>
      <c r="XM6" s="92"/>
      <c r="XN6" s="92"/>
      <c r="XO6" s="92"/>
      <c r="XP6" s="92"/>
      <c r="XQ6" s="92"/>
      <c r="XR6" s="92"/>
      <c r="XS6" s="92"/>
      <c r="XT6" s="92"/>
      <c r="XU6" s="92"/>
      <c r="XV6" s="92"/>
      <c r="XW6" s="92"/>
      <c r="XX6" s="92"/>
      <c r="XY6" s="92"/>
      <c r="XZ6" s="92"/>
      <c r="YA6" s="92"/>
      <c r="YB6" s="92"/>
      <c r="YC6" s="92"/>
      <c r="YD6" s="92"/>
      <c r="YE6" s="92"/>
      <c r="YF6" s="92"/>
      <c r="YG6" s="92"/>
      <c r="YH6" s="92"/>
      <c r="YI6" s="92"/>
      <c r="YJ6" s="92"/>
      <c r="YK6" s="92"/>
      <c r="YL6" s="92"/>
      <c r="YM6" s="92"/>
      <c r="YN6" s="92"/>
      <c r="YO6" s="92"/>
      <c r="YP6" s="92"/>
      <c r="YQ6" s="92"/>
      <c r="YR6" s="92"/>
      <c r="YS6" s="92"/>
      <c r="YT6" s="92"/>
      <c r="YU6" s="92"/>
      <c r="YV6" s="92"/>
      <c r="YW6" s="92"/>
      <c r="YX6" s="92"/>
      <c r="YY6" s="92"/>
      <c r="YZ6" s="92"/>
      <c r="ZA6" s="92"/>
      <c r="ZB6" s="92"/>
      <c r="ZC6" s="92"/>
      <c r="ZD6" s="92"/>
      <c r="ZE6" s="92"/>
      <c r="ZF6" s="92"/>
      <c r="ZG6" s="92"/>
      <c r="ZH6" s="92"/>
      <c r="ZI6" s="92"/>
      <c r="ZJ6" s="92"/>
      <c r="ZK6" s="92"/>
      <c r="ZL6" s="92"/>
      <c r="ZM6" s="92"/>
      <c r="ZN6" s="92"/>
      <c r="ZO6" s="92"/>
      <c r="ZP6" s="92"/>
      <c r="ZQ6" s="92"/>
      <c r="ZR6" s="92"/>
      <c r="ZS6" s="92"/>
      <c r="ZT6" s="92"/>
      <c r="ZU6" s="92"/>
      <c r="ZV6" s="92"/>
      <c r="ZW6" s="92"/>
      <c r="ZX6" s="92"/>
      <c r="ZY6" s="92"/>
      <c r="ZZ6" s="92"/>
      <c r="AAA6" s="92"/>
      <c r="AAB6" s="92"/>
      <c r="AAC6" s="92"/>
      <c r="AAD6" s="92"/>
      <c r="AAE6" s="92"/>
      <c r="AAF6" s="92"/>
      <c r="AAG6" s="92"/>
      <c r="AAH6" s="92"/>
      <c r="AAI6" s="92"/>
      <c r="AAJ6" s="92"/>
      <c r="AAK6" s="92"/>
      <c r="AAL6" s="92"/>
      <c r="AAM6" s="92"/>
      <c r="AAN6" s="92"/>
      <c r="AAO6" s="92"/>
      <c r="AAP6" s="92"/>
      <c r="AAQ6" s="92"/>
      <c r="AAR6" s="92"/>
      <c r="AAS6" s="92"/>
      <c r="AAT6" s="92"/>
      <c r="AAU6" s="92"/>
      <c r="AAV6" s="92"/>
      <c r="AAW6" s="92"/>
      <c r="AAX6" s="92"/>
      <c r="AAY6" s="92"/>
      <c r="AAZ6" s="92"/>
      <c r="ABA6" s="92"/>
      <c r="ABB6" s="92"/>
      <c r="ABC6" s="92"/>
      <c r="ABD6" s="92"/>
      <c r="ABE6" s="92"/>
      <c r="ABF6" s="92"/>
      <c r="ABG6" s="92"/>
      <c r="ABH6" s="92"/>
      <c r="ABI6" s="92"/>
      <c r="ABJ6" s="92"/>
      <c r="ABK6" s="92"/>
      <c r="ABL6" s="92"/>
      <c r="ABM6" s="92"/>
      <c r="ABN6" s="92"/>
      <c r="ABO6" s="92"/>
      <c r="ABP6" s="92"/>
      <c r="ABQ6" s="92"/>
      <c r="ABR6" s="92"/>
      <c r="ABS6" s="92"/>
      <c r="ABT6" s="92"/>
      <c r="ABU6" s="92"/>
      <c r="ABV6" s="92"/>
      <c r="ABW6" s="92"/>
      <c r="ABX6" s="92"/>
      <c r="ABY6" s="92"/>
      <c r="ABZ6" s="92"/>
      <c r="ACA6" s="92"/>
      <c r="ACB6" s="92"/>
      <c r="ACC6" s="92"/>
      <c r="ACD6" s="92"/>
      <c r="ACE6" s="92"/>
      <c r="ACF6" s="92"/>
      <c r="ACG6" s="92"/>
      <c r="ACH6" s="92"/>
      <c r="ACI6" s="92"/>
      <c r="ACJ6" s="92"/>
      <c r="ACK6" s="92"/>
      <c r="ACL6" s="92"/>
      <c r="ACM6" s="92"/>
      <c r="ACN6" s="92"/>
      <c r="ACO6" s="92"/>
      <c r="ACP6" s="92"/>
      <c r="ACQ6" s="92"/>
      <c r="ACR6" s="92"/>
      <c r="ACS6" s="92"/>
      <c r="ACT6" s="92"/>
      <c r="ACU6" s="92"/>
      <c r="ACV6" s="92"/>
      <c r="ACW6" s="92"/>
      <c r="ACX6" s="92"/>
      <c r="ACY6" s="92"/>
      <c r="ACZ6" s="92"/>
      <c r="ADA6" s="92"/>
      <c r="ADB6" s="92"/>
      <c r="ADC6" s="92"/>
      <c r="ADD6" s="92"/>
      <c r="ADE6" s="92"/>
      <c r="ADF6" s="92"/>
      <c r="ADG6" s="92"/>
      <c r="ADH6" s="92"/>
      <c r="ADI6" s="92"/>
      <c r="ADJ6" s="92"/>
      <c r="ADK6" s="92"/>
      <c r="ADL6" s="92"/>
      <c r="ADM6" s="92"/>
      <c r="ADN6" s="92"/>
      <c r="ADO6" s="92"/>
      <c r="ADP6" s="92"/>
      <c r="ADQ6" s="92"/>
      <c r="ADR6" s="92"/>
      <c r="ADS6" s="92"/>
      <c r="ADT6" s="92"/>
      <c r="ADU6" s="92"/>
      <c r="ADV6" s="92"/>
      <c r="ADW6" s="92"/>
      <c r="ADX6" s="92"/>
      <c r="ADY6" s="92"/>
      <c r="ADZ6" s="92"/>
      <c r="AEA6" s="92"/>
      <c r="AEB6" s="92"/>
      <c r="AEC6" s="92"/>
      <c r="AED6" s="92"/>
      <c r="AEE6" s="92"/>
      <c r="AEF6" s="92"/>
      <c r="AEG6" s="92"/>
      <c r="AEH6" s="92"/>
      <c r="AEI6" s="92"/>
      <c r="AEJ6" s="92"/>
      <c r="AEK6" s="92"/>
      <c r="AEL6" s="92"/>
      <c r="AEM6" s="92"/>
      <c r="AEN6" s="92"/>
      <c r="AEO6" s="92"/>
      <c r="AEP6" s="92"/>
      <c r="AEQ6" s="92"/>
      <c r="AER6" s="92"/>
      <c r="AES6" s="92"/>
      <c r="AET6" s="92"/>
      <c r="AEU6" s="92"/>
      <c r="AEV6" s="92"/>
      <c r="AEW6" s="92"/>
      <c r="AEX6" s="92"/>
      <c r="AEY6" s="92"/>
      <c r="AEZ6" s="92"/>
      <c r="AFA6" s="92"/>
      <c r="AFB6" s="92"/>
      <c r="AFC6" s="92"/>
      <c r="AFD6" s="92"/>
      <c r="AFE6" s="92"/>
      <c r="AFF6" s="92"/>
      <c r="AFG6" s="92"/>
      <c r="AFH6" s="92"/>
      <c r="AFI6" s="92"/>
      <c r="AFJ6" s="92"/>
      <c r="AFK6" s="92"/>
      <c r="AFL6" s="92"/>
      <c r="AFM6" s="92"/>
      <c r="AFN6" s="92"/>
      <c r="AFO6" s="92"/>
      <c r="AFP6" s="92"/>
      <c r="AFQ6" s="92"/>
      <c r="AFR6" s="92"/>
      <c r="AFS6" s="92"/>
      <c r="AFT6" s="92"/>
      <c r="AFU6" s="92"/>
      <c r="AFV6" s="92"/>
      <c r="AFW6" s="92"/>
      <c r="AFX6" s="92"/>
      <c r="AFY6" s="92"/>
      <c r="AFZ6" s="92"/>
      <c r="AGA6" s="92"/>
      <c r="AGB6" s="92"/>
      <c r="AGC6" s="92"/>
      <c r="AGD6" s="92"/>
      <c r="AGE6" s="92"/>
      <c r="AGF6" s="92"/>
      <c r="AGG6" s="92"/>
      <c r="AGH6" s="92"/>
      <c r="AGI6" s="92"/>
      <c r="AGJ6" s="92"/>
      <c r="AGK6" s="92"/>
      <c r="AGL6" s="92"/>
      <c r="AGM6" s="92"/>
      <c r="AGN6" s="92"/>
      <c r="AGO6" s="92"/>
      <c r="AGP6" s="92"/>
      <c r="AGQ6" s="92"/>
      <c r="AGR6" s="92"/>
      <c r="AGS6" s="92"/>
      <c r="AGT6" s="92"/>
      <c r="AGU6" s="92"/>
      <c r="AGV6" s="92"/>
      <c r="AGW6" s="92"/>
      <c r="AGX6" s="92"/>
      <c r="AGY6" s="92"/>
      <c r="AGZ6" s="92"/>
      <c r="AHA6" s="92"/>
      <c r="AHB6" s="92"/>
      <c r="AHC6" s="92"/>
      <c r="AHD6" s="92"/>
      <c r="AHE6" s="92"/>
      <c r="AHF6" s="92"/>
      <c r="AHG6" s="92"/>
      <c r="AHH6" s="92"/>
      <c r="AHI6" s="92"/>
      <c r="AHJ6" s="92"/>
      <c r="AHK6" s="92"/>
      <c r="AHL6" s="92"/>
      <c r="AHM6" s="92"/>
      <c r="AHN6" s="92"/>
      <c r="AHO6" s="92"/>
      <c r="AHP6" s="92"/>
      <c r="AHQ6" s="92"/>
      <c r="AHR6" s="92"/>
      <c r="AHS6" s="92"/>
      <c r="AHT6" s="92"/>
      <c r="AHU6" s="92"/>
      <c r="AHV6" s="92"/>
      <c r="AHW6" s="92"/>
      <c r="AHX6" s="92"/>
      <c r="AHY6" s="92"/>
      <c r="AHZ6" s="92"/>
      <c r="AIA6" s="92"/>
      <c r="AIB6" s="92"/>
      <c r="AIC6" s="92"/>
      <c r="AID6" s="92"/>
      <c r="AIE6" s="92"/>
      <c r="AIF6" s="92"/>
      <c r="AIG6" s="92"/>
      <c r="AIH6" s="92"/>
      <c r="AII6" s="92"/>
      <c r="AIJ6" s="92"/>
      <c r="AIK6" s="92"/>
      <c r="AIL6" s="92"/>
      <c r="AIM6" s="92"/>
      <c r="AIN6" s="92"/>
      <c r="AIO6" s="92"/>
      <c r="AIP6" s="92"/>
      <c r="AIQ6" s="92"/>
      <c r="AIR6" s="92"/>
      <c r="AIS6" s="92"/>
      <c r="AIT6" s="92"/>
      <c r="AIU6" s="92"/>
      <c r="AIV6" s="92"/>
      <c r="AIW6" s="92"/>
      <c r="AIX6" s="92"/>
      <c r="AIY6" s="92"/>
      <c r="AIZ6" s="92"/>
      <c r="AJA6" s="92"/>
      <c r="AJB6" s="92"/>
      <c r="AJC6" s="92"/>
      <c r="AJD6" s="92"/>
      <c r="AJE6" s="92"/>
      <c r="AJF6" s="92"/>
      <c r="AJG6" s="92"/>
      <c r="AJH6" s="92"/>
      <c r="AJI6" s="92"/>
      <c r="AJJ6" s="92"/>
      <c r="AJK6" s="92"/>
      <c r="AJL6" s="92"/>
      <c r="AJM6" s="92"/>
      <c r="AJN6" s="92"/>
      <c r="AJO6" s="92"/>
      <c r="AJP6" s="92"/>
      <c r="AJQ6" s="92"/>
      <c r="AJR6" s="92"/>
      <c r="AJS6" s="92"/>
      <c r="AJT6" s="92"/>
      <c r="AJU6" s="92"/>
      <c r="AJV6" s="92"/>
      <c r="AJW6" s="92"/>
      <c r="AJX6" s="92"/>
      <c r="AJY6" s="92"/>
      <c r="AJZ6" s="92"/>
      <c r="AKA6" s="92"/>
      <c r="AKB6" s="92"/>
      <c r="AKC6" s="92"/>
      <c r="AKD6" s="92"/>
      <c r="AKE6" s="92"/>
      <c r="AKF6" s="92"/>
      <c r="AKG6" s="92"/>
      <c r="AKH6" s="92"/>
      <c r="AKI6" s="92"/>
      <c r="AKJ6" s="92"/>
      <c r="AKK6" s="92"/>
      <c r="AKL6" s="92"/>
      <c r="AKM6" s="92"/>
      <c r="AKN6" s="92"/>
      <c r="AKO6" s="92"/>
      <c r="AKP6" s="92"/>
      <c r="AKQ6" s="92"/>
      <c r="AKR6" s="92"/>
      <c r="AKS6" s="92"/>
      <c r="AKT6" s="92"/>
      <c r="AKU6" s="92"/>
      <c r="AKV6" s="92"/>
      <c r="AKW6" s="92"/>
      <c r="AKX6" s="92"/>
      <c r="AKY6" s="92"/>
      <c r="AKZ6" s="92"/>
      <c r="ALA6" s="92"/>
      <c r="ALB6" s="92"/>
      <c r="ALC6" s="92"/>
      <c r="ALD6" s="92"/>
      <c r="ALE6" s="92"/>
      <c r="ALF6" s="92"/>
      <c r="ALG6" s="92"/>
      <c r="ALH6" s="92"/>
      <c r="ALI6" s="92"/>
      <c r="ALJ6" s="92"/>
      <c r="ALK6" s="92"/>
      <c r="ALL6" s="92"/>
      <c r="ALM6" s="92"/>
      <c r="ALN6" s="92"/>
      <c r="ALO6" s="92"/>
      <c r="ALP6" s="92"/>
    </row>
    <row r="7" spans="1:1004" s="337" customFormat="1" ht="15.75" hidden="1" customHeight="1">
      <c r="A7" s="332">
        <v>9</v>
      </c>
      <c r="B7" s="333" t="s">
        <v>2</v>
      </c>
      <c r="C7" s="334">
        <v>2400000</v>
      </c>
      <c r="D7" s="334">
        <v>3000000</v>
      </c>
      <c r="E7" s="335">
        <v>0</v>
      </c>
      <c r="F7" s="336">
        <v>0</v>
      </c>
      <c r="G7" s="336">
        <v>0</v>
      </c>
      <c r="H7" s="336">
        <v>0</v>
      </c>
      <c r="I7" s="337">
        <v>0</v>
      </c>
      <c r="J7" s="337">
        <v>0</v>
      </c>
      <c r="K7" s="337">
        <v>0</v>
      </c>
      <c r="L7" s="337">
        <v>0</v>
      </c>
      <c r="M7" s="336">
        <f t="shared" ref="M7" si="0">H7-(I7+J7+K7+L7)</f>
        <v>0</v>
      </c>
      <c r="O7" s="332">
        <v>9</v>
      </c>
      <c r="P7" s="333" t="s">
        <v>2</v>
      </c>
      <c r="Q7" s="334">
        <v>5388889</v>
      </c>
      <c r="R7" s="338">
        <v>48000</v>
      </c>
      <c r="S7" s="357">
        <v>3</v>
      </c>
      <c r="T7" s="357">
        <f t="shared" ref="T7" si="1">S7*200000</f>
        <v>600000</v>
      </c>
      <c r="U7" s="357"/>
      <c r="V7" s="357">
        <f t="shared" ref="V7" si="2">T7+U7</f>
        <v>600000</v>
      </c>
      <c r="W7" s="357">
        <v>150000</v>
      </c>
      <c r="X7" s="357">
        <v>150000</v>
      </c>
      <c r="Y7" s="357">
        <v>150000</v>
      </c>
      <c r="Z7" s="357">
        <v>150000</v>
      </c>
      <c r="AA7" s="339">
        <f t="shared" ref="AA7" si="3">V7-(W7+X7+Y7+Z7)</f>
        <v>0</v>
      </c>
      <c r="AB7" s="357"/>
      <c r="AC7" s="345">
        <v>9</v>
      </c>
      <c r="AD7" s="345" t="s">
        <v>2</v>
      </c>
      <c r="AE7" s="343">
        <v>0</v>
      </c>
      <c r="AF7" s="358"/>
      <c r="AG7" s="357"/>
      <c r="AH7" s="357"/>
      <c r="AI7" s="357"/>
      <c r="AJ7" s="357"/>
      <c r="AK7" s="357"/>
      <c r="AL7" s="357"/>
      <c r="AM7" s="357"/>
      <c r="AN7" s="357"/>
      <c r="AO7" s="339">
        <f t="shared" ref="AO7" si="4">AJ7-(AK7+AL7+AM7+AN7)</f>
        <v>0</v>
      </c>
      <c r="AP7" s="357"/>
      <c r="AQ7" s="345">
        <v>9</v>
      </c>
      <c r="AR7" s="345" t="s">
        <v>2</v>
      </c>
      <c r="AS7" s="339">
        <v>540000</v>
      </c>
      <c r="AT7" s="357"/>
      <c r="AU7" s="339">
        <v>22</v>
      </c>
      <c r="AV7" s="359">
        <v>1504000</v>
      </c>
      <c r="AW7" s="339">
        <v>0</v>
      </c>
      <c r="AX7" s="339">
        <v>1504000</v>
      </c>
      <c r="AY7" s="357"/>
      <c r="AZ7" s="357">
        <v>516000</v>
      </c>
      <c r="BA7" s="357">
        <v>516000</v>
      </c>
      <c r="BB7" s="357">
        <v>472000</v>
      </c>
      <c r="BC7" s="339">
        <f t="shared" ref="BC7" si="5">AX7-(AY7+AZ7+BA7+BB7)</f>
        <v>0</v>
      </c>
      <c r="BD7" s="340"/>
      <c r="BE7" s="341">
        <f t="shared" ref="BE7" si="6">H7+V7+AJ7+AX7</f>
        <v>2104000</v>
      </c>
      <c r="BF7" s="341">
        <f t="shared" ref="BF7" si="7">I7+W7+AK7+AY7</f>
        <v>150000</v>
      </c>
      <c r="BG7" s="341">
        <f t="shared" ref="BG7" si="8">J7+X7+AL7+AZ7</f>
        <v>666000</v>
      </c>
      <c r="BH7" s="341">
        <f t="shared" ref="BH7" si="9">K7+Y7+AM7+BA7</f>
        <v>666000</v>
      </c>
      <c r="BI7" s="341">
        <f t="shared" ref="BI7" si="10">L7+Z7+AN7+BB7</f>
        <v>622000</v>
      </c>
      <c r="BJ7" s="339">
        <f t="shared" ref="BJ7:BJ11" si="11">BE7-(BF7+BG7+BH7+BI7)</f>
        <v>0</v>
      </c>
      <c r="BK7" s="345">
        <v>9</v>
      </c>
      <c r="BL7" s="345" t="s">
        <v>2</v>
      </c>
      <c r="BM7" s="357">
        <v>0</v>
      </c>
      <c r="BN7" s="357">
        <v>0</v>
      </c>
      <c r="BO7" s="357">
        <v>0</v>
      </c>
      <c r="BP7" s="357">
        <v>0</v>
      </c>
      <c r="BQ7" s="357"/>
      <c r="BR7" s="357"/>
      <c r="BS7" s="357"/>
      <c r="BT7" s="357"/>
      <c r="BU7" s="339">
        <f t="shared" ref="BU7" si="12">BP7-(BQ7+BR7+BS7+BT7)</f>
        <v>0</v>
      </c>
      <c r="BV7" s="340"/>
      <c r="BW7" s="345">
        <v>9</v>
      </c>
      <c r="BX7" s="345" t="s">
        <v>2</v>
      </c>
      <c r="BY7" s="339">
        <v>1106.7621982221317</v>
      </c>
      <c r="BZ7" s="339">
        <v>375659.43884495238</v>
      </c>
      <c r="CA7" s="339"/>
      <c r="CB7" s="339">
        <v>375659.43884495238</v>
      </c>
      <c r="CC7" s="357"/>
      <c r="CD7" s="357"/>
      <c r="CE7" s="357">
        <v>200000</v>
      </c>
      <c r="CF7" s="357">
        <v>175659</v>
      </c>
      <c r="CG7" s="339">
        <f t="shared" ref="CG7" si="13">CB7-(CC7+CD7+CE7+CF7)</f>
        <v>0.43884495238307863</v>
      </c>
      <c r="CH7" s="357"/>
      <c r="CI7" s="341">
        <f t="shared" ref="CI7" si="14">BP7+CB7</f>
        <v>375659.43884495238</v>
      </c>
      <c r="CJ7" s="341">
        <f t="shared" ref="CJ7" si="15">BQ7+CC7</f>
        <v>0</v>
      </c>
      <c r="CK7" s="341">
        <f t="shared" ref="CK7" si="16">BR7+CD7</f>
        <v>0</v>
      </c>
      <c r="CL7" s="341">
        <f t="shared" ref="CL7" si="17">BS7+CE7</f>
        <v>200000</v>
      </c>
      <c r="CM7" s="341">
        <f t="shared" ref="CM7" si="18">BT7+CF7</f>
        <v>175659</v>
      </c>
      <c r="CN7" s="339">
        <f t="shared" ref="CN7" si="19">CI7-(CJ7+CK7+CL7+CM7)</f>
        <v>0.43884495238307863</v>
      </c>
      <c r="CO7" s="345">
        <v>9</v>
      </c>
      <c r="CP7" s="345" t="s">
        <v>2</v>
      </c>
      <c r="CQ7" s="343">
        <v>0</v>
      </c>
      <c r="CR7" s="343"/>
      <c r="CS7" s="357"/>
      <c r="CT7" s="357"/>
      <c r="CU7" s="357"/>
      <c r="CV7" s="357"/>
      <c r="CW7" s="357"/>
      <c r="CX7" s="357"/>
      <c r="CY7" s="357"/>
      <c r="CZ7" s="357"/>
      <c r="DA7" s="339">
        <f t="shared" ref="DA7" si="20">CV7-(CW7+CX7+CY7+CZ7)</f>
        <v>0</v>
      </c>
      <c r="DB7" s="357"/>
      <c r="DC7" s="345">
        <v>9</v>
      </c>
      <c r="DD7" s="345" t="s">
        <v>2</v>
      </c>
      <c r="DE7" s="357"/>
      <c r="DF7" s="357"/>
      <c r="DG7" s="357"/>
      <c r="DH7" s="357"/>
      <c r="DI7" s="357"/>
      <c r="DJ7" s="357"/>
      <c r="DK7" s="357"/>
      <c r="DL7" s="357"/>
      <c r="DM7" s="339">
        <f t="shared" ref="DM7" si="21">DH7-(DI7+DJ7+DK7+DL7)</f>
        <v>0</v>
      </c>
      <c r="DN7" s="357"/>
      <c r="DO7" s="345">
        <v>9</v>
      </c>
      <c r="DP7" s="345" t="s">
        <v>2</v>
      </c>
      <c r="DQ7" s="339"/>
      <c r="DR7" s="358"/>
      <c r="DS7" s="357"/>
      <c r="DT7" s="357"/>
      <c r="DU7" s="357"/>
      <c r="DV7" s="357"/>
      <c r="DW7" s="345">
        <v>9</v>
      </c>
      <c r="DX7" s="345" t="s">
        <v>2</v>
      </c>
      <c r="DY7" s="343">
        <v>2850000</v>
      </c>
      <c r="DZ7" s="343">
        <v>1116251</v>
      </c>
      <c r="EA7" s="357">
        <v>20</v>
      </c>
      <c r="EB7" s="357">
        <v>1610000.0000000002</v>
      </c>
      <c r="EC7" s="357">
        <v>100000</v>
      </c>
      <c r="ED7" s="357">
        <v>1710000.0000000002</v>
      </c>
      <c r="EE7" s="357">
        <v>360000</v>
      </c>
      <c r="EF7" s="357">
        <v>450000</v>
      </c>
      <c r="EG7" s="357">
        <v>450000</v>
      </c>
      <c r="EH7" s="357">
        <v>450000</v>
      </c>
      <c r="EI7" s="339">
        <f t="shared" ref="EI7:EI11" si="22">ED7-(EE7+EF7+EG7+EH7)</f>
        <v>0</v>
      </c>
      <c r="EJ7" s="357"/>
      <c r="EK7" s="345">
        <v>9</v>
      </c>
      <c r="EL7" s="345" t="s">
        <v>2</v>
      </c>
      <c r="EM7" s="357"/>
      <c r="EN7" s="357"/>
      <c r="EO7" s="357"/>
      <c r="EP7" s="357"/>
      <c r="EQ7" s="357"/>
      <c r="ER7" s="357"/>
      <c r="ES7" s="357"/>
      <c r="ET7" s="357"/>
      <c r="EU7" s="339">
        <f t="shared" ref="EU7" si="23">FD7-(EQ7+ER7+ES7+ET7)</f>
        <v>0</v>
      </c>
      <c r="EV7" s="357"/>
      <c r="EW7" s="345">
        <v>9</v>
      </c>
      <c r="EX7" s="345" t="s">
        <v>2</v>
      </c>
      <c r="EY7" s="339"/>
      <c r="EZ7" s="358"/>
      <c r="FA7" s="357"/>
      <c r="FB7" s="357"/>
      <c r="FC7" s="357"/>
      <c r="FD7" s="357"/>
      <c r="FE7" s="345">
        <v>9</v>
      </c>
      <c r="FF7" s="345" t="s">
        <v>2</v>
      </c>
      <c r="FG7" s="360" t="s">
        <v>219</v>
      </c>
      <c r="FH7" s="339">
        <v>330117.77777777775</v>
      </c>
      <c r="FI7" s="357">
        <v>0</v>
      </c>
      <c r="FJ7" s="339">
        <v>330117.77777777775</v>
      </c>
      <c r="FK7" s="357">
        <v>0</v>
      </c>
      <c r="FL7" s="357">
        <v>330118</v>
      </c>
      <c r="FM7" s="357">
        <v>0</v>
      </c>
      <c r="FN7" s="357">
        <v>0</v>
      </c>
      <c r="FO7" s="339">
        <f t="shared" ref="FO7" si="24">FJ7-(FK7+FL7+FM7+FN7)</f>
        <v>-0.22222222224809229</v>
      </c>
      <c r="FP7" s="340"/>
      <c r="FQ7" s="345">
        <v>9</v>
      </c>
      <c r="FR7" s="345" t="s">
        <v>2</v>
      </c>
      <c r="FS7" s="361">
        <v>18</v>
      </c>
      <c r="FT7" s="362"/>
      <c r="FU7" s="362">
        <v>54000</v>
      </c>
      <c r="FV7" s="362">
        <v>54000</v>
      </c>
      <c r="FW7" s="362">
        <v>130000</v>
      </c>
      <c r="FX7" s="361">
        <f t="shared" ref="FX7" si="25">FV7+FW7</f>
        <v>184000</v>
      </c>
      <c r="FY7" s="363"/>
      <c r="FZ7" s="361">
        <f t="shared" ref="FZ7" si="26">FV7+FW7</f>
        <v>184000</v>
      </c>
      <c r="GA7" s="357">
        <v>46000</v>
      </c>
      <c r="GB7" s="357">
        <v>46000</v>
      </c>
      <c r="GC7" s="357">
        <v>46000</v>
      </c>
      <c r="GD7" s="357">
        <v>46000</v>
      </c>
      <c r="GE7" s="339">
        <f t="shared" ref="GE7:GE11" si="27">FZ7-(GA7+GB7+GC7+GD7)</f>
        <v>0</v>
      </c>
      <c r="GF7" s="340"/>
      <c r="GG7" s="345">
        <v>9</v>
      </c>
      <c r="GH7" s="345" t="s">
        <v>2</v>
      </c>
      <c r="GI7" s="357"/>
      <c r="GJ7" s="357"/>
      <c r="GK7" s="357"/>
      <c r="GL7" s="357"/>
      <c r="GM7" s="357"/>
      <c r="GN7" s="357"/>
      <c r="GO7" s="357"/>
      <c r="GP7" s="357"/>
      <c r="GQ7" s="339">
        <f t="shared" ref="GQ7" si="28">GL7-(GM7+GN7+GO7+GP7)</f>
        <v>0</v>
      </c>
      <c r="GR7" s="357"/>
      <c r="GS7" s="345">
        <v>9</v>
      </c>
      <c r="GT7" s="345" t="s">
        <v>2</v>
      </c>
      <c r="GU7" s="343">
        <v>2850000</v>
      </c>
      <c r="GV7" s="343">
        <v>1116251</v>
      </c>
      <c r="GW7" s="357"/>
      <c r="GX7" s="357"/>
      <c r="GY7" s="357"/>
      <c r="GZ7" s="357"/>
      <c r="HA7" s="345">
        <v>9</v>
      </c>
      <c r="HB7" s="345" t="s">
        <v>2</v>
      </c>
      <c r="HC7" s="343"/>
      <c r="HD7" s="343"/>
      <c r="HE7" s="357"/>
      <c r="HF7" s="357"/>
      <c r="HG7" s="357"/>
      <c r="HH7" s="357"/>
      <c r="HI7" s="357"/>
      <c r="HJ7" s="357"/>
      <c r="HK7" s="357"/>
      <c r="HL7" s="357"/>
      <c r="HM7" s="339">
        <f t="shared" ref="HM7" si="29">HH7-(HI7+HJ7+HK7+HL7)</f>
        <v>0</v>
      </c>
      <c r="HN7" s="357"/>
      <c r="HO7" s="345">
        <v>9</v>
      </c>
      <c r="HP7" s="345" t="s">
        <v>2</v>
      </c>
      <c r="HQ7" s="343"/>
      <c r="HR7" s="343"/>
      <c r="HS7" s="357">
        <v>1</v>
      </c>
      <c r="HT7" s="357">
        <v>4000</v>
      </c>
      <c r="HU7" s="357">
        <v>0</v>
      </c>
      <c r="HV7" s="357">
        <v>4000</v>
      </c>
      <c r="HW7" s="357"/>
      <c r="HX7" s="357">
        <v>4000</v>
      </c>
      <c r="HY7" s="357"/>
      <c r="HZ7" s="357"/>
      <c r="IA7" s="339">
        <f t="shared" ref="IA7:IA11" si="30">HV7-(HW7+HX7+HY7+HZ7)</f>
        <v>0</v>
      </c>
      <c r="IB7" s="340"/>
      <c r="IC7" s="345">
        <v>9</v>
      </c>
      <c r="ID7" s="345" t="s">
        <v>2</v>
      </c>
      <c r="IE7" s="340" t="s">
        <v>311</v>
      </c>
      <c r="IF7" s="357">
        <v>314000</v>
      </c>
      <c r="IG7" s="357">
        <v>0</v>
      </c>
      <c r="IH7" s="357">
        <v>314000</v>
      </c>
      <c r="II7" s="357">
        <v>0</v>
      </c>
      <c r="IJ7" s="357">
        <v>108000</v>
      </c>
      <c r="IK7" s="357">
        <v>103000</v>
      </c>
      <c r="IL7" s="357">
        <v>103000</v>
      </c>
      <c r="IM7" s="339">
        <f t="shared" ref="IM7" si="31">IH7-(II7+IJ7+IK7+IL7)</f>
        <v>0</v>
      </c>
      <c r="IN7" s="357"/>
      <c r="IO7" s="341">
        <f t="shared" ref="IO7" si="32">CV7+DH7+ED7+EP7+FJ7+FZ7+GL7+HH7+HV7+IH7</f>
        <v>2542117.777777778</v>
      </c>
      <c r="IP7" s="341">
        <f t="shared" ref="IP7" si="33">CW7+DI7+EE7+EQ7+FK7+GA7+GM7+HI7+HW7+II7</f>
        <v>406000</v>
      </c>
      <c r="IQ7" s="341">
        <f t="shared" ref="IQ7" si="34">CX7+DJ7+EF7+ER7+FL7+GB7+GN7+HJ7+HX7+IJ7</f>
        <v>938118</v>
      </c>
      <c r="IR7" s="341">
        <f t="shared" ref="IR7" si="35">CY7+DK7+EG7+ES7+FM7+GC7+GO7+HK7+HY7+IK7</f>
        <v>599000</v>
      </c>
      <c r="IS7" s="341">
        <f t="shared" ref="IS7" si="36">CZ7+DL7+EH7+ET7+FN7+GD7+GP7+HL7+HZ7+IL7</f>
        <v>599000</v>
      </c>
      <c r="IT7" s="339">
        <f t="shared" ref="IT7" si="37">IO7-(IP7+IQ7+IR7+IS7)</f>
        <v>-0.22222222201526165</v>
      </c>
      <c r="IU7" s="345">
        <v>9</v>
      </c>
      <c r="IV7" s="345" t="s">
        <v>2</v>
      </c>
      <c r="IW7" s="339">
        <v>1500000</v>
      </c>
      <c r="IX7" s="339"/>
      <c r="IY7" s="364">
        <v>21</v>
      </c>
      <c r="IZ7" s="365">
        <v>1175945</v>
      </c>
      <c r="JA7" s="366">
        <v>1315789</v>
      </c>
      <c r="JB7" s="339">
        <f t="shared" ref="JB7" si="38">IZ7+JA7</f>
        <v>2491734</v>
      </c>
      <c r="JC7" s="357">
        <v>0</v>
      </c>
      <c r="JD7" s="357">
        <v>2491734</v>
      </c>
      <c r="JE7" s="357">
        <v>0</v>
      </c>
      <c r="JF7" s="357">
        <v>0</v>
      </c>
      <c r="JG7" s="339">
        <f t="shared" ref="JG7" si="39">JB7-(JC7+JD7+JE7+JF7)</f>
        <v>0</v>
      </c>
      <c r="JH7" s="340" t="s">
        <v>337</v>
      </c>
      <c r="JI7" s="345">
        <v>9</v>
      </c>
      <c r="JJ7" s="345" t="s">
        <v>2</v>
      </c>
      <c r="JK7" s="360">
        <v>1534412</v>
      </c>
      <c r="JL7" s="367"/>
      <c r="JM7" s="368">
        <v>76</v>
      </c>
      <c r="JN7" s="369">
        <v>139492</v>
      </c>
      <c r="JO7" s="339">
        <v>0</v>
      </c>
      <c r="JP7" s="339">
        <f>139492+740146</f>
        <v>879638</v>
      </c>
      <c r="JQ7" s="357">
        <v>0</v>
      </c>
      <c r="JR7" s="339">
        <f>JP7</f>
        <v>879638</v>
      </c>
      <c r="JS7" s="357">
        <v>0</v>
      </c>
      <c r="JT7" s="357">
        <v>0</v>
      </c>
      <c r="JU7" s="339">
        <f t="shared" ref="JU7" si="40">JP7-(JQ7+JR7+JS7+JT7)</f>
        <v>0</v>
      </c>
      <c r="JV7" s="342" t="s">
        <v>338</v>
      </c>
      <c r="JW7" s="345">
        <v>9</v>
      </c>
      <c r="JX7" s="345" t="s">
        <v>2</v>
      </c>
      <c r="JY7" s="339"/>
      <c r="JZ7" s="358"/>
      <c r="KA7" s="357"/>
      <c r="KB7" s="357"/>
      <c r="KC7" s="357"/>
      <c r="KD7" s="357"/>
      <c r="KE7" s="345">
        <v>9</v>
      </c>
      <c r="KF7" s="345" t="s">
        <v>2</v>
      </c>
      <c r="KG7" s="339">
        <v>254999.99999999997</v>
      </c>
      <c r="KH7" s="358"/>
      <c r="KI7" s="357">
        <v>90</v>
      </c>
      <c r="KJ7" s="357">
        <v>270000</v>
      </c>
      <c r="KK7" s="357"/>
      <c r="KL7" s="357">
        <v>270000</v>
      </c>
      <c r="KM7" s="357">
        <v>0</v>
      </c>
      <c r="KN7" s="357">
        <v>270000</v>
      </c>
      <c r="KO7" s="357">
        <v>0</v>
      </c>
      <c r="KP7" s="357">
        <v>0</v>
      </c>
      <c r="KQ7" s="339">
        <f t="shared" ref="KQ7" si="41">KL7-(KM7+KN7+KO7+KP7)</f>
        <v>0</v>
      </c>
      <c r="KR7" s="357"/>
      <c r="KS7" s="345">
        <v>9</v>
      </c>
      <c r="KT7" s="345" t="s">
        <v>2</v>
      </c>
      <c r="KU7" s="339">
        <v>5500</v>
      </c>
      <c r="KV7" s="358"/>
      <c r="KW7" s="357">
        <v>5</v>
      </c>
      <c r="KX7" s="357">
        <v>5500</v>
      </c>
      <c r="KY7" s="357"/>
      <c r="KZ7" s="357">
        <v>5500</v>
      </c>
      <c r="LA7" s="357">
        <v>0</v>
      </c>
      <c r="LB7" s="357">
        <v>5500</v>
      </c>
      <c r="LC7" s="357">
        <v>0</v>
      </c>
      <c r="LD7" s="357">
        <v>0</v>
      </c>
      <c r="LE7" s="339">
        <f t="shared" ref="LE7" si="42">KZ7-(LA7+LB7+LC7+LD7)</f>
        <v>0</v>
      </c>
      <c r="LF7" s="357"/>
      <c r="LG7" s="345">
        <v>9</v>
      </c>
      <c r="LH7" s="345" t="s">
        <v>2</v>
      </c>
      <c r="LI7" s="339">
        <v>15000</v>
      </c>
      <c r="LJ7" s="358"/>
      <c r="LK7" s="357">
        <v>1</v>
      </c>
      <c r="LL7" s="357">
        <v>15000</v>
      </c>
      <c r="LM7" s="357"/>
      <c r="LN7" s="357">
        <v>15000</v>
      </c>
      <c r="LO7" s="357">
        <v>0</v>
      </c>
      <c r="LP7" s="357">
        <v>15000</v>
      </c>
      <c r="LQ7" s="357">
        <v>0</v>
      </c>
      <c r="LR7" s="357">
        <v>0</v>
      </c>
      <c r="LS7" s="339">
        <f t="shared" ref="LS7" si="43">LN7-(LO7+LP7+LQ7+LR7)</f>
        <v>0</v>
      </c>
      <c r="LT7" s="357"/>
      <c r="LU7" s="345">
        <v>9</v>
      </c>
      <c r="LV7" s="345" t="s">
        <v>2</v>
      </c>
      <c r="LW7" s="339"/>
      <c r="LX7" s="358"/>
      <c r="LY7" s="357"/>
      <c r="LZ7" s="357"/>
      <c r="MA7" s="357"/>
      <c r="MB7" s="357"/>
      <c r="MC7" s="345">
        <v>9</v>
      </c>
      <c r="MD7" s="345" t="s">
        <v>2</v>
      </c>
      <c r="ME7" s="370">
        <v>3</v>
      </c>
      <c r="MF7" s="371">
        <v>400000</v>
      </c>
      <c r="MG7" s="372">
        <v>957894</v>
      </c>
      <c r="MH7" s="372">
        <f t="shared" ref="MH7" si="44">MF7+MG7</f>
        <v>1357894</v>
      </c>
      <c r="MI7" s="339">
        <v>0</v>
      </c>
      <c r="MJ7" s="339">
        <v>1357894</v>
      </c>
      <c r="MK7" s="339">
        <v>0</v>
      </c>
      <c r="ML7" s="339">
        <v>0</v>
      </c>
      <c r="MM7" s="339">
        <f t="shared" ref="MM7:MM11" si="45">MH7-(MI7+MJ7+MK7+ML7)</f>
        <v>0</v>
      </c>
      <c r="MN7" s="357"/>
      <c r="MO7" s="345">
        <v>9</v>
      </c>
      <c r="MP7" s="345" t="s">
        <v>2</v>
      </c>
      <c r="MQ7" s="357">
        <v>0</v>
      </c>
      <c r="MR7" s="357">
        <v>0</v>
      </c>
      <c r="MS7" s="357">
        <v>0</v>
      </c>
      <c r="MT7" s="357">
        <v>0</v>
      </c>
      <c r="MU7" s="357"/>
      <c r="MV7" s="357"/>
      <c r="MW7" s="357"/>
      <c r="MX7" s="357"/>
      <c r="MY7" s="339">
        <f t="shared" ref="MY7:MY11" si="46">MT7-(MU7+MV7+MW7+MX7)</f>
        <v>0</v>
      </c>
      <c r="MZ7" s="357"/>
      <c r="NA7" s="345">
        <v>9</v>
      </c>
      <c r="NB7" s="345" t="s">
        <v>2</v>
      </c>
      <c r="NC7" s="357">
        <v>0</v>
      </c>
      <c r="ND7" s="357">
        <v>0</v>
      </c>
      <c r="NE7" s="357"/>
      <c r="NF7" s="357">
        <v>0</v>
      </c>
      <c r="NG7" s="357"/>
      <c r="NH7" s="357"/>
      <c r="NI7" s="357"/>
      <c r="NJ7" s="357"/>
      <c r="NK7" s="357">
        <f t="shared" ref="NK7" si="47">NF7-(NG7+NH7+NI7+NJ7)</f>
        <v>0</v>
      </c>
      <c r="NL7" s="357"/>
      <c r="NM7" s="345">
        <v>9</v>
      </c>
      <c r="NN7" s="345" t="s">
        <v>2</v>
      </c>
      <c r="NO7" s="339"/>
      <c r="NP7" s="358"/>
      <c r="NQ7" s="357"/>
      <c r="NR7" s="357"/>
      <c r="NS7" s="357"/>
      <c r="NT7" s="357"/>
      <c r="NU7" s="345">
        <v>9</v>
      </c>
      <c r="NV7" s="345" t="s">
        <v>2</v>
      </c>
      <c r="NW7" s="339">
        <v>0</v>
      </c>
      <c r="NX7" s="358"/>
      <c r="NY7" s="357">
        <v>1</v>
      </c>
      <c r="NZ7" s="357">
        <v>500000</v>
      </c>
      <c r="OA7" s="357"/>
      <c r="OB7" s="357">
        <v>500000</v>
      </c>
      <c r="OC7" s="357">
        <v>0</v>
      </c>
      <c r="OD7" s="357">
        <v>500000</v>
      </c>
      <c r="OE7" s="357">
        <v>0</v>
      </c>
      <c r="OF7" s="357">
        <v>0</v>
      </c>
      <c r="OG7" s="339">
        <f t="shared" ref="OG7" si="48">OB7-(OC7+OD7+OE7+OF7)</f>
        <v>0</v>
      </c>
      <c r="OH7" s="357"/>
      <c r="OI7" s="345">
        <v>9</v>
      </c>
      <c r="OJ7" s="345" t="s">
        <v>2</v>
      </c>
      <c r="OK7" s="343">
        <v>163125.04499999998</v>
      </c>
      <c r="OL7" s="339">
        <v>2319155.4534709645</v>
      </c>
      <c r="OM7" s="357"/>
      <c r="ON7" s="339">
        <v>2319155.4534709645</v>
      </c>
      <c r="OO7" s="357">
        <v>0</v>
      </c>
      <c r="OP7" s="357">
        <v>2319155</v>
      </c>
      <c r="OQ7" s="357">
        <v>0</v>
      </c>
      <c r="OR7" s="357">
        <v>0</v>
      </c>
      <c r="OS7" s="339">
        <f t="shared" ref="OS7" si="49">ON7-(OO7+OP7+OQ7+OR7)</f>
        <v>0.45347096445038915</v>
      </c>
      <c r="OT7" s="357"/>
      <c r="OU7" s="345">
        <v>9</v>
      </c>
      <c r="OV7" s="345" t="s">
        <v>2</v>
      </c>
      <c r="OW7" s="339"/>
      <c r="OX7" s="358"/>
      <c r="OY7" s="357"/>
      <c r="OZ7" s="357"/>
      <c r="PA7" s="357"/>
      <c r="PB7" s="357"/>
      <c r="PC7" s="345">
        <v>9</v>
      </c>
      <c r="PD7" s="345" t="s">
        <v>2</v>
      </c>
      <c r="PE7" s="343">
        <v>507500.14000000007</v>
      </c>
      <c r="PF7" s="339">
        <v>2887019.4757754011</v>
      </c>
      <c r="PG7" s="357">
        <v>0</v>
      </c>
      <c r="PH7" s="339">
        <v>2887019.4757754011</v>
      </c>
      <c r="PI7" s="357">
        <v>0</v>
      </c>
      <c r="PJ7" s="357">
        <v>2887019</v>
      </c>
      <c r="PK7" s="357">
        <v>0</v>
      </c>
      <c r="PL7" s="357">
        <v>0</v>
      </c>
      <c r="PM7" s="339">
        <f t="shared" ref="PM7" si="50">PH7-(PI7+PJ7+PK7+PL7)</f>
        <v>0.4757754011079669</v>
      </c>
      <c r="PN7" s="357"/>
      <c r="PO7" s="345">
        <v>9</v>
      </c>
      <c r="PP7" s="345" t="s">
        <v>2</v>
      </c>
      <c r="PQ7" s="357">
        <v>2400</v>
      </c>
      <c r="PR7" s="357">
        <v>600000</v>
      </c>
      <c r="PS7" s="357"/>
      <c r="PT7" s="357">
        <v>600000</v>
      </c>
      <c r="PU7" s="357">
        <v>0</v>
      </c>
      <c r="PV7" s="357">
        <v>600000</v>
      </c>
      <c r="PW7" s="357">
        <v>0</v>
      </c>
      <c r="PX7" s="357">
        <v>0</v>
      </c>
      <c r="PY7" s="339">
        <f t="shared" ref="PY7" si="51">PT7-(PU7+PV7+PW7+PX7)</f>
        <v>0</v>
      </c>
      <c r="PZ7" s="357"/>
      <c r="QA7" s="345">
        <v>9</v>
      </c>
      <c r="QB7" s="345" t="s">
        <v>2</v>
      </c>
      <c r="QC7" s="339">
        <v>14600000</v>
      </c>
      <c r="QD7" s="373">
        <v>6973000</v>
      </c>
      <c r="QE7" s="374">
        <v>3921971</v>
      </c>
      <c r="QF7" s="375">
        <v>17021300</v>
      </c>
      <c r="QG7" s="376">
        <v>0</v>
      </c>
      <c r="QH7" s="344">
        <v>17021300</v>
      </c>
      <c r="QI7" s="339">
        <v>2000000</v>
      </c>
      <c r="QJ7" s="339">
        <v>3000000</v>
      </c>
      <c r="QK7" s="339">
        <v>6000000</v>
      </c>
      <c r="QL7" s="339">
        <v>6021300</v>
      </c>
      <c r="QM7" s="377">
        <f t="shared" ref="QM7:QM11" si="52">QH7-(QI7+QJ7+QK7+QL7)</f>
        <v>0</v>
      </c>
      <c r="QN7" s="357"/>
      <c r="QO7" s="341">
        <f t="shared" ref="QO7" si="53">JB7+JP7+KL7+KZ7+LN7+MH7+MT7+NF7+OB7+ON7+PH7+PT7+QH7</f>
        <v>28347240.929246366</v>
      </c>
      <c r="QP7" s="341">
        <f t="shared" ref="QP7" si="54">JC7+JQ7+KM7+LA7+LO7+MI7+MU7+NG7+OC7+OO7+PI7+PU7+QI7</f>
        <v>2000000</v>
      </c>
      <c r="QQ7" s="341">
        <f t="shared" ref="QQ7" si="55">JD7+JR7+KN7+LB7+LP7+MJ7+MV7+NH7+OD7+OP7+PJ7+PV7+QJ7</f>
        <v>14325940</v>
      </c>
      <c r="QR7" s="341">
        <f t="shared" ref="QR7" si="56">JE7+JS7+KO7+LC7+LQ7+MK7+MW7+NI7+OE7+OQ7+PK7+PW7+QK7</f>
        <v>6000000</v>
      </c>
      <c r="QS7" s="341">
        <f>JF7+JT7+KP7+LD7+LR7+ML7+MX7+NJ7+OF7+OR7+PL7+PX7+QL7+1</f>
        <v>6021301</v>
      </c>
      <c r="QT7" s="377">
        <f t="shared" ref="QT7:QT11" si="57">QO7-(QP7+QQ7+QR7+QS7)</f>
        <v>-7.0753633975982666E-2</v>
      </c>
      <c r="QU7" s="345">
        <v>9</v>
      </c>
      <c r="QV7" s="345" t="s">
        <v>2</v>
      </c>
      <c r="QW7" s="343">
        <v>0</v>
      </c>
      <c r="QX7" s="358"/>
      <c r="QY7" s="357"/>
      <c r="QZ7" s="357"/>
      <c r="RA7" s="357"/>
      <c r="RB7" s="357"/>
      <c r="RC7" s="357"/>
      <c r="RD7" s="357"/>
      <c r="RE7" s="357"/>
      <c r="RF7" s="357"/>
      <c r="RG7" s="377">
        <f t="shared" ref="RG7" si="58">RB7-(RC7+RD7+RE7+RF7)</f>
        <v>0</v>
      </c>
      <c r="RH7" s="357"/>
      <c r="RI7" s="345">
        <v>9</v>
      </c>
      <c r="RJ7" s="345" t="s">
        <v>2</v>
      </c>
      <c r="RK7" s="357"/>
      <c r="RL7" s="357"/>
      <c r="RM7" s="357"/>
      <c r="RN7" s="357"/>
      <c r="RO7" s="357"/>
      <c r="RP7" s="357"/>
      <c r="RQ7" s="357"/>
      <c r="RR7" s="357"/>
      <c r="RS7" s="377">
        <f t="shared" ref="RS7:RS11" si="59">RN7-(RO7+RP7+RQ7+RR7)</f>
        <v>0</v>
      </c>
      <c r="RT7" s="357"/>
      <c r="RU7" s="345">
        <v>9</v>
      </c>
      <c r="RV7" s="345" t="s">
        <v>2</v>
      </c>
      <c r="RW7" s="339"/>
      <c r="RX7" s="358"/>
      <c r="RY7" s="357"/>
      <c r="RZ7" s="357"/>
      <c r="SA7" s="357"/>
      <c r="SB7" s="357"/>
      <c r="SC7" s="357"/>
      <c r="SD7" s="357"/>
      <c r="SE7" s="357"/>
      <c r="SF7" s="357"/>
      <c r="SG7" s="377">
        <f t="shared" ref="SG7" si="60">SB7-(SC7+SD7+SE7+SF7)</f>
        <v>0</v>
      </c>
      <c r="SH7" s="357"/>
      <c r="SI7" s="345">
        <v>9</v>
      </c>
      <c r="SJ7" s="345" t="s">
        <v>2</v>
      </c>
      <c r="SK7" s="339"/>
      <c r="SL7" s="358"/>
      <c r="SM7" s="378" t="s">
        <v>317</v>
      </c>
      <c r="SN7" s="357">
        <v>306000</v>
      </c>
      <c r="SO7" s="357"/>
      <c r="SP7" s="357">
        <v>306000</v>
      </c>
      <c r="SQ7" s="357">
        <v>0</v>
      </c>
      <c r="SR7" s="357">
        <v>102000</v>
      </c>
      <c r="SS7" s="357">
        <v>102000</v>
      </c>
      <c r="ST7" s="357">
        <v>102000</v>
      </c>
      <c r="SU7" s="377">
        <f t="shared" ref="SU7" si="61">SP7-(SQ7+SR7+SS7+ST7)</f>
        <v>0</v>
      </c>
      <c r="SV7" s="357"/>
      <c r="SW7" s="345">
        <v>9</v>
      </c>
      <c r="SX7" s="345" t="s">
        <v>2</v>
      </c>
      <c r="SY7" s="339"/>
      <c r="SZ7" s="358"/>
      <c r="TA7" s="357"/>
      <c r="TB7" s="357"/>
      <c r="TC7" s="357"/>
      <c r="TD7" s="357"/>
      <c r="TE7" s="345">
        <v>9</v>
      </c>
      <c r="TF7" s="345" t="s">
        <v>2</v>
      </c>
      <c r="TG7" s="345"/>
      <c r="TH7" s="379">
        <v>15</v>
      </c>
      <c r="TI7" s="380"/>
      <c r="TJ7" s="379">
        <v>51075</v>
      </c>
      <c r="TK7" s="381">
        <v>51075</v>
      </c>
      <c r="TL7" s="339">
        <v>0</v>
      </c>
      <c r="TM7" s="339">
        <f>TK7</f>
        <v>51075</v>
      </c>
      <c r="TN7" s="339">
        <v>0</v>
      </c>
      <c r="TO7" s="339">
        <v>0</v>
      </c>
      <c r="TP7" s="346">
        <f t="shared" ref="TP7" si="62">TK7-(TL7+TM7+TN7+TO7)</f>
        <v>0</v>
      </c>
      <c r="TQ7" s="340"/>
      <c r="TR7" s="348">
        <f t="shared" ref="TR7" si="63">BE7+CI7+IO7+QO7+RB7+RN7+SB7+SP7+TK7</f>
        <v>33726093.145869099</v>
      </c>
      <c r="TS7" s="336">
        <f t="shared" ref="TS7" si="64">BF7+CJ7+IP7+QP7+RC7+RO7+SC7+SQ7+TL7</f>
        <v>2556000</v>
      </c>
      <c r="TT7" s="336">
        <f t="shared" ref="TT7" si="65">BG7+CK7+IQ7+QQ7+RD7+RP7+SD7+SR7+TM7</f>
        <v>16083133</v>
      </c>
      <c r="TU7" s="336">
        <f t="shared" ref="TU7" si="66">BH7+CL7+IR7+QR7+RE7+RQ7+SE7+SS7+TN7</f>
        <v>7567000</v>
      </c>
      <c r="TV7" s="336">
        <f t="shared" ref="TV7" si="67">BI7+CM7+IS7+QS7+RF7+RR7+SF7+ST7+TO7</f>
        <v>7519960</v>
      </c>
      <c r="TW7" s="336">
        <f t="shared" ref="TW7" si="68">BJ7+CN7+IT7+QT7+RG7+RS7+SG7+SU7+TP7</f>
        <v>0.14586909639183432</v>
      </c>
      <c r="TX7" s="356">
        <f>V7+AX7+CB7+ED7+FJ7+FZ7+HV7+IH7+JB7+JP7+KL7+KZ7+LN7+MH7+OB7+ON7+PH7+PT7+QH7+SP7+TK7</f>
        <v>33726093.145869091</v>
      </c>
      <c r="TY7" s="356">
        <f>TR7-TX7</f>
        <v>0</v>
      </c>
      <c r="TZ7" s="347"/>
      <c r="UA7" s="347"/>
      <c r="UB7" s="347"/>
      <c r="UC7" s="347"/>
      <c r="UD7" s="347"/>
      <c r="UE7" s="347"/>
      <c r="UF7" s="347"/>
      <c r="UG7" s="347"/>
      <c r="UH7" s="347"/>
      <c r="UI7" s="347"/>
      <c r="UJ7" s="347"/>
      <c r="UK7" s="347"/>
      <c r="UL7" s="347"/>
      <c r="UM7" s="347"/>
      <c r="UN7" s="347"/>
      <c r="UO7" s="347"/>
      <c r="UP7" s="347"/>
      <c r="UQ7" s="347"/>
      <c r="UR7" s="347"/>
      <c r="US7" s="347"/>
      <c r="UT7" s="347"/>
      <c r="UU7" s="347"/>
      <c r="UV7" s="347"/>
      <c r="UW7" s="347"/>
      <c r="UX7" s="347"/>
      <c r="UY7" s="347"/>
      <c r="UZ7" s="347"/>
      <c r="VA7" s="347"/>
      <c r="VB7" s="347"/>
      <c r="VC7" s="347"/>
      <c r="VD7" s="347"/>
      <c r="VE7" s="347"/>
      <c r="VF7" s="347"/>
      <c r="VG7" s="347"/>
      <c r="VH7" s="347"/>
      <c r="VI7" s="347"/>
      <c r="VJ7" s="347"/>
      <c r="VK7" s="347"/>
      <c r="VL7" s="347"/>
      <c r="VM7" s="347"/>
      <c r="VN7" s="347"/>
      <c r="VO7" s="347"/>
      <c r="VP7" s="347"/>
      <c r="VQ7" s="347"/>
      <c r="VR7" s="347"/>
      <c r="VS7" s="347"/>
      <c r="VT7" s="347"/>
      <c r="VU7" s="347"/>
      <c r="VV7" s="347"/>
      <c r="VW7" s="347"/>
      <c r="VX7" s="347"/>
      <c r="VY7" s="347"/>
      <c r="VZ7" s="347"/>
      <c r="WA7" s="347"/>
      <c r="WB7" s="347"/>
      <c r="WC7" s="347"/>
      <c r="WD7" s="347"/>
      <c r="WE7" s="347"/>
      <c r="WF7" s="347"/>
      <c r="WG7" s="347"/>
      <c r="WH7" s="347"/>
      <c r="WI7" s="347"/>
      <c r="WJ7" s="347"/>
      <c r="WK7" s="347"/>
      <c r="WL7" s="347"/>
      <c r="WM7" s="347"/>
      <c r="WN7" s="347"/>
      <c r="WO7" s="347"/>
      <c r="WP7" s="347"/>
      <c r="WQ7" s="347"/>
      <c r="WR7" s="347"/>
      <c r="WS7" s="347"/>
      <c r="WT7" s="347"/>
      <c r="WU7" s="347"/>
      <c r="WV7" s="347"/>
      <c r="WW7" s="347"/>
      <c r="WX7" s="347"/>
      <c r="WY7" s="347"/>
      <c r="WZ7" s="347"/>
      <c r="XA7" s="347"/>
      <c r="XB7" s="347"/>
      <c r="XC7" s="347"/>
      <c r="XD7" s="347"/>
      <c r="XE7" s="347"/>
      <c r="XF7" s="347"/>
      <c r="XG7" s="347"/>
      <c r="XH7" s="347"/>
      <c r="XI7" s="347"/>
      <c r="XJ7" s="347"/>
      <c r="XK7" s="347"/>
      <c r="XL7" s="347"/>
      <c r="XM7" s="347"/>
      <c r="XN7" s="347"/>
      <c r="XO7" s="347"/>
      <c r="XP7" s="347"/>
      <c r="XQ7" s="347"/>
      <c r="XR7" s="347"/>
      <c r="XS7" s="347"/>
      <c r="XT7" s="347"/>
      <c r="XU7" s="347"/>
      <c r="XV7" s="347"/>
      <c r="XW7" s="347"/>
      <c r="XX7" s="347"/>
      <c r="XY7" s="347"/>
      <c r="XZ7" s="347"/>
      <c r="YA7" s="347"/>
      <c r="YB7" s="347"/>
      <c r="YC7" s="347"/>
      <c r="YD7" s="347"/>
      <c r="YE7" s="347"/>
      <c r="YF7" s="347"/>
      <c r="YG7" s="347"/>
      <c r="YH7" s="347"/>
      <c r="YI7" s="347"/>
      <c r="YJ7" s="347"/>
      <c r="YK7" s="347"/>
      <c r="YL7" s="347"/>
      <c r="YM7" s="347"/>
      <c r="YN7" s="347"/>
      <c r="YO7" s="347"/>
      <c r="YP7" s="347"/>
      <c r="YQ7" s="347"/>
      <c r="YR7" s="347"/>
      <c r="YS7" s="347"/>
      <c r="YT7" s="347"/>
      <c r="YU7" s="347"/>
      <c r="YV7" s="347"/>
      <c r="YW7" s="347"/>
      <c r="YX7" s="347"/>
      <c r="YY7" s="347"/>
      <c r="YZ7" s="347"/>
      <c r="ZA7" s="347"/>
      <c r="ZB7" s="347"/>
      <c r="ZC7" s="347"/>
      <c r="ZD7" s="347"/>
      <c r="ZE7" s="347"/>
      <c r="ZF7" s="347"/>
      <c r="ZG7" s="347"/>
      <c r="ZH7" s="347"/>
      <c r="ZI7" s="347"/>
      <c r="ZJ7" s="347"/>
      <c r="ZK7" s="347"/>
      <c r="ZL7" s="347"/>
      <c r="ZM7" s="347"/>
      <c r="ZN7" s="347"/>
      <c r="ZO7" s="347"/>
      <c r="ZP7" s="347"/>
      <c r="ZQ7" s="347"/>
      <c r="ZR7" s="347"/>
      <c r="ZS7" s="347"/>
      <c r="ZT7" s="347"/>
      <c r="ZU7" s="347"/>
      <c r="ZV7" s="347"/>
      <c r="ZW7" s="347"/>
      <c r="ZX7" s="347"/>
      <c r="ZY7" s="347"/>
      <c r="ZZ7" s="347"/>
      <c r="AAA7" s="347"/>
      <c r="AAB7" s="347"/>
      <c r="AAC7" s="347"/>
      <c r="AAD7" s="347"/>
      <c r="AAE7" s="347"/>
      <c r="AAF7" s="347"/>
      <c r="AAG7" s="347"/>
      <c r="AAH7" s="347"/>
      <c r="AAI7" s="347"/>
      <c r="AAJ7" s="347"/>
      <c r="AAK7" s="347"/>
      <c r="AAL7" s="347"/>
      <c r="AAM7" s="347"/>
      <c r="AAN7" s="347"/>
      <c r="AAO7" s="347"/>
      <c r="AAP7" s="347"/>
      <c r="AAQ7" s="347"/>
      <c r="AAR7" s="347"/>
      <c r="AAS7" s="347"/>
      <c r="AAT7" s="347"/>
      <c r="AAU7" s="347"/>
      <c r="AAV7" s="347"/>
      <c r="AAW7" s="347"/>
      <c r="AAX7" s="347"/>
      <c r="AAY7" s="347"/>
      <c r="AAZ7" s="347"/>
      <c r="ABA7" s="347"/>
      <c r="ABB7" s="347"/>
      <c r="ABC7" s="347"/>
      <c r="ABD7" s="347"/>
      <c r="ABE7" s="347"/>
      <c r="ABF7" s="347"/>
      <c r="ABG7" s="347"/>
      <c r="ABH7" s="347"/>
      <c r="ABI7" s="347"/>
      <c r="ABJ7" s="347"/>
      <c r="ABK7" s="347"/>
      <c r="ABL7" s="347"/>
      <c r="ABM7" s="347"/>
      <c r="ABN7" s="347"/>
      <c r="ABO7" s="347"/>
      <c r="ABP7" s="347"/>
      <c r="ABQ7" s="347"/>
      <c r="ABR7" s="347"/>
      <c r="ABS7" s="347"/>
      <c r="ABT7" s="347"/>
      <c r="ABU7" s="347"/>
      <c r="ABV7" s="347"/>
      <c r="ABW7" s="347"/>
      <c r="ABX7" s="347"/>
      <c r="ABY7" s="347"/>
      <c r="ABZ7" s="347"/>
      <c r="ACA7" s="347"/>
      <c r="ACB7" s="347"/>
      <c r="ACC7" s="347"/>
      <c r="ACD7" s="347"/>
      <c r="ACE7" s="347"/>
      <c r="ACF7" s="347"/>
      <c r="ACG7" s="347"/>
      <c r="ACH7" s="347"/>
      <c r="ACI7" s="347"/>
      <c r="ACJ7" s="347"/>
      <c r="ACK7" s="347"/>
      <c r="ACL7" s="347"/>
      <c r="ACM7" s="347"/>
      <c r="ACN7" s="347"/>
      <c r="ACO7" s="347"/>
      <c r="ACP7" s="347"/>
      <c r="ACQ7" s="347"/>
      <c r="ACR7" s="347"/>
      <c r="ACS7" s="347"/>
      <c r="ACT7" s="347"/>
      <c r="ACU7" s="347"/>
      <c r="ACV7" s="347"/>
      <c r="ACW7" s="347"/>
      <c r="ACX7" s="347"/>
      <c r="ACY7" s="347"/>
      <c r="ACZ7" s="347"/>
      <c r="ADA7" s="347"/>
      <c r="ADB7" s="347"/>
      <c r="ADC7" s="347"/>
      <c r="ADD7" s="347"/>
      <c r="ADE7" s="347"/>
      <c r="ADF7" s="347"/>
      <c r="ADG7" s="347"/>
      <c r="ADH7" s="347"/>
      <c r="ADI7" s="347"/>
      <c r="ADJ7" s="347"/>
      <c r="ADK7" s="347"/>
      <c r="ADL7" s="347"/>
      <c r="ADM7" s="347"/>
      <c r="ADN7" s="347"/>
      <c r="ADO7" s="347"/>
      <c r="ADP7" s="347"/>
      <c r="ADQ7" s="347"/>
      <c r="ADR7" s="347"/>
      <c r="ADS7" s="347"/>
      <c r="ADT7" s="347"/>
      <c r="ADU7" s="347"/>
      <c r="ADV7" s="347"/>
      <c r="ADW7" s="347"/>
      <c r="ADX7" s="347"/>
      <c r="ADY7" s="347"/>
      <c r="ADZ7" s="347"/>
      <c r="AEA7" s="347"/>
      <c r="AEB7" s="347"/>
      <c r="AEC7" s="347"/>
      <c r="AED7" s="347"/>
      <c r="AEE7" s="347"/>
      <c r="AEF7" s="347"/>
      <c r="AEG7" s="347"/>
      <c r="AEH7" s="347"/>
      <c r="AEI7" s="347"/>
      <c r="AEJ7" s="347"/>
      <c r="AEK7" s="347"/>
      <c r="AEL7" s="347"/>
      <c r="AEM7" s="347"/>
      <c r="AEN7" s="347"/>
      <c r="AEO7" s="347"/>
      <c r="AEP7" s="347"/>
      <c r="AEQ7" s="347"/>
      <c r="AER7" s="347"/>
      <c r="AES7" s="347"/>
      <c r="AET7" s="347"/>
      <c r="AEU7" s="347"/>
      <c r="AEV7" s="347"/>
      <c r="AEW7" s="347"/>
      <c r="AEX7" s="347"/>
      <c r="AEY7" s="347"/>
      <c r="AEZ7" s="347"/>
      <c r="AFA7" s="347"/>
      <c r="AFB7" s="347"/>
      <c r="AFC7" s="347"/>
      <c r="AFD7" s="347"/>
      <c r="AFE7" s="347"/>
      <c r="AFF7" s="347"/>
      <c r="AFG7" s="347"/>
      <c r="AFH7" s="347"/>
      <c r="AFI7" s="347"/>
      <c r="AFJ7" s="347"/>
      <c r="AFK7" s="347"/>
      <c r="AFL7" s="347"/>
      <c r="AFM7" s="347"/>
      <c r="AFN7" s="347"/>
      <c r="AFO7" s="347"/>
      <c r="AFP7" s="347"/>
      <c r="AFQ7" s="347"/>
      <c r="AFR7" s="347"/>
      <c r="AFS7" s="347"/>
      <c r="AFT7" s="347"/>
      <c r="AFU7" s="347"/>
      <c r="AFV7" s="347"/>
      <c r="AFW7" s="347"/>
      <c r="AFX7" s="347"/>
      <c r="AFY7" s="347"/>
      <c r="AFZ7" s="347"/>
      <c r="AGA7" s="347"/>
      <c r="AGB7" s="347"/>
      <c r="AGC7" s="347"/>
      <c r="AGD7" s="347"/>
      <c r="AGE7" s="347"/>
      <c r="AGF7" s="347"/>
      <c r="AGG7" s="347"/>
      <c r="AGH7" s="347"/>
      <c r="AGI7" s="347"/>
      <c r="AGJ7" s="347"/>
      <c r="AGK7" s="347"/>
      <c r="AGL7" s="347"/>
      <c r="AGM7" s="347"/>
      <c r="AGN7" s="347"/>
      <c r="AGO7" s="347"/>
      <c r="AGP7" s="347"/>
      <c r="AGQ7" s="347"/>
      <c r="AGR7" s="347"/>
      <c r="AGS7" s="347"/>
      <c r="AGT7" s="347"/>
      <c r="AGU7" s="347"/>
      <c r="AGV7" s="347"/>
      <c r="AGW7" s="347"/>
      <c r="AGX7" s="347"/>
      <c r="AGY7" s="347"/>
      <c r="AGZ7" s="347"/>
      <c r="AHA7" s="347"/>
      <c r="AHB7" s="347"/>
      <c r="AHC7" s="347"/>
      <c r="AHD7" s="347"/>
      <c r="AHE7" s="347"/>
      <c r="AHF7" s="347"/>
      <c r="AHG7" s="347"/>
      <c r="AHH7" s="347"/>
      <c r="AHI7" s="347"/>
      <c r="AHJ7" s="347"/>
      <c r="AHK7" s="347"/>
      <c r="AHL7" s="347"/>
      <c r="AHM7" s="347"/>
      <c r="AHN7" s="347"/>
      <c r="AHO7" s="347"/>
      <c r="AHP7" s="347"/>
      <c r="AHQ7" s="347"/>
      <c r="AHR7" s="347"/>
      <c r="AHS7" s="347"/>
      <c r="AHT7" s="347"/>
      <c r="AHU7" s="347"/>
      <c r="AHV7" s="347"/>
      <c r="AHW7" s="347"/>
      <c r="AHX7" s="347"/>
      <c r="AHY7" s="347"/>
      <c r="AHZ7" s="347"/>
      <c r="AIA7" s="347"/>
      <c r="AIB7" s="347"/>
      <c r="AIC7" s="347"/>
      <c r="AID7" s="347"/>
      <c r="AIE7" s="347"/>
      <c r="AIF7" s="347"/>
      <c r="AIG7" s="347"/>
      <c r="AIH7" s="347"/>
      <c r="AII7" s="347"/>
      <c r="AIJ7" s="347"/>
      <c r="AIK7" s="347"/>
      <c r="AIL7" s="347"/>
      <c r="AIM7" s="347"/>
      <c r="AIN7" s="347"/>
      <c r="AIO7" s="347"/>
      <c r="AIP7" s="347"/>
      <c r="AIQ7" s="347"/>
      <c r="AIR7" s="347"/>
      <c r="AIS7" s="347"/>
      <c r="AIT7" s="347"/>
      <c r="AIU7" s="347"/>
      <c r="AIV7" s="347"/>
      <c r="AIW7" s="347"/>
      <c r="AIX7" s="347"/>
      <c r="AIY7" s="347"/>
      <c r="AIZ7" s="347"/>
      <c r="AJA7" s="347"/>
      <c r="AJB7" s="347"/>
      <c r="AJC7" s="347"/>
      <c r="AJD7" s="347"/>
      <c r="AJE7" s="347"/>
      <c r="AJF7" s="347"/>
      <c r="AJG7" s="347"/>
      <c r="AJH7" s="347"/>
      <c r="AJI7" s="347"/>
      <c r="AJJ7" s="347"/>
      <c r="AJK7" s="347"/>
      <c r="AJL7" s="347"/>
      <c r="AJM7" s="347"/>
      <c r="AJN7" s="347"/>
      <c r="AJO7" s="347"/>
      <c r="AJP7" s="347"/>
      <c r="AJQ7" s="347"/>
      <c r="AJR7" s="347"/>
      <c r="AJS7" s="347"/>
      <c r="AJT7" s="347"/>
      <c r="AJU7" s="347"/>
      <c r="AJV7" s="347"/>
      <c r="AJW7" s="347"/>
      <c r="AJX7" s="347"/>
      <c r="AJY7" s="347"/>
      <c r="AJZ7" s="347"/>
      <c r="AKA7" s="347"/>
      <c r="AKB7" s="347"/>
      <c r="AKC7" s="347"/>
      <c r="AKD7" s="347"/>
      <c r="AKE7" s="347"/>
      <c r="AKF7" s="347"/>
      <c r="AKG7" s="347"/>
      <c r="AKH7" s="347"/>
      <c r="AKI7" s="347"/>
      <c r="AKJ7" s="347"/>
      <c r="AKK7" s="347"/>
      <c r="AKL7" s="347"/>
      <c r="AKM7" s="347"/>
      <c r="AKN7" s="347"/>
      <c r="AKO7" s="347"/>
      <c r="AKP7" s="347"/>
      <c r="AKQ7" s="347"/>
      <c r="AKR7" s="347"/>
      <c r="AKS7" s="347"/>
      <c r="AKT7" s="347"/>
      <c r="AKU7" s="347"/>
      <c r="AKV7" s="347"/>
      <c r="AKW7" s="347"/>
      <c r="AKX7" s="347"/>
      <c r="AKY7" s="347"/>
      <c r="AKZ7" s="347"/>
      <c r="ALA7" s="347"/>
      <c r="ALB7" s="347"/>
      <c r="ALC7" s="347"/>
      <c r="ALD7" s="347"/>
      <c r="ALE7" s="347"/>
      <c r="ALF7" s="347"/>
      <c r="ALG7" s="347"/>
      <c r="ALH7" s="347"/>
      <c r="ALI7" s="347"/>
      <c r="ALJ7" s="347"/>
      <c r="ALK7" s="347"/>
      <c r="ALL7" s="347"/>
      <c r="ALM7" s="347"/>
      <c r="ALN7" s="347"/>
      <c r="ALO7" s="347"/>
      <c r="ALP7" s="347"/>
    </row>
    <row r="8" spans="1:1004" s="83" customFormat="1" ht="15.75" hidden="1" customHeight="1">
      <c r="A8" s="72"/>
      <c r="B8" s="73"/>
      <c r="C8" s="166"/>
      <c r="D8" s="166"/>
      <c r="E8" s="97"/>
      <c r="F8" s="78"/>
      <c r="G8" s="78"/>
      <c r="H8" s="78"/>
      <c r="M8" s="78"/>
      <c r="O8" s="72"/>
      <c r="P8" s="73"/>
      <c r="Q8" s="166"/>
      <c r="R8" s="62"/>
      <c r="S8" s="382"/>
      <c r="T8" s="382"/>
      <c r="U8" s="382"/>
      <c r="V8" s="382"/>
      <c r="W8" s="382"/>
      <c r="X8" s="382"/>
      <c r="Y8" s="382"/>
      <c r="Z8" s="382"/>
      <c r="AA8" s="175"/>
      <c r="AB8" s="382"/>
      <c r="AC8" s="99"/>
      <c r="AD8" s="99"/>
      <c r="AE8" s="82"/>
      <c r="AF8" s="383"/>
      <c r="AG8" s="382"/>
      <c r="AH8" s="382"/>
      <c r="AI8" s="382"/>
      <c r="AJ8" s="382"/>
      <c r="AK8" s="382"/>
      <c r="AL8" s="382"/>
      <c r="AM8" s="382"/>
      <c r="AN8" s="382"/>
      <c r="AO8" s="175"/>
      <c r="AP8" s="382"/>
      <c r="AQ8" s="99"/>
      <c r="AR8" s="99"/>
      <c r="AS8" s="175"/>
      <c r="AT8" s="382"/>
      <c r="AU8" s="175"/>
      <c r="AV8" s="384"/>
      <c r="AW8" s="175"/>
      <c r="AX8" s="175"/>
      <c r="AY8" s="382"/>
      <c r="AZ8" s="382"/>
      <c r="BA8" s="382"/>
      <c r="BB8" s="382"/>
      <c r="BC8" s="175"/>
      <c r="BD8" s="63"/>
      <c r="BE8" s="98"/>
      <c r="BF8" s="98"/>
      <c r="BG8" s="98"/>
      <c r="BH8" s="98"/>
      <c r="BI8" s="98"/>
      <c r="BJ8" s="175"/>
      <c r="BK8" s="99"/>
      <c r="BL8" s="99"/>
      <c r="BM8" s="382"/>
      <c r="BN8" s="382"/>
      <c r="BO8" s="382"/>
      <c r="BP8" s="382"/>
      <c r="BQ8" s="382"/>
      <c r="BR8" s="382"/>
      <c r="BS8" s="382"/>
      <c r="BT8" s="382"/>
      <c r="BU8" s="175"/>
      <c r="BV8" s="63"/>
      <c r="BW8" s="99"/>
      <c r="BX8" s="99"/>
      <c r="BY8" s="175"/>
      <c r="BZ8" s="175"/>
      <c r="CA8" s="175"/>
      <c r="CB8" s="175"/>
      <c r="CC8" s="382"/>
      <c r="CD8" s="382"/>
      <c r="CE8" s="382"/>
      <c r="CF8" s="382"/>
      <c r="CG8" s="175"/>
      <c r="CH8" s="382"/>
      <c r="CI8" s="98"/>
      <c r="CJ8" s="98"/>
      <c r="CK8" s="98"/>
      <c r="CL8" s="98"/>
      <c r="CM8" s="98"/>
      <c r="CN8" s="175"/>
      <c r="CO8" s="99"/>
      <c r="CP8" s="99"/>
      <c r="CQ8" s="82"/>
      <c r="CR8" s="82"/>
      <c r="CS8" s="382"/>
      <c r="CT8" s="382"/>
      <c r="CU8" s="382"/>
      <c r="CV8" s="382"/>
      <c r="CW8" s="382"/>
      <c r="CX8" s="382"/>
      <c r="CY8" s="382"/>
      <c r="CZ8" s="382"/>
      <c r="DA8" s="175"/>
      <c r="DB8" s="382"/>
      <c r="DC8" s="99"/>
      <c r="DD8" s="99"/>
      <c r="DE8" s="382"/>
      <c r="DF8" s="382"/>
      <c r="DG8" s="382"/>
      <c r="DH8" s="382"/>
      <c r="DI8" s="382"/>
      <c r="DJ8" s="382"/>
      <c r="DK8" s="382"/>
      <c r="DL8" s="382"/>
      <c r="DM8" s="175"/>
      <c r="DN8" s="382"/>
      <c r="DO8" s="99"/>
      <c r="DP8" s="99"/>
      <c r="DQ8" s="175"/>
      <c r="DR8" s="383"/>
      <c r="DS8" s="382"/>
      <c r="DT8" s="382"/>
      <c r="DU8" s="382"/>
      <c r="DV8" s="382"/>
      <c r="DW8" s="99"/>
      <c r="DX8" s="99"/>
      <c r="DY8" s="82"/>
      <c r="DZ8" s="82"/>
      <c r="EA8" s="382"/>
      <c r="EB8" s="382"/>
      <c r="EC8" s="382"/>
      <c r="ED8" s="382"/>
      <c r="EE8" s="382"/>
      <c r="EF8" s="382"/>
      <c r="EG8" s="382"/>
      <c r="EH8" s="382"/>
      <c r="EI8" s="175"/>
      <c r="EJ8" s="382"/>
      <c r="EK8" s="99"/>
      <c r="EL8" s="99"/>
      <c r="EM8" s="382"/>
      <c r="EN8" s="382"/>
      <c r="EO8" s="382"/>
      <c r="EP8" s="382"/>
      <c r="EQ8" s="382"/>
      <c r="ER8" s="382"/>
      <c r="ES8" s="382"/>
      <c r="ET8" s="382"/>
      <c r="EU8" s="175"/>
      <c r="EV8" s="382"/>
      <c r="EW8" s="99"/>
      <c r="EX8" s="99"/>
      <c r="EY8" s="175"/>
      <c r="EZ8" s="383"/>
      <c r="FA8" s="382"/>
      <c r="FB8" s="382"/>
      <c r="FC8" s="382"/>
      <c r="FD8" s="382"/>
      <c r="FE8" s="99"/>
      <c r="FF8" s="99"/>
      <c r="FG8" s="59"/>
      <c r="FH8" s="175"/>
      <c r="FI8" s="382"/>
      <c r="FJ8" s="175"/>
      <c r="FK8" s="382"/>
      <c r="FL8" s="382"/>
      <c r="FM8" s="382"/>
      <c r="FN8" s="382"/>
      <c r="FO8" s="175"/>
      <c r="FP8" s="63"/>
      <c r="FQ8" s="99"/>
      <c r="FR8" s="99"/>
      <c r="FS8" s="385"/>
      <c r="FT8" s="386"/>
      <c r="FU8" s="386"/>
      <c r="FV8" s="386"/>
      <c r="FW8" s="386"/>
      <c r="FX8" s="385"/>
      <c r="FY8" s="387"/>
      <c r="FZ8" s="385"/>
      <c r="GA8" s="382"/>
      <c r="GB8" s="382"/>
      <c r="GC8" s="382"/>
      <c r="GD8" s="382"/>
      <c r="GE8" s="175"/>
      <c r="GF8" s="63"/>
      <c r="GG8" s="99"/>
      <c r="GH8" s="99"/>
      <c r="GI8" s="382"/>
      <c r="GJ8" s="382"/>
      <c r="GK8" s="382"/>
      <c r="GL8" s="382"/>
      <c r="GM8" s="382"/>
      <c r="GN8" s="382"/>
      <c r="GO8" s="382"/>
      <c r="GP8" s="382"/>
      <c r="GQ8" s="175"/>
      <c r="GR8" s="382"/>
      <c r="GS8" s="99"/>
      <c r="GT8" s="99"/>
      <c r="GU8" s="82"/>
      <c r="GV8" s="82"/>
      <c r="GW8" s="382"/>
      <c r="GX8" s="382"/>
      <c r="GY8" s="382"/>
      <c r="GZ8" s="382"/>
      <c r="HA8" s="99"/>
      <c r="HB8" s="99"/>
      <c r="HC8" s="82"/>
      <c r="HD8" s="82"/>
      <c r="HE8" s="382"/>
      <c r="HF8" s="382"/>
      <c r="HG8" s="382"/>
      <c r="HH8" s="382"/>
      <c r="HI8" s="382"/>
      <c r="HJ8" s="382"/>
      <c r="HK8" s="382"/>
      <c r="HL8" s="382"/>
      <c r="HM8" s="175"/>
      <c r="HN8" s="382"/>
      <c r="HO8" s="99"/>
      <c r="HP8" s="99"/>
      <c r="HQ8" s="82"/>
      <c r="HR8" s="82"/>
      <c r="HS8" s="382"/>
      <c r="HT8" s="382"/>
      <c r="HU8" s="382"/>
      <c r="HV8" s="382"/>
      <c r="HW8" s="382"/>
      <c r="HX8" s="382"/>
      <c r="HY8" s="382"/>
      <c r="HZ8" s="382"/>
      <c r="IA8" s="175"/>
      <c r="IB8" s="63"/>
      <c r="IC8" s="99"/>
      <c r="ID8" s="99"/>
      <c r="IE8" s="63"/>
      <c r="IF8" s="382"/>
      <c r="IG8" s="382"/>
      <c r="IH8" s="382"/>
      <c r="II8" s="382"/>
      <c r="IJ8" s="382"/>
      <c r="IK8" s="382"/>
      <c r="IL8" s="382"/>
      <c r="IM8" s="175"/>
      <c r="IN8" s="382"/>
      <c r="IO8" s="98"/>
      <c r="IP8" s="98"/>
      <c r="IQ8" s="98"/>
      <c r="IR8" s="98"/>
      <c r="IS8" s="98"/>
      <c r="IT8" s="175"/>
      <c r="IU8" s="99"/>
      <c r="IV8" s="99"/>
      <c r="IW8" s="175"/>
      <c r="IX8" s="175"/>
      <c r="IY8" s="388"/>
      <c r="IZ8" s="389"/>
      <c r="JA8" s="390"/>
      <c r="JB8" s="175"/>
      <c r="JC8" s="382"/>
      <c r="JD8" s="382"/>
      <c r="JE8" s="382"/>
      <c r="JF8" s="382"/>
      <c r="JG8" s="175"/>
      <c r="JH8" s="63"/>
      <c r="JI8" s="99"/>
      <c r="JJ8" s="99"/>
      <c r="JK8" s="59"/>
      <c r="JL8" s="391"/>
      <c r="JM8" s="392"/>
      <c r="JN8" s="393"/>
      <c r="JO8" s="175"/>
      <c r="JP8" s="175"/>
      <c r="JQ8" s="382"/>
      <c r="JR8" s="175"/>
      <c r="JS8" s="382"/>
      <c r="JT8" s="382"/>
      <c r="JU8" s="175"/>
      <c r="JV8" s="81"/>
      <c r="JW8" s="99"/>
      <c r="JX8" s="99"/>
      <c r="JY8" s="175"/>
      <c r="JZ8" s="383"/>
      <c r="KA8" s="382"/>
      <c r="KB8" s="382"/>
      <c r="KC8" s="382"/>
      <c r="KD8" s="382"/>
      <c r="KE8" s="99"/>
      <c r="KF8" s="99"/>
      <c r="KG8" s="175"/>
      <c r="KH8" s="383"/>
      <c r="KI8" s="382"/>
      <c r="KJ8" s="382"/>
      <c r="KK8" s="382"/>
      <c r="KL8" s="382"/>
      <c r="KM8" s="382"/>
      <c r="KN8" s="382"/>
      <c r="KO8" s="382"/>
      <c r="KP8" s="382"/>
      <c r="KQ8" s="175"/>
      <c r="KR8" s="382"/>
      <c r="KS8" s="99"/>
      <c r="KT8" s="99"/>
      <c r="KU8" s="175"/>
      <c r="KV8" s="383"/>
      <c r="KW8" s="382"/>
      <c r="KX8" s="382"/>
      <c r="KY8" s="382"/>
      <c r="KZ8" s="382"/>
      <c r="LA8" s="382"/>
      <c r="LB8" s="382"/>
      <c r="LC8" s="382"/>
      <c r="LD8" s="382"/>
      <c r="LE8" s="175"/>
      <c r="LF8" s="382"/>
      <c r="LG8" s="99"/>
      <c r="LH8" s="99"/>
      <c r="LI8" s="175"/>
      <c r="LJ8" s="383"/>
      <c r="LK8" s="382"/>
      <c r="LL8" s="382"/>
      <c r="LM8" s="382"/>
      <c r="LN8" s="382"/>
      <c r="LO8" s="382"/>
      <c r="LP8" s="382"/>
      <c r="LQ8" s="382"/>
      <c r="LR8" s="382"/>
      <c r="LS8" s="175"/>
      <c r="LT8" s="382"/>
      <c r="LU8" s="99"/>
      <c r="LV8" s="99"/>
      <c r="LW8" s="175"/>
      <c r="LX8" s="383"/>
      <c r="LY8" s="382"/>
      <c r="LZ8" s="382"/>
      <c r="MA8" s="382"/>
      <c r="MB8" s="382"/>
      <c r="MC8" s="99"/>
      <c r="MD8" s="99"/>
      <c r="ME8" s="394"/>
      <c r="MF8" s="395"/>
      <c r="MG8" s="396"/>
      <c r="MH8" s="396"/>
      <c r="MI8" s="175"/>
      <c r="MJ8" s="175"/>
      <c r="MK8" s="175"/>
      <c r="ML8" s="175"/>
      <c r="MM8" s="175"/>
      <c r="MN8" s="382"/>
      <c r="MO8" s="99"/>
      <c r="MP8" s="99"/>
      <c r="MQ8" s="382"/>
      <c r="MR8" s="382"/>
      <c r="MS8" s="382"/>
      <c r="MT8" s="382"/>
      <c r="MU8" s="382"/>
      <c r="MV8" s="382"/>
      <c r="MW8" s="382"/>
      <c r="MX8" s="382"/>
      <c r="MY8" s="175"/>
      <c r="MZ8" s="382"/>
      <c r="NA8" s="99"/>
      <c r="NB8" s="99"/>
      <c r="NC8" s="382"/>
      <c r="ND8" s="382"/>
      <c r="NE8" s="382"/>
      <c r="NF8" s="382"/>
      <c r="NG8" s="382"/>
      <c r="NH8" s="382"/>
      <c r="NI8" s="382"/>
      <c r="NJ8" s="382"/>
      <c r="NK8" s="382"/>
      <c r="NL8" s="382"/>
      <c r="NM8" s="99"/>
      <c r="NN8" s="99"/>
      <c r="NO8" s="175"/>
      <c r="NP8" s="383"/>
      <c r="NQ8" s="382"/>
      <c r="NR8" s="382"/>
      <c r="NS8" s="382"/>
      <c r="NT8" s="382"/>
      <c r="NU8" s="99"/>
      <c r="NV8" s="99"/>
      <c r="NW8" s="175"/>
      <c r="NX8" s="383"/>
      <c r="NY8" s="382"/>
      <c r="NZ8" s="382"/>
      <c r="OA8" s="382"/>
      <c r="OB8" s="382"/>
      <c r="OC8" s="382"/>
      <c r="OD8" s="382"/>
      <c r="OE8" s="382"/>
      <c r="OF8" s="382"/>
      <c r="OG8" s="175"/>
      <c r="OH8" s="382"/>
      <c r="OI8" s="99"/>
      <c r="OJ8" s="99"/>
      <c r="OK8" s="82"/>
      <c r="OL8" s="175"/>
      <c r="OM8" s="382"/>
      <c r="ON8" s="175"/>
      <c r="OO8" s="382"/>
      <c r="OP8" s="382"/>
      <c r="OQ8" s="382"/>
      <c r="OR8" s="382"/>
      <c r="OS8" s="175"/>
      <c r="OT8" s="382"/>
      <c r="OU8" s="99"/>
      <c r="OV8" s="99"/>
      <c r="OW8" s="175"/>
      <c r="OX8" s="383"/>
      <c r="OY8" s="382"/>
      <c r="OZ8" s="382"/>
      <c r="PA8" s="382"/>
      <c r="PB8" s="382"/>
      <c r="PC8" s="99"/>
      <c r="PD8" s="99"/>
      <c r="PE8" s="82"/>
      <c r="PF8" s="175"/>
      <c r="PG8" s="382"/>
      <c r="PH8" s="175"/>
      <c r="PI8" s="382"/>
      <c r="PJ8" s="382"/>
      <c r="PK8" s="382"/>
      <c r="PL8" s="382"/>
      <c r="PM8" s="175"/>
      <c r="PN8" s="382"/>
      <c r="PO8" s="99"/>
      <c r="PP8" s="99"/>
      <c r="PQ8" s="382"/>
      <c r="PR8" s="382"/>
      <c r="PS8" s="382"/>
      <c r="PT8" s="382"/>
      <c r="PU8" s="382"/>
      <c r="PV8" s="382"/>
      <c r="PW8" s="382"/>
      <c r="PX8" s="382"/>
      <c r="PY8" s="175"/>
      <c r="PZ8" s="382"/>
      <c r="QA8" s="99"/>
      <c r="QB8" s="99"/>
      <c r="QC8" s="175"/>
      <c r="QD8" s="397"/>
      <c r="QE8" s="398"/>
      <c r="QF8" s="399"/>
      <c r="QG8" s="400"/>
      <c r="QH8" s="103"/>
      <c r="QI8" s="175"/>
      <c r="QJ8" s="175"/>
      <c r="QK8" s="175"/>
      <c r="QL8" s="175"/>
      <c r="QM8" s="401"/>
      <c r="QN8" s="382"/>
      <c r="QO8" s="98"/>
      <c r="QP8" s="98"/>
      <c r="QQ8" s="98"/>
      <c r="QR8" s="98"/>
      <c r="QS8" s="98"/>
      <c r="QT8" s="401"/>
      <c r="QU8" s="99"/>
      <c r="QV8" s="99"/>
      <c r="QW8" s="82"/>
      <c r="QX8" s="383"/>
      <c r="QY8" s="382"/>
      <c r="QZ8" s="382"/>
      <c r="RA8" s="382"/>
      <c r="RB8" s="382"/>
      <c r="RC8" s="382"/>
      <c r="RD8" s="382"/>
      <c r="RE8" s="382"/>
      <c r="RF8" s="382"/>
      <c r="RG8" s="401"/>
      <c r="RH8" s="382"/>
      <c r="RI8" s="99"/>
      <c r="RJ8" s="99"/>
      <c r="RK8" s="382"/>
      <c r="RL8" s="382"/>
      <c r="RM8" s="382"/>
      <c r="RN8" s="382"/>
      <c r="RO8" s="382"/>
      <c r="RP8" s="382"/>
      <c r="RQ8" s="382"/>
      <c r="RR8" s="382"/>
      <c r="RS8" s="401"/>
      <c r="RT8" s="382"/>
      <c r="RU8" s="99"/>
      <c r="RV8" s="99"/>
      <c r="RW8" s="175"/>
      <c r="RX8" s="383"/>
      <c r="RY8" s="382"/>
      <c r="RZ8" s="382"/>
      <c r="SA8" s="382"/>
      <c r="SB8" s="382"/>
      <c r="SC8" s="382"/>
      <c r="SD8" s="382"/>
      <c r="SE8" s="382"/>
      <c r="SF8" s="382"/>
      <c r="SG8" s="401"/>
      <c r="SH8" s="382"/>
      <c r="SI8" s="99"/>
      <c r="SJ8" s="99"/>
      <c r="SK8" s="175"/>
      <c r="SL8" s="383"/>
      <c r="SM8" s="402"/>
      <c r="SN8" s="382"/>
      <c r="SO8" s="382"/>
      <c r="SP8" s="382"/>
      <c r="SQ8" s="382"/>
      <c r="SR8" s="382"/>
      <c r="SS8" s="382"/>
      <c r="ST8" s="382"/>
      <c r="SU8" s="401"/>
      <c r="SV8" s="382"/>
      <c r="SW8" s="99"/>
      <c r="SX8" s="99"/>
      <c r="SY8" s="175"/>
      <c r="SZ8" s="383"/>
      <c r="TA8" s="382"/>
      <c r="TB8" s="382"/>
      <c r="TC8" s="382"/>
      <c r="TD8" s="382"/>
      <c r="TE8" s="99"/>
      <c r="TF8" s="99"/>
      <c r="TG8" s="99"/>
      <c r="TH8" s="403"/>
      <c r="TI8" s="404"/>
      <c r="TJ8" s="403"/>
      <c r="TK8" s="405"/>
      <c r="TL8" s="175"/>
      <c r="TM8" s="175"/>
      <c r="TN8" s="175"/>
      <c r="TO8" s="175"/>
      <c r="TP8" s="100"/>
      <c r="TQ8" s="63"/>
      <c r="TR8" s="135"/>
      <c r="TS8" s="135"/>
      <c r="TT8" s="135"/>
      <c r="TU8" s="135"/>
      <c r="TV8" s="135"/>
      <c r="TW8" s="135"/>
      <c r="TX8" s="356">
        <f t="shared" ref="TX8:TX37" si="69">V8+AX8+CB8+ED8+FJ8+FZ8+HV8+IH8+JB8+JP8+KL8+KZ8+LN8+MH8+OB8+ON8+PH8+PT8+QH8+SP8+TK8</f>
        <v>0</v>
      </c>
      <c r="TY8" s="356">
        <f t="shared" ref="TY8:TY37" si="70">TR8-TX8</f>
        <v>0</v>
      </c>
      <c r="TZ8" s="101"/>
      <c r="UA8" s="101"/>
      <c r="UB8" s="101"/>
      <c r="UC8" s="101"/>
      <c r="UD8" s="101"/>
      <c r="UE8" s="101"/>
      <c r="UF8" s="101"/>
      <c r="UG8" s="101"/>
      <c r="UH8" s="101"/>
      <c r="UI8" s="101"/>
      <c r="UJ8" s="101"/>
      <c r="UK8" s="101"/>
      <c r="UL8" s="101"/>
      <c r="UM8" s="101"/>
      <c r="UN8" s="101"/>
      <c r="UO8" s="101"/>
      <c r="UP8" s="101"/>
      <c r="UQ8" s="101"/>
      <c r="UR8" s="101"/>
      <c r="US8" s="101"/>
      <c r="UT8" s="101"/>
      <c r="UU8" s="101"/>
      <c r="UV8" s="101"/>
      <c r="UW8" s="101"/>
      <c r="UX8" s="101"/>
      <c r="UY8" s="101"/>
      <c r="UZ8" s="101"/>
      <c r="VA8" s="101"/>
      <c r="VB8" s="101"/>
      <c r="VC8" s="101"/>
      <c r="VD8" s="101"/>
      <c r="VE8" s="101"/>
      <c r="VF8" s="101"/>
      <c r="VG8" s="101"/>
      <c r="VH8" s="101"/>
      <c r="VI8" s="101"/>
      <c r="VJ8" s="101"/>
      <c r="VK8" s="101"/>
      <c r="VL8" s="101"/>
      <c r="VM8" s="101"/>
      <c r="VN8" s="101"/>
      <c r="VO8" s="101"/>
      <c r="VP8" s="101"/>
      <c r="VQ8" s="101"/>
      <c r="VR8" s="101"/>
      <c r="VS8" s="101"/>
      <c r="VT8" s="101"/>
      <c r="VU8" s="101"/>
      <c r="VV8" s="101"/>
      <c r="VW8" s="101"/>
      <c r="VX8" s="101"/>
      <c r="VY8" s="101"/>
      <c r="VZ8" s="101"/>
      <c r="WA8" s="101"/>
      <c r="WB8" s="101"/>
      <c r="WC8" s="101"/>
      <c r="WD8" s="101"/>
      <c r="WE8" s="101"/>
      <c r="WF8" s="101"/>
      <c r="WG8" s="101"/>
      <c r="WH8" s="101"/>
      <c r="WI8" s="101"/>
      <c r="WJ8" s="101"/>
      <c r="WK8" s="101"/>
      <c r="WL8" s="101"/>
      <c r="WM8" s="101"/>
      <c r="WN8" s="101"/>
      <c r="WO8" s="101"/>
      <c r="WP8" s="101"/>
      <c r="WQ8" s="101"/>
      <c r="WR8" s="101"/>
      <c r="WS8" s="101"/>
      <c r="WT8" s="101"/>
      <c r="WU8" s="101"/>
      <c r="WV8" s="101"/>
      <c r="WW8" s="101"/>
      <c r="WX8" s="101"/>
      <c r="WY8" s="101"/>
      <c r="WZ8" s="101"/>
      <c r="XA8" s="101"/>
      <c r="XB8" s="101"/>
      <c r="XC8" s="101"/>
      <c r="XD8" s="101"/>
      <c r="XE8" s="101"/>
      <c r="XF8" s="101"/>
      <c r="XG8" s="101"/>
      <c r="XH8" s="101"/>
      <c r="XI8" s="101"/>
      <c r="XJ8" s="101"/>
      <c r="XK8" s="101"/>
      <c r="XL8" s="101"/>
      <c r="XM8" s="101"/>
      <c r="XN8" s="101"/>
      <c r="XO8" s="101"/>
      <c r="XP8" s="101"/>
      <c r="XQ8" s="101"/>
      <c r="XR8" s="101"/>
      <c r="XS8" s="101"/>
      <c r="XT8" s="101"/>
      <c r="XU8" s="101"/>
      <c r="XV8" s="101"/>
      <c r="XW8" s="101"/>
      <c r="XX8" s="101"/>
      <c r="XY8" s="101"/>
      <c r="XZ8" s="101"/>
      <c r="YA8" s="101"/>
      <c r="YB8" s="101"/>
      <c r="YC8" s="101"/>
      <c r="YD8" s="101"/>
      <c r="YE8" s="101"/>
      <c r="YF8" s="101"/>
      <c r="YG8" s="101"/>
      <c r="YH8" s="101"/>
      <c r="YI8" s="101"/>
      <c r="YJ8" s="101"/>
      <c r="YK8" s="101"/>
      <c r="YL8" s="101"/>
      <c r="YM8" s="101"/>
      <c r="YN8" s="101"/>
      <c r="YO8" s="101"/>
      <c r="YP8" s="101"/>
      <c r="YQ8" s="101"/>
      <c r="YR8" s="101"/>
      <c r="YS8" s="101"/>
      <c r="YT8" s="101"/>
      <c r="YU8" s="101"/>
      <c r="YV8" s="101"/>
      <c r="YW8" s="101"/>
      <c r="YX8" s="101"/>
      <c r="YY8" s="101"/>
      <c r="YZ8" s="101"/>
      <c r="ZA8" s="101"/>
      <c r="ZB8" s="101"/>
      <c r="ZC8" s="101"/>
      <c r="ZD8" s="101"/>
      <c r="ZE8" s="101"/>
      <c r="ZF8" s="101"/>
      <c r="ZG8" s="101"/>
      <c r="ZH8" s="101"/>
      <c r="ZI8" s="101"/>
      <c r="ZJ8" s="101"/>
      <c r="ZK8" s="101"/>
      <c r="ZL8" s="101"/>
      <c r="ZM8" s="101"/>
      <c r="ZN8" s="101"/>
      <c r="ZO8" s="101"/>
      <c r="ZP8" s="101"/>
      <c r="ZQ8" s="101"/>
      <c r="ZR8" s="101"/>
      <c r="ZS8" s="101"/>
      <c r="ZT8" s="101"/>
      <c r="ZU8" s="101"/>
      <c r="ZV8" s="101"/>
      <c r="ZW8" s="101"/>
      <c r="ZX8" s="101"/>
      <c r="ZY8" s="101"/>
      <c r="ZZ8" s="101"/>
      <c r="AAA8" s="101"/>
      <c r="AAB8" s="101"/>
      <c r="AAC8" s="101"/>
      <c r="AAD8" s="101"/>
      <c r="AAE8" s="101"/>
      <c r="AAF8" s="101"/>
      <c r="AAG8" s="101"/>
      <c r="AAH8" s="101"/>
      <c r="AAI8" s="101"/>
      <c r="AAJ8" s="101"/>
      <c r="AAK8" s="101"/>
      <c r="AAL8" s="101"/>
      <c r="AAM8" s="101"/>
      <c r="AAN8" s="101"/>
      <c r="AAO8" s="101"/>
      <c r="AAP8" s="101"/>
      <c r="AAQ8" s="101"/>
      <c r="AAR8" s="101"/>
      <c r="AAS8" s="101"/>
      <c r="AAT8" s="101"/>
      <c r="AAU8" s="101"/>
      <c r="AAV8" s="101"/>
      <c r="AAW8" s="101"/>
      <c r="AAX8" s="101"/>
      <c r="AAY8" s="101"/>
      <c r="AAZ8" s="101"/>
      <c r="ABA8" s="101"/>
      <c r="ABB8" s="101"/>
      <c r="ABC8" s="101"/>
      <c r="ABD8" s="101"/>
      <c r="ABE8" s="101"/>
      <c r="ABF8" s="101"/>
      <c r="ABG8" s="101"/>
      <c r="ABH8" s="101"/>
      <c r="ABI8" s="101"/>
      <c r="ABJ8" s="101"/>
      <c r="ABK8" s="101"/>
      <c r="ABL8" s="101"/>
      <c r="ABM8" s="101"/>
      <c r="ABN8" s="101"/>
      <c r="ABO8" s="101"/>
      <c r="ABP8" s="101"/>
      <c r="ABQ8" s="101"/>
      <c r="ABR8" s="101"/>
      <c r="ABS8" s="101"/>
      <c r="ABT8" s="101"/>
      <c r="ABU8" s="101"/>
      <c r="ABV8" s="101"/>
      <c r="ABW8" s="101"/>
      <c r="ABX8" s="101"/>
      <c r="ABY8" s="101"/>
      <c r="ABZ8" s="101"/>
      <c r="ACA8" s="101"/>
      <c r="ACB8" s="101"/>
      <c r="ACC8" s="101"/>
      <c r="ACD8" s="101"/>
      <c r="ACE8" s="101"/>
      <c r="ACF8" s="101"/>
      <c r="ACG8" s="101"/>
      <c r="ACH8" s="101"/>
      <c r="ACI8" s="101"/>
      <c r="ACJ8" s="101"/>
      <c r="ACK8" s="101"/>
      <c r="ACL8" s="101"/>
      <c r="ACM8" s="101"/>
      <c r="ACN8" s="101"/>
      <c r="ACO8" s="101"/>
      <c r="ACP8" s="101"/>
      <c r="ACQ8" s="101"/>
      <c r="ACR8" s="101"/>
      <c r="ACS8" s="101"/>
      <c r="ACT8" s="101"/>
      <c r="ACU8" s="101"/>
      <c r="ACV8" s="101"/>
      <c r="ACW8" s="101"/>
      <c r="ACX8" s="101"/>
      <c r="ACY8" s="101"/>
      <c r="ACZ8" s="101"/>
      <c r="ADA8" s="101"/>
      <c r="ADB8" s="101"/>
      <c r="ADC8" s="101"/>
      <c r="ADD8" s="101"/>
      <c r="ADE8" s="101"/>
      <c r="ADF8" s="101"/>
      <c r="ADG8" s="101"/>
      <c r="ADH8" s="101"/>
      <c r="ADI8" s="101"/>
      <c r="ADJ8" s="101"/>
      <c r="ADK8" s="101"/>
      <c r="ADL8" s="101"/>
      <c r="ADM8" s="101"/>
      <c r="ADN8" s="101"/>
      <c r="ADO8" s="101"/>
      <c r="ADP8" s="101"/>
      <c r="ADQ8" s="101"/>
      <c r="ADR8" s="101"/>
      <c r="ADS8" s="101"/>
      <c r="ADT8" s="101"/>
      <c r="ADU8" s="101"/>
      <c r="ADV8" s="101"/>
      <c r="ADW8" s="101"/>
      <c r="ADX8" s="101"/>
      <c r="ADY8" s="101"/>
      <c r="ADZ8" s="101"/>
      <c r="AEA8" s="101"/>
      <c r="AEB8" s="101"/>
      <c r="AEC8" s="101"/>
      <c r="AED8" s="101"/>
      <c r="AEE8" s="101"/>
      <c r="AEF8" s="101"/>
      <c r="AEG8" s="101"/>
      <c r="AEH8" s="101"/>
      <c r="AEI8" s="101"/>
      <c r="AEJ8" s="101"/>
      <c r="AEK8" s="101"/>
      <c r="AEL8" s="101"/>
      <c r="AEM8" s="101"/>
      <c r="AEN8" s="101"/>
      <c r="AEO8" s="101"/>
      <c r="AEP8" s="101"/>
      <c r="AEQ8" s="101"/>
      <c r="AER8" s="101"/>
      <c r="AES8" s="101"/>
      <c r="AET8" s="101"/>
      <c r="AEU8" s="101"/>
      <c r="AEV8" s="101"/>
      <c r="AEW8" s="101"/>
      <c r="AEX8" s="101"/>
      <c r="AEY8" s="101"/>
      <c r="AEZ8" s="101"/>
      <c r="AFA8" s="101"/>
      <c r="AFB8" s="101"/>
      <c r="AFC8" s="101"/>
      <c r="AFD8" s="101"/>
      <c r="AFE8" s="101"/>
      <c r="AFF8" s="101"/>
      <c r="AFG8" s="101"/>
      <c r="AFH8" s="101"/>
      <c r="AFI8" s="101"/>
      <c r="AFJ8" s="101"/>
      <c r="AFK8" s="101"/>
      <c r="AFL8" s="101"/>
      <c r="AFM8" s="101"/>
      <c r="AFN8" s="101"/>
      <c r="AFO8" s="101"/>
      <c r="AFP8" s="101"/>
      <c r="AFQ8" s="101"/>
      <c r="AFR8" s="101"/>
      <c r="AFS8" s="101"/>
      <c r="AFT8" s="101"/>
      <c r="AFU8" s="101"/>
      <c r="AFV8" s="101"/>
      <c r="AFW8" s="101"/>
      <c r="AFX8" s="101"/>
      <c r="AFY8" s="101"/>
      <c r="AFZ8" s="101"/>
      <c r="AGA8" s="101"/>
      <c r="AGB8" s="101"/>
      <c r="AGC8" s="101"/>
      <c r="AGD8" s="101"/>
      <c r="AGE8" s="101"/>
      <c r="AGF8" s="101"/>
      <c r="AGG8" s="101"/>
      <c r="AGH8" s="101"/>
      <c r="AGI8" s="101"/>
      <c r="AGJ8" s="101"/>
      <c r="AGK8" s="101"/>
      <c r="AGL8" s="101"/>
      <c r="AGM8" s="101"/>
      <c r="AGN8" s="101"/>
      <c r="AGO8" s="101"/>
      <c r="AGP8" s="101"/>
      <c r="AGQ8" s="101"/>
      <c r="AGR8" s="101"/>
      <c r="AGS8" s="101"/>
      <c r="AGT8" s="101"/>
      <c r="AGU8" s="101"/>
      <c r="AGV8" s="101"/>
      <c r="AGW8" s="101"/>
      <c r="AGX8" s="101"/>
      <c r="AGY8" s="101"/>
      <c r="AGZ8" s="101"/>
      <c r="AHA8" s="101"/>
      <c r="AHB8" s="101"/>
      <c r="AHC8" s="101"/>
      <c r="AHD8" s="101"/>
      <c r="AHE8" s="101"/>
      <c r="AHF8" s="101"/>
      <c r="AHG8" s="101"/>
      <c r="AHH8" s="101"/>
      <c r="AHI8" s="101"/>
      <c r="AHJ8" s="101"/>
      <c r="AHK8" s="101"/>
      <c r="AHL8" s="101"/>
      <c r="AHM8" s="101"/>
      <c r="AHN8" s="101"/>
      <c r="AHO8" s="101"/>
      <c r="AHP8" s="101"/>
      <c r="AHQ8" s="101"/>
      <c r="AHR8" s="101"/>
      <c r="AHS8" s="101"/>
      <c r="AHT8" s="101"/>
      <c r="AHU8" s="101"/>
      <c r="AHV8" s="101"/>
      <c r="AHW8" s="101"/>
      <c r="AHX8" s="101"/>
      <c r="AHY8" s="101"/>
      <c r="AHZ8" s="101"/>
      <c r="AIA8" s="101"/>
      <c r="AIB8" s="101"/>
      <c r="AIC8" s="101"/>
      <c r="AID8" s="101"/>
      <c r="AIE8" s="101"/>
      <c r="AIF8" s="101"/>
      <c r="AIG8" s="101"/>
      <c r="AIH8" s="101"/>
      <c r="AII8" s="101"/>
      <c r="AIJ8" s="101"/>
      <c r="AIK8" s="101"/>
      <c r="AIL8" s="101"/>
      <c r="AIM8" s="101"/>
      <c r="AIN8" s="101"/>
      <c r="AIO8" s="101"/>
      <c r="AIP8" s="101"/>
      <c r="AIQ8" s="101"/>
      <c r="AIR8" s="101"/>
      <c r="AIS8" s="101"/>
      <c r="AIT8" s="101"/>
      <c r="AIU8" s="101"/>
      <c r="AIV8" s="101"/>
      <c r="AIW8" s="101"/>
      <c r="AIX8" s="101"/>
      <c r="AIY8" s="101"/>
      <c r="AIZ8" s="101"/>
      <c r="AJA8" s="101"/>
      <c r="AJB8" s="101"/>
      <c r="AJC8" s="101"/>
      <c r="AJD8" s="101"/>
      <c r="AJE8" s="101"/>
      <c r="AJF8" s="101"/>
      <c r="AJG8" s="101"/>
      <c r="AJH8" s="101"/>
      <c r="AJI8" s="101"/>
      <c r="AJJ8" s="101"/>
      <c r="AJK8" s="101"/>
      <c r="AJL8" s="101"/>
      <c r="AJM8" s="101"/>
      <c r="AJN8" s="101"/>
      <c r="AJO8" s="101"/>
      <c r="AJP8" s="101"/>
      <c r="AJQ8" s="101"/>
      <c r="AJR8" s="101"/>
      <c r="AJS8" s="101"/>
      <c r="AJT8" s="101"/>
      <c r="AJU8" s="101"/>
      <c r="AJV8" s="101"/>
      <c r="AJW8" s="101"/>
      <c r="AJX8" s="101"/>
      <c r="AJY8" s="101"/>
      <c r="AJZ8" s="101"/>
      <c r="AKA8" s="101"/>
      <c r="AKB8" s="101"/>
      <c r="AKC8" s="101"/>
      <c r="AKD8" s="101"/>
      <c r="AKE8" s="101"/>
      <c r="AKF8" s="101"/>
      <c r="AKG8" s="101"/>
      <c r="AKH8" s="101"/>
      <c r="AKI8" s="101"/>
      <c r="AKJ8" s="101"/>
      <c r="AKK8" s="101"/>
      <c r="AKL8" s="101"/>
      <c r="AKM8" s="101"/>
      <c r="AKN8" s="101"/>
      <c r="AKO8" s="101"/>
      <c r="AKP8" s="101"/>
      <c r="AKQ8" s="101"/>
      <c r="AKR8" s="101"/>
      <c r="AKS8" s="101"/>
      <c r="AKT8" s="101"/>
      <c r="AKU8" s="101"/>
      <c r="AKV8" s="101"/>
      <c r="AKW8" s="101"/>
      <c r="AKX8" s="101"/>
      <c r="AKY8" s="101"/>
      <c r="AKZ8" s="101"/>
      <c r="ALA8" s="101"/>
      <c r="ALB8" s="101"/>
      <c r="ALC8" s="101"/>
      <c r="ALD8" s="101"/>
      <c r="ALE8" s="101"/>
      <c r="ALF8" s="101"/>
      <c r="ALG8" s="101"/>
      <c r="ALH8" s="101"/>
      <c r="ALI8" s="101"/>
      <c r="ALJ8" s="101"/>
      <c r="ALK8" s="101"/>
      <c r="ALL8" s="101"/>
      <c r="ALM8" s="101"/>
      <c r="ALN8" s="101"/>
      <c r="ALO8" s="101"/>
      <c r="ALP8" s="101"/>
    </row>
    <row r="9" spans="1:1004" s="83" customFormat="1" ht="15.75" hidden="1" customHeight="1">
      <c r="A9" s="72"/>
      <c r="B9" s="73"/>
      <c r="C9" s="166"/>
      <c r="D9" s="166"/>
      <c r="E9" s="97"/>
      <c r="F9" s="78"/>
      <c r="G9" s="78"/>
      <c r="H9" s="78"/>
      <c r="M9" s="78"/>
      <c r="O9" s="72"/>
      <c r="P9" s="73"/>
      <c r="Q9" s="166"/>
      <c r="R9" s="62"/>
      <c r="S9" s="382"/>
      <c r="T9" s="382"/>
      <c r="U9" s="382"/>
      <c r="V9" s="382"/>
      <c r="W9" s="382"/>
      <c r="X9" s="382"/>
      <c r="Y9" s="382"/>
      <c r="Z9" s="382"/>
      <c r="AA9" s="175"/>
      <c r="AB9" s="382"/>
      <c r="AC9" s="99"/>
      <c r="AD9" s="99"/>
      <c r="AE9" s="82"/>
      <c r="AF9" s="383"/>
      <c r="AG9" s="382"/>
      <c r="AH9" s="382"/>
      <c r="AI9" s="382"/>
      <c r="AJ9" s="382"/>
      <c r="AK9" s="382"/>
      <c r="AL9" s="382"/>
      <c r="AM9" s="382"/>
      <c r="AN9" s="382"/>
      <c r="AO9" s="175"/>
      <c r="AP9" s="382"/>
      <c r="AQ9" s="99"/>
      <c r="AR9" s="99"/>
      <c r="AS9" s="175"/>
      <c r="AT9" s="382"/>
      <c r="AU9" s="175"/>
      <c r="AV9" s="384"/>
      <c r="AW9" s="175"/>
      <c r="AX9" s="175"/>
      <c r="AY9" s="382"/>
      <c r="AZ9" s="382"/>
      <c r="BA9" s="382"/>
      <c r="BB9" s="382"/>
      <c r="BC9" s="175"/>
      <c r="BD9" s="63"/>
      <c r="BE9" s="98"/>
      <c r="BF9" s="98"/>
      <c r="BG9" s="98"/>
      <c r="BH9" s="98"/>
      <c r="BI9" s="98"/>
      <c r="BJ9" s="175"/>
      <c r="BK9" s="99"/>
      <c r="BL9" s="99"/>
      <c r="BM9" s="382"/>
      <c r="BN9" s="382"/>
      <c r="BO9" s="382"/>
      <c r="BP9" s="382"/>
      <c r="BQ9" s="382"/>
      <c r="BR9" s="382"/>
      <c r="BS9" s="382"/>
      <c r="BT9" s="382"/>
      <c r="BU9" s="175"/>
      <c r="BV9" s="63"/>
      <c r="BW9" s="99"/>
      <c r="BX9" s="99"/>
      <c r="BY9" s="175"/>
      <c r="BZ9" s="175"/>
      <c r="CA9" s="175"/>
      <c r="CB9" s="175"/>
      <c r="CC9" s="382"/>
      <c r="CD9" s="382"/>
      <c r="CE9" s="382"/>
      <c r="CF9" s="382"/>
      <c r="CG9" s="175"/>
      <c r="CH9" s="382"/>
      <c r="CI9" s="98"/>
      <c r="CJ9" s="98"/>
      <c r="CK9" s="98"/>
      <c r="CL9" s="98"/>
      <c r="CM9" s="98"/>
      <c r="CN9" s="175"/>
      <c r="CO9" s="99"/>
      <c r="CP9" s="99"/>
      <c r="CQ9" s="82"/>
      <c r="CR9" s="82"/>
      <c r="CS9" s="382"/>
      <c r="CT9" s="382"/>
      <c r="CU9" s="382"/>
      <c r="CV9" s="382"/>
      <c r="CW9" s="382"/>
      <c r="CX9" s="382"/>
      <c r="CY9" s="382"/>
      <c r="CZ9" s="382"/>
      <c r="DA9" s="175"/>
      <c r="DB9" s="382"/>
      <c r="DC9" s="99"/>
      <c r="DD9" s="99"/>
      <c r="DE9" s="382"/>
      <c r="DF9" s="382"/>
      <c r="DG9" s="382"/>
      <c r="DH9" s="382"/>
      <c r="DI9" s="382"/>
      <c r="DJ9" s="382"/>
      <c r="DK9" s="382"/>
      <c r="DL9" s="382"/>
      <c r="DM9" s="175"/>
      <c r="DN9" s="382"/>
      <c r="DO9" s="99"/>
      <c r="DP9" s="99"/>
      <c r="DQ9" s="175"/>
      <c r="DR9" s="383"/>
      <c r="DS9" s="382"/>
      <c r="DT9" s="382"/>
      <c r="DU9" s="382"/>
      <c r="DV9" s="382"/>
      <c r="DW9" s="99"/>
      <c r="DX9" s="99"/>
      <c r="DY9" s="82"/>
      <c r="DZ9" s="82"/>
      <c r="EA9" s="382"/>
      <c r="EB9" s="382"/>
      <c r="EC9" s="382"/>
      <c r="ED9" s="382"/>
      <c r="EE9" s="382"/>
      <c r="EF9" s="382"/>
      <c r="EG9" s="382"/>
      <c r="EH9" s="382"/>
      <c r="EI9" s="175"/>
      <c r="EJ9" s="382"/>
      <c r="EK9" s="99"/>
      <c r="EL9" s="99"/>
      <c r="EM9" s="382"/>
      <c r="EN9" s="382"/>
      <c r="EO9" s="382"/>
      <c r="EP9" s="382"/>
      <c r="EQ9" s="382"/>
      <c r="ER9" s="382"/>
      <c r="ES9" s="382"/>
      <c r="ET9" s="382"/>
      <c r="EU9" s="175"/>
      <c r="EV9" s="382"/>
      <c r="EW9" s="99"/>
      <c r="EX9" s="99"/>
      <c r="EY9" s="175"/>
      <c r="EZ9" s="383"/>
      <c r="FA9" s="382"/>
      <c r="FB9" s="382"/>
      <c r="FC9" s="382"/>
      <c r="FD9" s="382"/>
      <c r="FE9" s="99"/>
      <c r="FF9" s="99"/>
      <c r="FG9" s="59"/>
      <c r="FH9" s="175"/>
      <c r="FI9" s="382"/>
      <c r="FJ9" s="175"/>
      <c r="FK9" s="382"/>
      <c r="FL9" s="382"/>
      <c r="FM9" s="382"/>
      <c r="FN9" s="382"/>
      <c r="FO9" s="175"/>
      <c r="FP9" s="63"/>
      <c r="FQ9" s="99"/>
      <c r="FR9" s="99"/>
      <c r="FS9" s="385"/>
      <c r="FT9" s="386"/>
      <c r="FU9" s="386"/>
      <c r="FV9" s="386"/>
      <c r="FW9" s="386"/>
      <c r="FX9" s="385"/>
      <c r="FY9" s="387"/>
      <c r="FZ9" s="385"/>
      <c r="GA9" s="382"/>
      <c r="GB9" s="382"/>
      <c r="GC9" s="382"/>
      <c r="GD9" s="382"/>
      <c r="GE9" s="175"/>
      <c r="GF9" s="63"/>
      <c r="GG9" s="99"/>
      <c r="GH9" s="99"/>
      <c r="GI9" s="382"/>
      <c r="GJ9" s="382"/>
      <c r="GK9" s="382"/>
      <c r="GL9" s="382"/>
      <c r="GM9" s="382"/>
      <c r="GN9" s="382"/>
      <c r="GO9" s="382"/>
      <c r="GP9" s="382"/>
      <c r="GQ9" s="175"/>
      <c r="GR9" s="382"/>
      <c r="GS9" s="99"/>
      <c r="GT9" s="99"/>
      <c r="GU9" s="82"/>
      <c r="GV9" s="82"/>
      <c r="GW9" s="382"/>
      <c r="GX9" s="382"/>
      <c r="GY9" s="382"/>
      <c r="GZ9" s="382"/>
      <c r="HA9" s="99"/>
      <c r="HB9" s="99"/>
      <c r="HC9" s="82"/>
      <c r="HD9" s="82"/>
      <c r="HE9" s="382"/>
      <c r="HF9" s="382"/>
      <c r="HG9" s="382"/>
      <c r="HH9" s="382"/>
      <c r="HI9" s="382"/>
      <c r="HJ9" s="382"/>
      <c r="HK9" s="382"/>
      <c r="HL9" s="382"/>
      <c r="HM9" s="175"/>
      <c r="HN9" s="382"/>
      <c r="HO9" s="99"/>
      <c r="HP9" s="99"/>
      <c r="HQ9" s="82"/>
      <c r="HR9" s="82"/>
      <c r="HS9" s="382"/>
      <c r="HT9" s="382"/>
      <c r="HU9" s="382"/>
      <c r="HV9" s="382"/>
      <c r="HW9" s="382"/>
      <c r="HX9" s="382"/>
      <c r="HY9" s="382"/>
      <c r="HZ9" s="382"/>
      <c r="IA9" s="175"/>
      <c r="IB9" s="63"/>
      <c r="IC9" s="99"/>
      <c r="ID9" s="99"/>
      <c r="IE9" s="63"/>
      <c r="IF9" s="382"/>
      <c r="IG9" s="382"/>
      <c r="IH9" s="382"/>
      <c r="II9" s="382"/>
      <c r="IJ9" s="382"/>
      <c r="IK9" s="382"/>
      <c r="IL9" s="382"/>
      <c r="IM9" s="175"/>
      <c r="IN9" s="382"/>
      <c r="IO9" s="98"/>
      <c r="IP9" s="98"/>
      <c r="IQ9" s="98"/>
      <c r="IR9" s="98"/>
      <c r="IS9" s="98"/>
      <c r="IT9" s="175"/>
      <c r="IU9" s="99"/>
      <c r="IV9" s="99"/>
      <c r="IW9" s="175"/>
      <c r="IX9" s="175"/>
      <c r="IY9" s="388"/>
      <c r="IZ9" s="389"/>
      <c r="JA9" s="390"/>
      <c r="JB9" s="175"/>
      <c r="JC9" s="382"/>
      <c r="JD9" s="382"/>
      <c r="JE9" s="382"/>
      <c r="JF9" s="382"/>
      <c r="JG9" s="175"/>
      <c r="JH9" s="63"/>
      <c r="JI9" s="99"/>
      <c r="JJ9" s="99"/>
      <c r="JK9" s="59"/>
      <c r="JL9" s="391"/>
      <c r="JM9" s="392"/>
      <c r="JN9" s="393"/>
      <c r="JO9" s="175"/>
      <c r="JP9" s="175"/>
      <c r="JQ9" s="382"/>
      <c r="JR9" s="175"/>
      <c r="JS9" s="382"/>
      <c r="JT9" s="382"/>
      <c r="JU9" s="175"/>
      <c r="JV9" s="81"/>
      <c r="JW9" s="99"/>
      <c r="JX9" s="99"/>
      <c r="JY9" s="175"/>
      <c r="JZ9" s="383"/>
      <c r="KA9" s="382"/>
      <c r="KB9" s="382"/>
      <c r="KC9" s="382"/>
      <c r="KD9" s="382"/>
      <c r="KE9" s="99"/>
      <c r="KF9" s="99"/>
      <c r="KG9" s="175"/>
      <c r="KH9" s="383"/>
      <c r="KI9" s="382"/>
      <c r="KJ9" s="382"/>
      <c r="KK9" s="382"/>
      <c r="KL9" s="382"/>
      <c r="KM9" s="382"/>
      <c r="KN9" s="382"/>
      <c r="KO9" s="382"/>
      <c r="KP9" s="382"/>
      <c r="KQ9" s="175"/>
      <c r="KR9" s="382"/>
      <c r="KS9" s="99"/>
      <c r="KT9" s="99"/>
      <c r="KU9" s="175"/>
      <c r="KV9" s="383"/>
      <c r="KW9" s="382"/>
      <c r="KX9" s="382"/>
      <c r="KY9" s="382"/>
      <c r="KZ9" s="382"/>
      <c r="LA9" s="382"/>
      <c r="LB9" s="382"/>
      <c r="LC9" s="382"/>
      <c r="LD9" s="382"/>
      <c r="LE9" s="175"/>
      <c r="LF9" s="382"/>
      <c r="LG9" s="99"/>
      <c r="LH9" s="99"/>
      <c r="LI9" s="175"/>
      <c r="LJ9" s="383"/>
      <c r="LK9" s="382"/>
      <c r="LL9" s="382"/>
      <c r="LM9" s="382"/>
      <c r="LN9" s="382"/>
      <c r="LO9" s="382"/>
      <c r="LP9" s="382"/>
      <c r="LQ9" s="382"/>
      <c r="LR9" s="382"/>
      <c r="LS9" s="175"/>
      <c r="LT9" s="382"/>
      <c r="LU9" s="99"/>
      <c r="LV9" s="99"/>
      <c r="LW9" s="175"/>
      <c r="LX9" s="383"/>
      <c r="LY9" s="382"/>
      <c r="LZ9" s="382"/>
      <c r="MA9" s="382"/>
      <c r="MB9" s="382"/>
      <c r="MC9" s="99"/>
      <c r="MD9" s="99"/>
      <c r="ME9" s="394"/>
      <c r="MF9" s="395"/>
      <c r="MG9" s="396"/>
      <c r="MH9" s="396"/>
      <c r="MI9" s="175"/>
      <c r="MJ9" s="175"/>
      <c r="MK9" s="175"/>
      <c r="ML9" s="175"/>
      <c r="MM9" s="175"/>
      <c r="MN9" s="382"/>
      <c r="MO9" s="99"/>
      <c r="MP9" s="99"/>
      <c r="MQ9" s="382"/>
      <c r="MR9" s="382"/>
      <c r="MS9" s="382"/>
      <c r="MT9" s="382"/>
      <c r="MU9" s="382"/>
      <c r="MV9" s="382"/>
      <c r="MW9" s="382"/>
      <c r="MX9" s="382"/>
      <c r="MY9" s="175"/>
      <c r="MZ9" s="382"/>
      <c r="NA9" s="99"/>
      <c r="NB9" s="99"/>
      <c r="NC9" s="382"/>
      <c r="ND9" s="382"/>
      <c r="NE9" s="382"/>
      <c r="NF9" s="382"/>
      <c r="NG9" s="382"/>
      <c r="NH9" s="382"/>
      <c r="NI9" s="382"/>
      <c r="NJ9" s="382"/>
      <c r="NK9" s="382"/>
      <c r="NL9" s="382"/>
      <c r="NM9" s="99"/>
      <c r="NN9" s="99"/>
      <c r="NO9" s="175"/>
      <c r="NP9" s="383"/>
      <c r="NQ9" s="382"/>
      <c r="NR9" s="382"/>
      <c r="NS9" s="382"/>
      <c r="NT9" s="382"/>
      <c r="NU9" s="99"/>
      <c r="NV9" s="99"/>
      <c r="NW9" s="175"/>
      <c r="NX9" s="383"/>
      <c r="NY9" s="382"/>
      <c r="NZ9" s="382"/>
      <c r="OA9" s="382"/>
      <c r="OB9" s="382"/>
      <c r="OC9" s="382"/>
      <c r="OD9" s="382"/>
      <c r="OE9" s="382"/>
      <c r="OF9" s="382"/>
      <c r="OG9" s="175"/>
      <c r="OH9" s="382"/>
      <c r="OI9" s="99"/>
      <c r="OJ9" s="99"/>
      <c r="OK9" s="82"/>
      <c r="OL9" s="175"/>
      <c r="OM9" s="382"/>
      <c r="ON9" s="175"/>
      <c r="OO9" s="382"/>
      <c r="OP9" s="382"/>
      <c r="OQ9" s="382"/>
      <c r="OR9" s="382"/>
      <c r="OS9" s="175"/>
      <c r="OT9" s="382"/>
      <c r="OU9" s="99"/>
      <c r="OV9" s="99"/>
      <c r="OW9" s="175"/>
      <c r="OX9" s="383"/>
      <c r="OY9" s="382"/>
      <c r="OZ9" s="382"/>
      <c r="PA9" s="382"/>
      <c r="PB9" s="382"/>
      <c r="PC9" s="99"/>
      <c r="PD9" s="99"/>
      <c r="PE9" s="82"/>
      <c r="PF9" s="175"/>
      <c r="PG9" s="382"/>
      <c r="PH9" s="175"/>
      <c r="PI9" s="382"/>
      <c r="PJ9" s="382"/>
      <c r="PK9" s="382"/>
      <c r="PL9" s="382"/>
      <c r="PM9" s="175"/>
      <c r="PN9" s="382"/>
      <c r="PO9" s="99"/>
      <c r="PP9" s="99"/>
      <c r="PQ9" s="382"/>
      <c r="PR9" s="382"/>
      <c r="PS9" s="382"/>
      <c r="PT9" s="382"/>
      <c r="PU9" s="382"/>
      <c r="PV9" s="382"/>
      <c r="PW9" s="382"/>
      <c r="PX9" s="382"/>
      <c r="PY9" s="175"/>
      <c r="PZ9" s="382"/>
      <c r="QA9" s="99"/>
      <c r="QB9" s="99"/>
      <c r="QC9" s="175"/>
      <c r="QD9" s="397"/>
      <c r="QE9" s="398"/>
      <c r="QF9" s="399"/>
      <c r="QG9" s="400"/>
      <c r="QH9" s="103"/>
      <c r="QI9" s="175"/>
      <c r="QJ9" s="175"/>
      <c r="QK9" s="175"/>
      <c r="QL9" s="175"/>
      <c r="QM9" s="401"/>
      <c r="QN9" s="382"/>
      <c r="QO9" s="98"/>
      <c r="QP9" s="98"/>
      <c r="QQ9" s="98"/>
      <c r="QR9" s="98"/>
      <c r="QS9" s="98"/>
      <c r="QT9" s="401"/>
      <c r="QU9" s="99"/>
      <c r="QV9" s="99"/>
      <c r="QW9" s="82"/>
      <c r="QX9" s="383"/>
      <c r="QY9" s="382"/>
      <c r="QZ9" s="382"/>
      <c r="RA9" s="382"/>
      <c r="RB9" s="382"/>
      <c r="RC9" s="382"/>
      <c r="RD9" s="382"/>
      <c r="RE9" s="382"/>
      <c r="RF9" s="382"/>
      <c r="RG9" s="401"/>
      <c r="RH9" s="382"/>
      <c r="RI9" s="99"/>
      <c r="RJ9" s="99"/>
      <c r="RK9" s="382"/>
      <c r="RL9" s="382"/>
      <c r="RM9" s="382"/>
      <c r="RN9" s="382"/>
      <c r="RO9" s="382"/>
      <c r="RP9" s="382"/>
      <c r="RQ9" s="382"/>
      <c r="RR9" s="382"/>
      <c r="RS9" s="401"/>
      <c r="RT9" s="382"/>
      <c r="RU9" s="99"/>
      <c r="RV9" s="99"/>
      <c r="RW9" s="175"/>
      <c r="RX9" s="383"/>
      <c r="RY9" s="382"/>
      <c r="RZ9" s="382"/>
      <c r="SA9" s="382"/>
      <c r="SB9" s="382"/>
      <c r="SC9" s="382"/>
      <c r="SD9" s="382"/>
      <c r="SE9" s="382"/>
      <c r="SF9" s="382"/>
      <c r="SG9" s="401"/>
      <c r="SH9" s="382"/>
      <c r="SI9" s="99"/>
      <c r="SJ9" s="99"/>
      <c r="SK9" s="175"/>
      <c r="SL9" s="383"/>
      <c r="SM9" s="402"/>
      <c r="SN9" s="382"/>
      <c r="SO9" s="382"/>
      <c r="SP9" s="382"/>
      <c r="SQ9" s="382"/>
      <c r="SR9" s="382"/>
      <c r="SS9" s="382"/>
      <c r="ST9" s="382"/>
      <c r="SU9" s="401"/>
      <c r="SV9" s="382"/>
      <c r="SW9" s="99"/>
      <c r="SX9" s="99"/>
      <c r="SY9" s="175"/>
      <c r="SZ9" s="383"/>
      <c r="TA9" s="382"/>
      <c r="TB9" s="382"/>
      <c r="TC9" s="382"/>
      <c r="TD9" s="382"/>
      <c r="TE9" s="99"/>
      <c r="TF9" s="99"/>
      <c r="TG9" s="99"/>
      <c r="TH9" s="403"/>
      <c r="TI9" s="404"/>
      <c r="TJ9" s="403"/>
      <c r="TK9" s="405"/>
      <c r="TL9" s="175"/>
      <c r="TM9" s="175"/>
      <c r="TN9" s="175"/>
      <c r="TO9" s="175"/>
      <c r="TP9" s="100"/>
      <c r="TQ9" s="63"/>
      <c r="TR9" s="135"/>
      <c r="TS9" s="135"/>
      <c r="TT9" s="135"/>
      <c r="TU9" s="135"/>
      <c r="TV9" s="135"/>
      <c r="TW9" s="135"/>
      <c r="TX9" s="356">
        <f t="shared" si="69"/>
        <v>0</v>
      </c>
      <c r="TY9" s="356">
        <f t="shared" si="70"/>
        <v>0</v>
      </c>
      <c r="TZ9" s="101"/>
      <c r="UA9" s="101"/>
      <c r="UB9" s="101"/>
      <c r="UC9" s="101"/>
      <c r="UD9" s="101"/>
      <c r="UE9" s="101"/>
      <c r="UF9" s="101"/>
      <c r="UG9" s="101"/>
      <c r="UH9" s="101"/>
      <c r="UI9" s="101"/>
      <c r="UJ9" s="101"/>
      <c r="UK9" s="101"/>
      <c r="UL9" s="101"/>
      <c r="UM9" s="101"/>
      <c r="UN9" s="101"/>
      <c r="UO9" s="101"/>
      <c r="UP9" s="101"/>
      <c r="UQ9" s="101"/>
      <c r="UR9" s="101"/>
      <c r="US9" s="101"/>
      <c r="UT9" s="101"/>
      <c r="UU9" s="101"/>
      <c r="UV9" s="101"/>
      <c r="UW9" s="101"/>
      <c r="UX9" s="101"/>
      <c r="UY9" s="101"/>
      <c r="UZ9" s="101"/>
      <c r="VA9" s="101"/>
      <c r="VB9" s="101"/>
      <c r="VC9" s="101"/>
      <c r="VD9" s="101"/>
      <c r="VE9" s="101"/>
      <c r="VF9" s="101"/>
      <c r="VG9" s="101"/>
      <c r="VH9" s="101"/>
      <c r="VI9" s="101"/>
      <c r="VJ9" s="101"/>
      <c r="VK9" s="101"/>
      <c r="VL9" s="101"/>
      <c r="VM9" s="101"/>
      <c r="VN9" s="101"/>
      <c r="VO9" s="101"/>
      <c r="VP9" s="101"/>
      <c r="VQ9" s="101"/>
      <c r="VR9" s="101"/>
      <c r="VS9" s="101"/>
      <c r="VT9" s="101"/>
      <c r="VU9" s="101"/>
      <c r="VV9" s="101"/>
      <c r="VW9" s="101"/>
      <c r="VX9" s="101"/>
      <c r="VY9" s="101"/>
      <c r="VZ9" s="101"/>
      <c r="WA9" s="101"/>
      <c r="WB9" s="101"/>
      <c r="WC9" s="101"/>
      <c r="WD9" s="101"/>
      <c r="WE9" s="101"/>
      <c r="WF9" s="101"/>
      <c r="WG9" s="101"/>
      <c r="WH9" s="101"/>
      <c r="WI9" s="101"/>
      <c r="WJ9" s="101"/>
      <c r="WK9" s="101"/>
      <c r="WL9" s="101"/>
      <c r="WM9" s="101"/>
      <c r="WN9" s="101"/>
      <c r="WO9" s="101"/>
      <c r="WP9" s="101"/>
      <c r="WQ9" s="101"/>
      <c r="WR9" s="101"/>
      <c r="WS9" s="101"/>
      <c r="WT9" s="101"/>
      <c r="WU9" s="101"/>
      <c r="WV9" s="101"/>
      <c r="WW9" s="101"/>
      <c r="WX9" s="101"/>
      <c r="WY9" s="101"/>
      <c r="WZ9" s="101"/>
      <c r="XA9" s="101"/>
      <c r="XB9" s="101"/>
      <c r="XC9" s="101"/>
      <c r="XD9" s="101"/>
      <c r="XE9" s="101"/>
      <c r="XF9" s="101"/>
      <c r="XG9" s="101"/>
      <c r="XH9" s="101"/>
      <c r="XI9" s="101"/>
      <c r="XJ9" s="101"/>
      <c r="XK9" s="101"/>
      <c r="XL9" s="101"/>
      <c r="XM9" s="101"/>
      <c r="XN9" s="101"/>
      <c r="XO9" s="101"/>
      <c r="XP9" s="101"/>
      <c r="XQ9" s="101"/>
      <c r="XR9" s="101"/>
      <c r="XS9" s="101"/>
      <c r="XT9" s="101"/>
      <c r="XU9" s="101"/>
      <c r="XV9" s="101"/>
      <c r="XW9" s="101"/>
      <c r="XX9" s="101"/>
      <c r="XY9" s="101"/>
      <c r="XZ9" s="101"/>
      <c r="YA9" s="101"/>
      <c r="YB9" s="101"/>
      <c r="YC9" s="101"/>
      <c r="YD9" s="101"/>
      <c r="YE9" s="101"/>
      <c r="YF9" s="101"/>
      <c r="YG9" s="101"/>
      <c r="YH9" s="101"/>
      <c r="YI9" s="101"/>
      <c r="YJ9" s="101"/>
      <c r="YK9" s="101"/>
      <c r="YL9" s="101"/>
      <c r="YM9" s="101"/>
      <c r="YN9" s="101"/>
      <c r="YO9" s="101"/>
      <c r="YP9" s="101"/>
      <c r="YQ9" s="101"/>
      <c r="YR9" s="101"/>
      <c r="YS9" s="101"/>
      <c r="YT9" s="101"/>
      <c r="YU9" s="101"/>
      <c r="YV9" s="101"/>
      <c r="YW9" s="101"/>
      <c r="YX9" s="101"/>
      <c r="YY9" s="101"/>
      <c r="YZ9" s="101"/>
      <c r="ZA9" s="101"/>
      <c r="ZB9" s="101"/>
      <c r="ZC9" s="101"/>
      <c r="ZD9" s="101"/>
      <c r="ZE9" s="101"/>
      <c r="ZF9" s="101"/>
      <c r="ZG9" s="101"/>
      <c r="ZH9" s="101"/>
      <c r="ZI9" s="101"/>
      <c r="ZJ9" s="101"/>
      <c r="ZK9" s="101"/>
      <c r="ZL9" s="101"/>
      <c r="ZM9" s="101"/>
      <c r="ZN9" s="101"/>
      <c r="ZO9" s="101"/>
      <c r="ZP9" s="101"/>
      <c r="ZQ9" s="101"/>
      <c r="ZR9" s="101"/>
      <c r="ZS9" s="101"/>
      <c r="ZT9" s="101"/>
      <c r="ZU9" s="101"/>
      <c r="ZV9" s="101"/>
      <c r="ZW9" s="101"/>
      <c r="ZX9" s="101"/>
      <c r="ZY9" s="101"/>
      <c r="ZZ9" s="101"/>
      <c r="AAA9" s="101"/>
      <c r="AAB9" s="101"/>
      <c r="AAC9" s="101"/>
      <c r="AAD9" s="101"/>
      <c r="AAE9" s="101"/>
      <c r="AAF9" s="101"/>
      <c r="AAG9" s="101"/>
      <c r="AAH9" s="101"/>
      <c r="AAI9" s="101"/>
      <c r="AAJ9" s="101"/>
      <c r="AAK9" s="101"/>
      <c r="AAL9" s="101"/>
      <c r="AAM9" s="101"/>
      <c r="AAN9" s="101"/>
      <c r="AAO9" s="101"/>
      <c r="AAP9" s="101"/>
      <c r="AAQ9" s="101"/>
      <c r="AAR9" s="101"/>
      <c r="AAS9" s="101"/>
      <c r="AAT9" s="101"/>
      <c r="AAU9" s="101"/>
      <c r="AAV9" s="101"/>
      <c r="AAW9" s="101"/>
      <c r="AAX9" s="101"/>
      <c r="AAY9" s="101"/>
      <c r="AAZ9" s="101"/>
      <c r="ABA9" s="101"/>
      <c r="ABB9" s="101"/>
      <c r="ABC9" s="101"/>
      <c r="ABD9" s="101"/>
      <c r="ABE9" s="101"/>
      <c r="ABF9" s="101"/>
      <c r="ABG9" s="101"/>
      <c r="ABH9" s="101"/>
      <c r="ABI9" s="101"/>
      <c r="ABJ9" s="101"/>
      <c r="ABK9" s="101"/>
      <c r="ABL9" s="101"/>
      <c r="ABM9" s="101"/>
      <c r="ABN9" s="101"/>
      <c r="ABO9" s="101"/>
      <c r="ABP9" s="101"/>
      <c r="ABQ9" s="101"/>
      <c r="ABR9" s="101"/>
      <c r="ABS9" s="101"/>
      <c r="ABT9" s="101"/>
      <c r="ABU9" s="101"/>
      <c r="ABV9" s="101"/>
      <c r="ABW9" s="101"/>
      <c r="ABX9" s="101"/>
      <c r="ABY9" s="101"/>
      <c r="ABZ9" s="101"/>
      <c r="ACA9" s="101"/>
      <c r="ACB9" s="101"/>
      <c r="ACC9" s="101"/>
      <c r="ACD9" s="101"/>
      <c r="ACE9" s="101"/>
      <c r="ACF9" s="101"/>
      <c r="ACG9" s="101"/>
      <c r="ACH9" s="101"/>
      <c r="ACI9" s="101"/>
      <c r="ACJ9" s="101"/>
      <c r="ACK9" s="101"/>
      <c r="ACL9" s="101"/>
      <c r="ACM9" s="101"/>
      <c r="ACN9" s="101"/>
      <c r="ACO9" s="101"/>
      <c r="ACP9" s="101"/>
      <c r="ACQ9" s="101"/>
      <c r="ACR9" s="101"/>
      <c r="ACS9" s="101"/>
      <c r="ACT9" s="101"/>
      <c r="ACU9" s="101"/>
      <c r="ACV9" s="101"/>
      <c r="ACW9" s="101"/>
      <c r="ACX9" s="101"/>
      <c r="ACY9" s="101"/>
      <c r="ACZ9" s="101"/>
      <c r="ADA9" s="101"/>
      <c r="ADB9" s="101"/>
      <c r="ADC9" s="101"/>
      <c r="ADD9" s="101"/>
      <c r="ADE9" s="101"/>
      <c r="ADF9" s="101"/>
      <c r="ADG9" s="101"/>
      <c r="ADH9" s="101"/>
      <c r="ADI9" s="101"/>
      <c r="ADJ9" s="101"/>
      <c r="ADK9" s="101"/>
      <c r="ADL9" s="101"/>
      <c r="ADM9" s="101"/>
      <c r="ADN9" s="101"/>
      <c r="ADO9" s="101"/>
      <c r="ADP9" s="101"/>
      <c r="ADQ9" s="101"/>
      <c r="ADR9" s="101"/>
      <c r="ADS9" s="101"/>
      <c r="ADT9" s="101"/>
      <c r="ADU9" s="101"/>
      <c r="ADV9" s="101"/>
      <c r="ADW9" s="101"/>
      <c r="ADX9" s="101"/>
      <c r="ADY9" s="101"/>
      <c r="ADZ9" s="101"/>
      <c r="AEA9" s="101"/>
      <c r="AEB9" s="101"/>
      <c r="AEC9" s="101"/>
      <c r="AED9" s="101"/>
      <c r="AEE9" s="101"/>
      <c r="AEF9" s="101"/>
      <c r="AEG9" s="101"/>
      <c r="AEH9" s="101"/>
      <c r="AEI9" s="101"/>
      <c r="AEJ9" s="101"/>
      <c r="AEK9" s="101"/>
      <c r="AEL9" s="101"/>
      <c r="AEM9" s="101"/>
      <c r="AEN9" s="101"/>
      <c r="AEO9" s="101"/>
      <c r="AEP9" s="101"/>
      <c r="AEQ9" s="101"/>
      <c r="AER9" s="101"/>
      <c r="AES9" s="101"/>
      <c r="AET9" s="101"/>
      <c r="AEU9" s="101"/>
      <c r="AEV9" s="101"/>
      <c r="AEW9" s="101"/>
      <c r="AEX9" s="101"/>
      <c r="AEY9" s="101"/>
      <c r="AEZ9" s="101"/>
      <c r="AFA9" s="101"/>
      <c r="AFB9" s="101"/>
      <c r="AFC9" s="101"/>
      <c r="AFD9" s="101"/>
      <c r="AFE9" s="101"/>
      <c r="AFF9" s="101"/>
      <c r="AFG9" s="101"/>
      <c r="AFH9" s="101"/>
      <c r="AFI9" s="101"/>
      <c r="AFJ9" s="101"/>
      <c r="AFK9" s="101"/>
      <c r="AFL9" s="101"/>
      <c r="AFM9" s="101"/>
      <c r="AFN9" s="101"/>
      <c r="AFO9" s="101"/>
      <c r="AFP9" s="101"/>
      <c r="AFQ9" s="101"/>
      <c r="AFR9" s="101"/>
      <c r="AFS9" s="101"/>
      <c r="AFT9" s="101"/>
      <c r="AFU9" s="101"/>
      <c r="AFV9" s="101"/>
      <c r="AFW9" s="101"/>
      <c r="AFX9" s="101"/>
      <c r="AFY9" s="101"/>
      <c r="AFZ9" s="101"/>
      <c r="AGA9" s="101"/>
      <c r="AGB9" s="101"/>
      <c r="AGC9" s="101"/>
      <c r="AGD9" s="101"/>
      <c r="AGE9" s="101"/>
      <c r="AGF9" s="101"/>
      <c r="AGG9" s="101"/>
      <c r="AGH9" s="101"/>
      <c r="AGI9" s="101"/>
      <c r="AGJ9" s="101"/>
      <c r="AGK9" s="101"/>
      <c r="AGL9" s="101"/>
      <c r="AGM9" s="101"/>
      <c r="AGN9" s="101"/>
      <c r="AGO9" s="101"/>
      <c r="AGP9" s="101"/>
      <c r="AGQ9" s="101"/>
      <c r="AGR9" s="101"/>
      <c r="AGS9" s="101"/>
      <c r="AGT9" s="101"/>
      <c r="AGU9" s="101"/>
      <c r="AGV9" s="101"/>
      <c r="AGW9" s="101"/>
      <c r="AGX9" s="101"/>
      <c r="AGY9" s="101"/>
      <c r="AGZ9" s="101"/>
      <c r="AHA9" s="101"/>
      <c r="AHB9" s="101"/>
      <c r="AHC9" s="101"/>
      <c r="AHD9" s="101"/>
      <c r="AHE9" s="101"/>
      <c r="AHF9" s="101"/>
      <c r="AHG9" s="101"/>
      <c r="AHH9" s="101"/>
      <c r="AHI9" s="101"/>
      <c r="AHJ9" s="101"/>
      <c r="AHK9" s="101"/>
      <c r="AHL9" s="101"/>
      <c r="AHM9" s="101"/>
      <c r="AHN9" s="101"/>
      <c r="AHO9" s="101"/>
      <c r="AHP9" s="101"/>
      <c r="AHQ9" s="101"/>
      <c r="AHR9" s="101"/>
      <c r="AHS9" s="101"/>
      <c r="AHT9" s="101"/>
      <c r="AHU9" s="101"/>
      <c r="AHV9" s="101"/>
      <c r="AHW9" s="101"/>
      <c r="AHX9" s="101"/>
      <c r="AHY9" s="101"/>
      <c r="AHZ9" s="101"/>
      <c r="AIA9" s="101"/>
      <c r="AIB9" s="101"/>
      <c r="AIC9" s="101"/>
      <c r="AID9" s="101"/>
      <c r="AIE9" s="101"/>
      <c r="AIF9" s="101"/>
      <c r="AIG9" s="101"/>
      <c r="AIH9" s="101"/>
      <c r="AII9" s="101"/>
      <c r="AIJ9" s="101"/>
      <c r="AIK9" s="101"/>
      <c r="AIL9" s="101"/>
      <c r="AIM9" s="101"/>
      <c r="AIN9" s="101"/>
      <c r="AIO9" s="101"/>
      <c r="AIP9" s="101"/>
      <c r="AIQ9" s="101"/>
      <c r="AIR9" s="101"/>
      <c r="AIS9" s="101"/>
      <c r="AIT9" s="101"/>
      <c r="AIU9" s="101"/>
      <c r="AIV9" s="101"/>
      <c r="AIW9" s="101"/>
      <c r="AIX9" s="101"/>
      <c r="AIY9" s="101"/>
      <c r="AIZ9" s="101"/>
      <c r="AJA9" s="101"/>
      <c r="AJB9" s="101"/>
      <c r="AJC9" s="101"/>
      <c r="AJD9" s="101"/>
      <c r="AJE9" s="101"/>
      <c r="AJF9" s="101"/>
      <c r="AJG9" s="101"/>
      <c r="AJH9" s="101"/>
      <c r="AJI9" s="101"/>
      <c r="AJJ9" s="101"/>
      <c r="AJK9" s="101"/>
      <c r="AJL9" s="101"/>
      <c r="AJM9" s="101"/>
      <c r="AJN9" s="101"/>
      <c r="AJO9" s="101"/>
      <c r="AJP9" s="101"/>
      <c r="AJQ9" s="101"/>
      <c r="AJR9" s="101"/>
      <c r="AJS9" s="101"/>
      <c r="AJT9" s="101"/>
      <c r="AJU9" s="101"/>
      <c r="AJV9" s="101"/>
      <c r="AJW9" s="101"/>
      <c r="AJX9" s="101"/>
      <c r="AJY9" s="101"/>
      <c r="AJZ9" s="101"/>
      <c r="AKA9" s="101"/>
      <c r="AKB9" s="101"/>
      <c r="AKC9" s="101"/>
      <c r="AKD9" s="101"/>
      <c r="AKE9" s="101"/>
      <c r="AKF9" s="101"/>
      <c r="AKG9" s="101"/>
      <c r="AKH9" s="101"/>
      <c r="AKI9" s="101"/>
      <c r="AKJ9" s="101"/>
      <c r="AKK9" s="101"/>
      <c r="AKL9" s="101"/>
      <c r="AKM9" s="101"/>
      <c r="AKN9" s="101"/>
      <c r="AKO9" s="101"/>
      <c r="AKP9" s="101"/>
      <c r="AKQ9" s="101"/>
      <c r="AKR9" s="101"/>
      <c r="AKS9" s="101"/>
      <c r="AKT9" s="101"/>
      <c r="AKU9" s="101"/>
      <c r="AKV9" s="101"/>
      <c r="AKW9" s="101"/>
      <c r="AKX9" s="101"/>
      <c r="AKY9" s="101"/>
      <c r="AKZ9" s="101"/>
      <c r="ALA9" s="101"/>
      <c r="ALB9" s="101"/>
      <c r="ALC9" s="101"/>
      <c r="ALD9" s="101"/>
      <c r="ALE9" s="101"/>
      <c r="ALF9" s="101"/>
      <c r="ALG9" s="101"/>
      <c r="ALH9" s="101"/>
      <c r="ALI9" s="101"/>
      <c r="ALJ9" s="101"/>
      <c r="ALK9" s="101"/>
      <c r="ALL9" s="101"/>
      <c r="ALM9" s="101"/>
      <c r="ALN9" s="101"/>
      <c r="ALO9" s="101"/>
      <c r="ALP9" s="101"/>
    </row>
    <row r="10" spans="1:1004" s="83" customFormat="1" ht="15.75" hidden="1" customHeight="1">
      <c r="A10" s="72"/>
      <c r="B10" s="73"/>
      <c r="C10" s="166"/>
      <c r="D10" s="166"/>
      <c r="E10" s="97"/>
      <c r="F10" s="78"/>
      <c r="G10" s="78"/>
      <c r="H10" s="78"/>
      <c r="M10" s="78"/>
      <c r="O10" s="72"/>
      <c r="P10" s="73"/>
      <c r="Q10" s="166"/>
      <c r="R10" s="62"/>
      <c r="S10" s="382"/>
      <c r="T10" s="382"/>
      <c r="U10" s="382"/>
      <c r="V10" s="382"/>
      <c r="W10" s="382"/>
      <c r="X10" s="382"/>
      <c r="Y10" s="382"/>
      <c r="Z10" s="382"/>
      <c r="AA10" s="175"/>
      <c r="AB10" s="382"/>
      <c r="AC10" s="99"/>
      <c r="AD10" s="99"/>
      <c r="AE10" s="82"/>
      <c r="AF10" s="383"/>
      <c r="AG10" s="382"/>
      <c r="AH10" s="382"/>
      <c r="AI10" s="382"/>
      <c r="AJ10" s="382"/>
      <c r="AK10" s="382"/>
      <c r="AL10" s="382"/>
      <c r="AM10" s="382"/>
      <c r="AN10" s="382"/>
      <c r="AO10" s="175"/>
      <c r="AP10" s="382"/>
      <c r="AQ10" s="99"/>
      <c r="AR10" s="99"/>
      <c r="AS10" s="175"/>
      <c r="AT10" s="382"/>
      <c r="AU10" s="175"/>
      <c r="AV10" s="384"/>
      <c r="AW10" s="175"/>
      <c r="AX10" s="175"/>
      <c r="AY10" s="382"/>
      <c r="AZ10" s="382"/>
      <c r="BA10" s="382"/>
      <c r="BB10" s="382"/>
      <c r="BC10" s="175"/>
      <c r="BD10" s="63"/>
      <c r="BE10" s="98"/>
      <c r="BF10" s="98"/>
      <c r="BG10" s="98"/>
      <c r="BH10" s="98"/>
      <c r="BI10" s="98"/>
      <c r="BJ10" s="175"/>
      <c r="BK10" s="99"/>
      <c r="BL10" s="99"/>
      <c r="BM10" s="382"/>
      <c r="BN10" s="382"/>
      <c r="BO10" s="382"/>
      <c r="BP10" s="382"/>
      <c r="BQ10" s="382"/>
      <c r="BR10" s="382"/>
      <c r="BS10" s="382"/>
      <c r="BT10" s="382"/>
      <c r="BU10" s="175"/>
      <c r="BV10" s="63"/>
      <c r="BW10" s="99"/>
      <c r="BX10" s="99"/>
      <c r="BY10" s="175"/>
      <c r="BZ10" s="175"/>
      <c r="CA10" s="175"/>
      <c r="CB10" s="175"/>
      <c r="CC10" s="382"/>
      <c r="CD10" s="382"/>
      <c r="CE10" s="382"/>
      <c r="CF10" s="382"/>
      <c r="CG10" s="175"/>
      <c r="CH10" s="382"/>
      <c r="CI10" s="98"/>
      <c r="CJ10" s="98"/>
      <c r="CK10" s="98"/>
      <c r="CL10" s="98"/>
      <c r="CM10" s="98"/>
      <c r="CN10" s="175"/>
      <c r="CO10" s="99"/>
      <c r="CP10" s="99"/>
      <c r="CQ10" s="82"/>
      <c r="CR10" s="82"/>
      <c r="CS10" s="382"/>
      <c r="CT10" s="382"/>
      <c r="CU10" s="382"/>
      <c r="CV10" s="382"/>
      <c r="CW10" s="382"/>
      <c r="CX10" s="382"/>
      <c r="CY10" s="382"/>
      <c r="CZ10" s="382"/>
      <c r="DA10" s="175"/>
      <c r="DB10" s="382"/>
      <c r="DC10" s="99"/>
      <c r="DD10" s="99"/>
      <c r="DE10" s="382"/>
      <c r="DF10" s="382"/>
      <c r="DG10" s="382"/>
      <c r="DH10" s="382"/>
      <c r="DI10" s="382"/>
      <c r="DJ10" s="382"/>
      <c r="DK10" s="382"/>
      <c r="DL10" s="382"/>
      <c r="DM10" s="175"/>
      <c r="DN10" s="382"/>
      <c r="DO10" s="99"/>
      <c r="DP10" s="99"/>
      <c r="DQ10" s="175"/>
      <c r="DR10" s="383"/>
      <c r="DS10" s="382"/>
      <c r="DT10" s="382"/>
      <c r="DU10" s="382"/>
      <c r="DV10" s="382"/>
      <c r="DW10" s="99"/>
      <c r="DX10" s="99"/>
      <c r="DY10" s="82"/>
      <c r="DZ10" s="82"/>
      <c r="EA10" s="382"/>
      <c r="EB10" s="382"/>
      <c r="EC10" s="382"/>
      <c r="ED10" s="382"/>
      <c r="EE10" s="382"/>
      <c r="EF10" s="382"/>
      <c r="EG10" s="382"/>
      <c r="EH10" s="382"/>
      <c r="EI10" s="175"/>
      <c r="EJ10" s="382"/>
      <c r="EK10" s="99"/>
      <c r="EL10" s="99"/>
      <c r="EM10" s="382"/>
      <c r="EN10" s="382"/>
      <c r="EO10" s="382"/>
      <c r="EP10" s="382"/>
      <c r="EQ10" s="382"/>
      <c r="ER10" s="382"/>
      <c r="ES10" s="382"/>
      <c r="ET10" s="382"/>
      <c r="EU10" s="175"/>
      <c r="EV10" s="382"/>
      <c r="EW10" s="99"/>
      <c r="EX10" s="99"/>
      <c r="EY10" s="175"/>
      <c r="EZ10" s="383"/>
      <c r="FA10" s="382"/>
      <c r="FB10" s="382"/>
      <c r="FC10" s="382"/>
      <c r="FD10" s="382"/>
      <c r="FE10" s="99"/>
      <c r="FF10" s="99"/>
      <c r="FG10" s="59"/>
      <c r="FH10" s="175"/>
      <c r="FI10" s="382"/>
      <c r="FJ10" s="175"/>
      <c r="FK10" s="382"/>
      <c r="FL10" s="382"/>
      <c r="FM10" s="382"/>
      <c r="FN10" s="382"/>
      <c r="FO10" s="175"/>
      <c r="FP10" s="63"/>
      <c r="FQ10" s="99"/>
      <c r="FR10" s="99"/>
      <c r="FS10" s="385"/>
      <c r="FT10" s="386"/>
      <c r="FU10" s="386"/>
      <c r="FV10" s="386"/>
      <c r="FW10" s="386"/>
      <c r="FX10" s="385"/>
      <c r="FY10" s="387"/>
      <c r="FZ10" s="385"/>
      <c r="GA10" s="382"/>
      <c r="GB10" s="382"/>
      <c r="GC10" s="382"/>
      <c r="GD10" s="382"/>
      <c r="GE10" s="175"/>
      <c r="GF10" s="63"/>
      <c r="GG10" s="99"/>
      <c r="GH10" s="99"/>
      <c r="GI10" s="382"/>
      <c r="GJ10" s="382"/>
      <c r="GK10" s="382"/>
      <c r="GL10" s="382"/>
      <c r="GM10" s="382"/>
      <c r="GN10" s="382"/>
      <c r="GO10" s="382"/>
      <c r="GP10" s="382"/>
      <c r="GQ10" s="175"/>
      <c r="GR10" s="382"/>
      <c r="GS10" s="99"/>
      <c r="GT10" s="99"/>
      <c r="GU10" s="82"/>
      <c r="GV10" s="82"/>
      <c r="GW10" s="382"/>
      <c r="GX10" s="382"/>
      <c r="GY10" s="382"/>
      <c r="GZ10" s="382"/>
      <c r="HA10" s="99"/>
      <c r="HB10" s="99"/>
      <c r="HC10" s="82"/>
      <c r="HD10" s="82"/>
      <c r="HE10" s="382"/>
      <c r="HF10" s="382"/>
      <c r="HG10" s="382"/>
      <c r="HH10" s="382"/>
      <c r="HI10" s="382"/>
      <c r="HJ10" s="382"/>
      <c r="HK10" s="382"/>
      <c r="HL10" s="382"/>
      <c r="HM10" s="175"/>
      <c r="HN10" s="382"/>
      <c r="HO10" s="99"/>
      <c r="HP10" s="99"/>
      <c r="HQ10" s="82"/>
      <c r="HR10" s="82"/>
      <c r="HS10" s="382"/>
      <c r="HT10" s="382"/>
      <c r="HU10" s="382"/>
      <c r="HV10" s="382"/>
      <c r="HW10" s="382"/>
      <c r="HX10" s="382"/>
      <c r="HY10" s="382"/>
      <c r="HZ10" s="382"/>
      <c r="IA10" s="175"/>
      <c r="IB10" s="63"/>
      <c r="IC10" s="99"/>
      <c r="ID10" s="99"/>
      <c r="IE10" s="63"/>
      <c r="IF10" s="382"/>
      <c r="IG10" s="382"/>
      <c r="IH10" s="382"/>
      <c r="II10" s="382"/>
      <c r="IJ10" s="382"/>
      <c r="IK10" s="382"/>
      <c r="IL10" s="382"/>
      <c r="IM10" s="175"/>
      <c r="IN10" s="382"/>
      <c r="IO10" s="98"/>
      <c r="IP10" s="98"/>
      <c r="IQ10" s="98"/>
      <c r="IR10" s="98"/>
      <c r="IS10" s="98"/>
      <c r="IT10" s="175"/>
      <c r="IU10" s="99"/>
      <c r="IV10" s="99"/>
      <c r="IW10" s="175"/>
      <c r="IX10" s="175"/>
      <c r="IY10" s="388"/>
      <c r="IZ10" s="389"/>
      <c r="JA10" s="390"/>
      <c r="JB10" s="175"/>
      <c r="JC10" s="382"/>
      <c r="JD10" s="382"/>
      <c r="JE10" s="382"/>
      <c r="JF10" s="382"/>
      <c r="JG10" s="175"/>
      <c r="JH10" s="63"/>
      <c r="JI10" s="99"/>
      <c r="JJ10" s="99"/>
      <c r="JK10" s="59"/>
      <c r="JL10" s="391"/>
      <c r="JM10" s="392"/>
      <c r="JN10" s="393"/>
      <c r="JO10" s="175"/>
      <c r="JP10" s="175"/>
      <c r="JQ10" s="382"/>
      <c r="JR10" s="175"/>
      <c r="JS10" s="382"/>
      <c r="JT10" s="382"/>
      <c r="JU10" s="175"/>
      <c r="JV10" s="81"/>
      <c r="JW10" s="99"/>
      <c r="JX10" s="99"/>
      <c r="JY10" s="175"/>
      <c r="JZ10" s="383"/>
      <c r="KA10" s="382"/>
      <c r="KB10" s="382"/>
      <c r="KC10" s="382"/>
      <c r="KD10" s="382"/>
      <c r="KE10" s="99"/>
      <c r="KF10" s="99"/>
      <c r="KG10" s="175"/>
      <c r="KH10" s="383"/>
      <c r="KI10" s="382"/>
      <c r="KJ10" s="382"/>
      <c r="KK10" s="382"/>
      <c r="KL10" s="382"/>
      <c r="KM10" s="382"/>
      <c r="KN10" s="382"/>
      <c r="KO10" s="382"/>
      <c r="KP10" s="382"/>
      <c r="KQ10" s="175"/>
      <c r="KR10" s="382"/>
      <c r="KS10" s="99"/>
      <c r="KT10" s="99"/>
      <c r="KU10" s="175"/>
      <c r="KV10" s="383"/>
      <c r="KW10" s="382"/>
      <c r="KX10" s="382"/>
      <c r="KY10" s="382"/>
      <c r="KZ10" s="382"/>
      <c r="LA10" s="382"/>
      <c r="LB10" s="382"/>
      <c r="LC10" s="382"/>
      <c r="LD10" s="382"/>
      <c r="LE10" s="175"/>
      <c r="LF10" s="382"/>
      <c r="LG10" s="99"/>
      <c r="LH10" s="99"/>
      <c r="LI10" s="175"/>
      <c r="LJ10" s="383"/>
      <c r="LK10" s="382"/>
      <c r="LL10" s="382"/>
      <c r="LM10" s="382"/>
      <c r="LN10" s="382"/>
      <c r="LO10" s="382"/>
      <c r="LP10" s="382"/>
      <c r="LQ10" s="382"/>
      <c r="LR10" s="382"/>
      <c r="LS10" s="175"/>
      <c r="LT10" s="382"/>
      <c r="LU10" s="99"/>
      <c r="LV10" s="99"/>
      <c r="LW10" s="175"/>
      <c r="LX10" s="383"/>
      <c r="LY10" s="382"/>
      <c r="LZ10" s="382"/>
      <c r="MA10" s="382"/>
      <c r="MB10" s="382"/>
      <c r="MC10" s="99"/>
      <c r="MD10" s="99"/>
      <c r="ME10" s="394"/>
      <c r="MF10" s="395"/>
      <c r="MG10" s="396"/>
      <c r="MH10" s="396"/>
      <c r="MI10" s="175"/>
      <c r="MJ10" s="175"/>
      <c r="MK10" s="175"/>
      <c r="ML10" s="175"/>
      <c r="MM10" s="175"/>
      <c r="MN10" s="382"/>
      <c r="MO10" s="99"/>
      <c r="MP10" s="99"/>
      <c r="MQ10" s="382"/>
      <c r="MR10" s="382"/>
      <c r="MS10" s="382"/>
      <c r="MT10" s="382"/>
      <c r="MU10" s="382"/>
      <c r="MV10" s="382"/>
      <c r="MW10" s="382"/>
      <c r="MX10" s="382"/>
      <c r="MY10" s="175"/>
      <c r="MZ10" s="382"/>
      <c r="NA10" s="99"/>
      <c r="NB10" s="99"/>
      <c r="NC10" s="382"/>
      <c r="ND10" s="382"/>
      <c r="NE10" s="382"/>
      <c r="NF10" s="382"/>
      <c r="NG10" s="382"/>
      <c r="NH10" s="382"/>
      <c r="NI10" s="382"/>
      <c r="NJ10" s="382"/>
      <c r="NK10" s="382"/>
      <c r="NL10" s="382"/>
      <c r="NM10" s="99"/>
      <c r="NN10" s="99"/>
      <c r="NO10" s="175"/>
      <c r="NP10" s="383"/>
      <c r="NQ10" s="382"/>
      <c r="NR10" s="382"/>
      <c r="NS10" s="382"/>
      <c r="NT10" s="382"/>
      <c r="NU10" s="99"/>
      <c r="NV10" s="99"/>
      <c r="NW10" s="175"/>
      <c r="NX10" s="383"/>
      <c r="NY10" s="382"/>
      <c r="NZ10" s="382"/>
      <c r="OA10" s="382"/>
      <c r="OB10" s="382"/>
      <c r="OC10" s="382"/>
      <c r="OD10" s="382"/>
      <c r="OE10" s="382"/>
      <c r="OF10" s="382"/>
      <c r="OG10" s="175"/>
      <c r="OH10" s="382"/>
      <c r="OI10" s="99"/>
      <c r="OJ10" s="99"/>
      <c r="OK10" s="82"/>
      <c r="OL10" s="175"/>
      <c r="OM10" s="382"/>
      <c r="ON10" s="175"/>
      <c r="OO10" s="382"/>
      <c r="OP10" s="382"/>
      <c r="OQ10" s="382"/>
      <c r="OR10" s="382"/>
      <c r="OS10" s="175"/>
      <c r="OT10" s="382"/>
      <c r="OU10" s="99"/>
      <c r="OV10" s="99"/>
      <c r="OW10" s="175"/>
      <c r="OX10" s="383"/>
      <c r="OY10" s="382"/>
      <c r="OZ10" s="382"/>
      <c r="PA10" s="382"/>
      <c r="PB10" s="382"/>
      <c r="PC10" s="99"/>
      <c r="PD10" s="99"/>
      <c r="PE10" s="82"/>
      <c r="PF10" s="175"/>
      <c r="PG10" s="382"/>
      <c r="PH10" s="175"/>
      <c r="PI10" s="382"/>
      <c r="PJ10" s="382"/>
      <c r="PK10" s="382"/>
      <c r="PL10" s="382"/>
      <c r="PM10" s="175"/>
      <c r="PN10" s="382"/>
      <c r="PO10" s="99"/>
      <c r="PP10" s="99"/>
      <c r="PQ10" s="382"/>
      <c r="PR10" s="382"/>
      <c r="PS10" s="382"/>
      <c r="PT10" s="382"/>
      <c r="PU10" s="382"/>
      <c r="PV10" s="382"/>
      <c r="PW10" s="382"/>
      <c r="PX10" s="382"/>
      <c r="PY10" s="175"/>
      <c r="PZ10" s="382"/>
      <c r="QA10" s="99"/>
      <c r="QB10" s="99"/>
      <c r="QC10" s="175"/>
      <c r="QD10" s="397"/>
      <c r="QE10" s="398"/>
      <c r="QF10" s="399"/>
      <c r="QG10" s="400"/>
      <c r="QH10" s="103"/>
      <c r="QI10" s="175"/>
      <c r="QJ10" s="175"/>
      <c r="QK10" s="175"/>
      <c r="QL10" s="175"/>
      <c r="QM10" s="401"/>
      <c r="QN10" s="382"/>
      <c r="QO10" s="98"/>
      <c r="QP10" s="98"/>
      <c r="QQ10" s="98"/>
      <c r="QR10" s="98"/>
      <c r="QS10" s="98"/>
      <c r="QT10" s="401"/>
      <c r="QU10" s="99"/>
      <c r="QV10" s="99"/>
      <c r="QW10" s="82"/>
      <c r="QX10" s="383"/>
      <c r="QY10" s="382"/>
      <c r="QZ10" s="382"/>
      <c r="RA10" s="382"/>
      <c r="RB10" s="382"/>
      <c r="RC10" s="382"/>
      <c r="RD10" s="382"/>
      <c r="RE10" s="382"/>
      <c r="RF10" s="382"/>
      <c r="RG10" s="401"/>
      <c r="RH10" s="382"/>
      <c r="RI10" s="99"/>
      <c r="RJ10" s="99"/>
      <c r="RK10" s="382"/>
      <c r="RL10" s="382"/>
      <c r="RM10" s="382"/>
      <c r="RN10" s="382"/>
      <c r="RO10" s="382"/>
      <c r="RP10" s="382"/>
      <c r="RQ10" s="382"/>
      <c r="RR10" s="382"/>
      <c r="RS10" s="401"/>
      <c r="RT10" s="382"/>
      <c r="RU10" s="99"/>
      <c r="RV10" s="99"/>
      <c r="RW10" s="175"/>
      <c r="RX10" s="383"/>
      <c r="RY10" s="382"/>
      <c r="RZ10" s="382"/>
      <c r="SA10" s="382"/>
      <c r="SB10" s="382"/>
      <c r="SC10" s="382"/>
      <c r="SD10" s="382"/>
      <c r="SE10" s="382"/>
      <c r="SF10" s="382"/>
      <c r="SG10" s="401"/>
      <c r="SH10" s="382"/>
      <c r="SI10" s="99"/>
      <c r="SJ10" s="99"/>
      <c r="SK10" s="175"/>
      <c r="SL10" s="383"/>
      <c r="SM10" s="402"/>
      <c r="SN10" s="382"/>
      <c r="SO10" s="382"/>
      <c r="SP10" s="382"/>
      <c r="SQ10" s="382"/>
      <c r="SR10" s="382"/>
      <c r="SS10" s="382"/>
      <c r="ST10" s="382"/>
      <c r="SU10" s="401"/>
      <c r="SV10" s="382"/>
      <c r="SW10" s="99"/>
      <c r="SX10" s="99"/>
      <c r="SY10" s="175"/>
      <c r="SZ10" s="383"/>
      <c r="TA10" s="382"/>
      <c r="TB10" s="382"/>
      <c r="TC10" s="382"/>
      <c r="TD10" s="382"/>
      <c r="TE10" s="99"/>
      <c r="TF10" s="99"/>
      <c r="TG10" s="99"/>
      <c r="TH10" s="403"/>
      <c r="TI10" s="404"/>
      <c r="TJ10" s="403"/>
      <c r="TK10" s="405"/>
      <c r="TL10" s="175"/>
      <c r="TM10" s="175"/>
      <c r="TN10" s="175"/>
      <c r="TO10" s="175"/>
      <c r="TP10" s="100"/>
      <c r="TQ10" s="63"/>
      <c r="TR10" s="135"/>
      <c r="TS10" s="135"/>
      <c r="TT10" s="135"/>
      <c r="TU10" s="135"/>
      <c r="TV10" s="135"/>
      <c r="TW10" s="135"/>
      <c r="TX10" s="356">
        <f t="shared" si="69"/>
        <v>0</v>
      </c>
      <c r="TY10" s="356">
        <f t="shared" si="70"/>
        <v>0</v>
      </c>
      <c r="TZ10" s="101"/>
      <c r="UA10" s="101"/>
      <c r="UB10" s="101"/>
      <c r="UC10" s="101"/>
      <c r="UD10" s="101"/>
      <c r="UE10" s="101"/>
      <c r="UF10" s="101"/>
      <c r="UG10" s="101"/>
      <c r="UH10" s="101"/>
      <c r="UI10" s="101"/>
      <c r="UJ10" s="101"/>
      <c r="UK10" s="101"/>
      <c r="UL10" s="101"/>
      <c r="UM10" s="101"/>
      <c r="UN10" s="101"/>
      <c r="UO10" s="101"/>
      <c r="UP10" s="101"/>
      <c r="UQ10" s="101"/>
      <c r="UR10" s="101"/>
      <c r="US10" s="101"/>
      <c r="UT10" s="101"/>
      <c r="UU10" s="101"/>
      <c r="UV10" s="101"/>
      <c r="UW10" s="101"/>
      <c r="UX10" s="101"/>
      <c r="UY10" s="101"/>
      <c r="UZ10" s="101"/>
      <c r="VA10" s="101"/>
      <c r="VB10" s="101"/>
      <c r="VC10" s="101"/>
      <c r="VD10" s="101"/>
      <c r="VE10" s="101"/>
      <c r="VF10" s="101"/>
      <c r="VG10" s="101"/>
      <c r="VH10" s="101"/>
      <c r="VI10" s="101"/>
      <c r="VJ10" s="101"/>
      <c r="VK10" s="101"/>
      <c r="VL10" s="101"/>
      <c r="VM10" s="101"/>
      <c r="VN10" s="101"/>
      <c r="VO10" s="101"/>
      <c r="VP10" s="101"/>
      <c r="VQ10" s="101"/>
      <c r="VR10" s="101"/>
      <c r="VS10" s="101"/>
      <c r="VT10" s="101"/>
      <c r="VU10" s="101"/>
      <c r="VV10" s="101"/>
      <c r="VW10" s="101"/>
      <c r="VX10" s="101"/>
      <c r="VY10" s="101"/>
      <c r="VZ10" s="101"/>
      <c r="WA10" s="101"/>
      <c r="WB10" s="101"/>
      <c r="WC10" s="101"/>
      <c r="WD10" s="101"/>
      <c r="WE10" s="101"/>
      <c r="WF10" s="101"/>
      <c r="WG10" s="101"/>
      <c r="WH10" s="101"/>
      <c r="WI10" s="101"/>
      <c r="WJ10" s="101"/>
      <c r="WK10" s="101"/>
      <c r="WL10" s="101"/>
      <c r="WM10" s="101"/>
      <c r="WN10" s="101"/>
      <c r="WO10" s="101"/>
      <c r="WP10" s="101"/>
      <c r="WQ10" s="101"/>
      <c r="WR10" s="101"/>
      <c r="WS10" s="101"/>
      <c r="WT10" s="101"/>
      <c r="WU10" s="101"/>
      <c r="WV10" s="101"/>
      <c r="WW10" s="101"/>
      <c r="WX10" s="101"/>
      <c r="WY10" s="101"/>
      <c r="WZ10" s="101"/>
      <c r="XA10" s="101"/>
      <c r="XB10" s="101"/>
      <c r="XC10" s="101"/>
      <c r="XD10" s="101"/>
      <c r="XE10" s="101"/>
      <c r="XF10" s="101"/>
      <c r="XG10" s="101"/>
      <c r="XH10" s="101"/>
      <c r="XI10" s="101"/>
      <c r="XJ10" s="101"/>
      <c r="XK10" s="101"/>
      <c r="XL10" s="101"/>
      <c r="XM10" s="101"/>
      <c r="XN10" s="101"/>
      <c r="XO10" s="101"/>
      <c r="XP10" s="101"/>
      <c r="XQ10" s="101"/>
      <c r="XR10" s="101"/>
      <c r="XS10" s="101"/>
      <c r="XT10" s="101"/>
      <c r="XU10" s="101"/>
      <c r="XV10" s="101"/>
      <c r="XW10" s="101"/>
      <c r="XX10" s="101"/>
      <c r="XY10" s="101"/>
      <c r="XZ10" s="101"/>
      <c r="YA10" s="101"/>
      <c r="YB10" s="101"/>
      <c r="YC10" s="101"/>
      <c r="YD10" s="101"/>
      <c r="YE10" s="101"/>
      <c r="YF10" s="101"/>
      <c r="YG10" s="101"/>
      <c r="YH10" s="101"/>
      <c r="YI10" s="101"/>
      <c r="YJ10" s="101"/>
      <c r="YK10" s="101"/>
      <c r="YL10" s="101"/>
      <c r="YM10" s="101"/>
      <c r="YN10" s="101"/>
      <c r="YO10" s="101"/>
      <c r="YP10" s="101"/>
      <c r="YQ10" s="101"/>
      <c r="YR10" s="101"/>
      <c r="YS10" s="101"/>
      <c r="YT10" s="101"/>
      <c r="YU10" s="101"/>
      <c r="YV10" s="101"/>
      <c r="YW10" s="101"/>
      <c r="YX10" s="101"/>
      <c r="YY10" s="101"/>
      <c r="YZ10" s="101"/>
      <c r="ZA10" s="101"/>
      <c r="ZB10" s="101"/>
      <c r="ZC10" s="101"/>
      <c r="ZD10" s="101"/>
      <c r="ZE10" s="101"/>
      <c r="ZF10" s="101"/>
      <c r="ZG10" s="101"/>
      <c r="ZH10" s="101"/>
      <c r="ZI10" s="101"/>
      <c r="ZJ10" s="101"/>
      <c r="ZK10" s="101"/>
      <c r="ZL10" s="101"/>
      <c r="ZM10" s="101"/>
      <c r="ZN10" s="101"/>
      <c r="ZO10" s="101"/>
      <c r="ZP10" s="101"/>
      <c r="ZQ10" s="101"/>
      <c r="ZR10" s="101"/>
      <c r="ZS10" s="101"/>
      <c r="ZT10" s="101"/>
      <c r="ZU10" s="101"/>
      <c r="ZV10" s="101"/>
      <c r="ZW10" s="101"/>
      <c r="ZX10" s="101"/>
      <c r="ZY10" s="101"/>
      <c r="ZZ10" s="101"/>
      <c r="AAA10" s="101"/>
      <c r="AAB10" s="101"/>
      <c r="AAC10" s="101"/>
      <c r="AAD10" s="101"/>
      <c r="AAE10" s="101"/>
      <c r="AAF10" s="101"/>
      <c r="AAG10" s="101"/>
      <c r="AAH10" s="101"/>
      <c r="AAI10" s="101"/>
      <c r="AAJ10" s="101"/>
      <c r="AAK10" s="101"/>
      <c r="AAL10" s="101"/>
      <c r="AAM10" s="101"/>
      <c r="AAN10" s="101"/>
      <c r="AAO10" s="101"/>
      <c r="AAP10" s="101"/>
      <c r="AAQ10" s="101"/>
      <c r="AAR10" s="101"/>
      <c r="AAS10" s="101"/>
      <c r="AAT10" s="101"/>
      <c r="AAU10" s="101"/>
      <c r="AAV10" s="101"/>
      <c r="AAW10" s="101"/>
      <c r="AAX10" s="101"/>
      <c r="AAY10" s="101"/>
      <c r="AAZ10" s="101"/>
      <c r="ABA10" s="101"/>
      <c r="ABB10" s="101"/>
      <c r="ABC10" s="101"/>
      <c r="ABD10" s="101"/>
      <c r="ABE10" s="101"/>
      <c r="ABF10" s="101"/>
      <c r="ABG10" s="101"/>
      <c r="ABH10" s="101"/>
      <c r="ABI10" s="101"/>
      <c r="ABJ10" s="101"/>
      <c r="ABK10" s="101"/>
      <c r="ABL10" s="101"/>
      <c r="ABM10" s="101"/>
      <c r="ABN10" s="101"/>
      <c r="ABO10" s="101"/>
      <c r="ABP10" s="101"/>
      <c r="ABQ10" s="101"/>
      <c r="ABR10" s="101"/>
      <c r="ABS10" s="101"/>
      <c r="ABT10" s="101"/>
      <c r="ABU10" s="101"/>
      <c r="ABV10" s="101"/>
      <c r="ABW10" s="101"/>
      <c r="ABX10" s="101"/>
      <c r="ABY10" s="101"/>
      <c r="ABZ10" s="101"/>
      <c r="ACA10" s="101"/>
      <c r="ACB10" s="101"/>
      <c r="ACC10" s="101"/>
      <c r="ACD10" s="101"/>
      <c r="ACE10" s="101"/>
      <c r="ACF10" s="101"/>
      <c r="ACG10" s="101"/>
      <c r="ACH10" s="101"/>
      <c r="ACI10" s="101"/>
      <c r="ACJ10" s="101"/>
      <c r="ACK10" s="101"/>
      <c r="ACL10" s="101"/>
      <c r="ACM10" s="101"/>
      <c r="ACN10" s="101"/>
      <c r="ACO10" s="101"/>
      <c r="ACP10" s="101"/>
      <c r="ACQ10" s="101"/>
      <c r="ACR10" s="101"/>
      <c r="ACS10" s="101"/>
      <c r="ACT10" s="101"/>
      <c r="ACU10" s="101"/>
      <c r="ACV10" s="101"/>
      <c r="ACW10" s="101"/>
      <c r="ACX10" s="101"/>
      <c r="ACY10" s="101"/>
      <c r="ACZ10" s="101"/>
      <c r="ADA10" s="101"/>
      <c r="ADB10" s="101"/>
      <c r="ADC10" s="101"/>
      <c r="ADD10" s="101"/>
      <c r="ADE10" s="101"/>
      <c r="ADF10" s="101"/>
      <c r="ADG10" s="101"/>
      <c r="ADH10" s="101"/>
      <c r="ADI10" s="101"/>
      <c r="ADJ10" s="101"/>
      <c r="ADK10" s="101"/>
      <c r="ADL10" s="101"/>
      <c r="ADM10" s="101"/>
      <c r="ADN10" s="101"/>
      <c r="ADO10" s="101"/>
      <c r="ADP10" s="101"/>
      <c r="ADQ10" s="101"/>
      <c r="ADR10" s="101"/>
      <c r="ADS10" s="101"/>
      <c r="ADT10" s="101"/>
      <c r="ADU10" s="101"/>
      <c r="ADV10" s="101"/>
      <c r="ADW10" s="101"/>
      <c r="ADX10" s="101"/>
      <c r="ADY10" s="101"/>
      <c r="ADZ10" s="101"/>
      <c r="AEA10" s="101"/>
      <c r="AEB10" s="101"/>
      <c r="AEC10" s="101"/>
      <c r="AED10" s="101"/>
      <c r="AEE10" s="101"/>
      <c r="AEF10" s="101"/>
      <c r="AEG10" s="101"/>
      <c r="AEH10" s="101"/>
      <c r="AEI10" s="101"/>
      <c r="AEJ10" s="101"/>
      <c r="AEK10" s="101"/>
      <c r="AEL10" s="101"/>
      <c r="AEM10" s="101"/>
      <c r="AEN10" s="101"/>
      <c r="AEO10" s="101"/>
      <c r="AEP10" s="101"/>
      <c r="AEQ10" s="101"/>
      <c r="AER10" s="101"/>
      <c r="AES10" s="101"/>
      <c r="AET10" s="101"/>
      <c r="AEU10" s="101"/>
      <c r="AEV10" s="101"/>
      <c r="AEW10" s="101"/>
      <c r="AEX10" s="101"/>
      <c r="AEY10" s="101"/>
      <c r="AEZ10" s="101"/>
      <c r="AFA10" s="101"/>
      <c r="AFB10" s="101"/>
      <c r="AFC10" s="101"/>
      <c r="AFD10" s="101"/>
      <c r="AFE10" s="101"/>
      <c r="AFF10" s="101"/>
      <c r="AFG10" s="101"/>
      <c r="AFH10" s="101"/>
      <c r="AFI10" s="101"/>
      <c r="AFJ10" s="101"/>
      <c r="AFK10" s="101"/>
      <c r="AFL10" s="101"/>
      <c r="AFM10" s="101"/>
      <c r="AFN10" s="101"/>
      <c r="AFO10" s="101"/>
      <c r="AFP10" s="101"/>
      <c r="AFQ10" s="101"/>
      <c r="AFR10" s="101"/>
      <c r="AFS10" s="101"/>
      <c r="AFT10" s="101"/>
      <c r="AFU10" s="101"/>
      <c r="AFV10" s="101"/>
      <c r="AFW10" s="101"/>
      <c r="AFX10" s="101"/>
      <c r="AFY10" s="101"/>
      <c r="AFZ10" s="101"/>
      <c r="AGA10" s="101"/>
      <c r="AGB10" s="101"/>
      <c r="AGC10" s="101"/>
      <c r="AGD10" s="101"/>
      <c r="AGE10" s="101"/>
      <c r="AGF10" s="101"/>
      <c r="AGG10" s="101"/>
      <c r="AGH10" s="101"/>
      <c r="AGI10" s="101"/>
      <c r="AGJ10" s="101"/>
      <c r="AGK10" s="101"/>
      <c r="AGL10" s="101"/>
      <c r="AGM10" s="101"/>
      <c r="AGN10" s="101"/>
      <c r="AGO10" s="101"/>
      <c r="AGP10" s="101"/>
      <c r="AGQ10" s="101"/>
      <c r="AGR10" s="101"/>
      <c r="AGS10" s="101"/>
      <c r="AGT10" s="101"/>
      <c r="AGU10" s="101"/>
      <c r="AGV10" s="101"/>
      <c r="AGW10" s="101"/>
      <c r="AGX10" s="101"/>
      <c r="AGY10" s="101"/>
      <c r="AGZ10" s="101"/>
      <c r="AHA10" s="101"/>
      <c r="AHB10" s="101"/>
      <c r="AHC10" s="101"/>
      <c r="AHD10" s="101"/>
      <c r="AHE10" s="101"/>
      <c r="AHF10" s="101"/>
      <c r="AHG10" s="101"/>
      <c r="AHH10" s="101"/>
      <c r="AHI10" s="101"/>
      <c r="AHJ10" s="101"/>
      <c r="AHK10" s="101"/>
      <c r="AHL10" s="101"/>
      <c r="AHM10" s="101"/>
      <c r="AHN10" s="101"/>
      <c r="AHO10" s="101"/>
      <c r="AHP10" s="101"/>
      <c r="AHQ10" s="101"/>
      <c r="AHR10" s="101"/>
      <c r="AHS10" s="101"/>
      <c r="AHT10" s="101"/>
      <c r="AHU10" s="101"/>
      <c r="AHV10" s="101"/>
      <c r="AHW10" s="101"/>
      <c r="AHX10" s="101"/>
      <c r="AHY10" s="101"/>
      <c r="AHZ10" s="101"/>
      <c r="AIA10" s="101"/>
      <c r="AIB10" s="101"/>
      <c r="AIC10" s="101"/>
      <c r="AID10" s="101"/>
      <c r="AIE10" s="101"/>
      <c r="AIF10" s="101"/>
      <c r="AIG10" s="101"/>
      <c r="AIH10" s="101"/>
      <c r="AII10" s="101"/>
      <c r="AIJ10" s="101"/>
      <c r="AIK10" s="101"/>
      <c r="AIL10" s="101"/>
      <c r="AIM10" s="101"/>
      <c r="AIN10" s="101"/>
      <c r="AIO10" s="101"/>
      <c r="AIP10" s="101"/>
      <c r="AIQ10" s="101"/>
      <c r="AIR10" s="101"/>
      <c r="AIS10" s="101"/>
      <c r="AIT10" s="101"/>
      <c r="AIU10" s="101"/>
      <c r="AIV10" s="101"/>
      <c r="AIW10" s="101"/>
      <c r="AIX10" s="101"/>
      <c r="AIY10" s="101"/>
      <c r="AIZ10" s="101"/>
      <c r="AJA10" s="101"/>
      <c r="AJB10" s="101"/>
      <c r="AJC10" s="101"/>
      <c r="AJD10" s="101"/>
      <c r="AJE10" s="101"/>
      <c r="AJF10" s="101"/>
      <c r="AJG10" s="101"/>
      <c r="AJH10" s="101"/>
      <c r="AJI10" s="101"/>
      <c r="AJJ10" s="101"/>
      <c r="AJK10" s="101"/>
      <c r="AJL10" s="101"/>
      <c r="AJM10" s="101"/>
      <c r="AJN10" s="101"/>
      <c r="AJO10" s="101"/>
      <c r="AJP10" s="101"/>
      <c r="AJQ10" s="101"/>
      <c r="AJR10" s="101"/>
      <c r="AJS10" s="101"/>
      <c r="AJT10" s="101"/>
      <c r="AJU10" s="101"/>
      <c r="AJV10" s="101"/>
      <c r="AJW10" s="101"/>
      <c r="AJX10" s="101"/>
      <c r="AJY10" s="101"/>
      <c r="AJZ10" s="101"/>
      <c r="AKA10" s="101"/>
      <c r="AKB10" s="101"/>
      <c r="AKC10" s="101"/>
      <c r="AKD10" s="101"/>
      <c r="AKE10" s="101"/>
      <c r="AKF10" s="101"/>
      <c r="AKG10" s="101"/>
      <c r="AKH10" s="101"/>
      <c r="AKI10" s="101"/>
      <c r="AKJ10" s="101"/>
      <c r="AKK10" s="101"/>
      <c r="AKL10" s="101"/>
      <c r="AKM10" s="101"/>
      <c r="AKN10" s="101"/>
      <c r="AKO10" s="101"/>
      <c r="AKP10" s="101"/>
      <c r="AKQ10" s="101"/>
      <c r="AKR10" s="101"/>
      <c r="AKS10" s="101"/>
      <c r="AKT10" s="101"/>
      <c r="AKU10" s="101"/>
      <c r="AKV10" s="101"/>
      <c r="AKW10" s="101"/>
      <c r="AKX10" s="101"/>
      <c r="AKY10" s="101"/>
      <c r="AKZ10" s="101"/>
      <c r="ALA10" s="101"/>
      <c r="ALB10" s="101"/>
      <c r="ALC10" s="101"/>
      <c r="ALD10" s="101"/>
      <c r="ALE10" s="101"/>
      <c r="ALF10" s="101"/>
      <c r="ALG10" s="101"/>
      <c r="ALH10" s="101"/>
      <c r="ALI10" s="101"/>
      <c r="ALJ10" s="101"/>
      <c r="ALK10" s="101"/>
      <c r="ALL10" s="101"/>
      <c r="ALM10" s="101"/>
      <c r="ALN10" s="101"/>
      <c r="ALO10" s="101"/>
      <c r="ALP10" s="101"/>
    </row>
    <row r="11" spans="1:1004" hidden="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406"/>
      <c r="T11" s="406"/>
      <c r="U11" s="406"/>
      <c r="V11" s="406"/>
      <c r="W11" s="406"/>
      <c r="X11" s="406"/>
      <c r="Y11" s="406"/>
      <c r="Z11" s="406"/>
      <c r="AA11" s="406"/>
      <c r="AB11" s="406"/>
      <c r="AC11" s="406"/>
      <c r="AD11" s="406"/>
      <c r="AE11" s="406"/>
      <c r="AF11" s="59"/>
      <c r="AG11" s="406"/>
      <c r="AH11" s="406"/>
      <c r="AI11" s="406"/>
      <c r="AJ11" s="406"/>
      <c r="AK11" s="406"/>
      <c r="AL11" s="406"/>
      <c r="AM11" s="406"/>
      <c r="AN11" s="406"/>
      <c r="AO11" s="406"/>
      <c r="AP11" s="406"/>
      <c r="AQ11" s="406"/>
      <c r="AR11" s="406"/>
      <c r="AS11" s="406"/>
      <c r="AT11" s="406"/>
      <c r="AU11" s="406"/>
      <c r="AV11" s="406"/>
      <c r="AW11" s="406"/>
      <c r="AX11" s="406"/>
      <c r="AY11" s="406"/>
      <c r="AZ11" s="406"/>
      <c r="BA11" s="406"/>
      <c r="BB11" s="406"/>
      <c r="BC11" s="406"/>
      <c r="BD11" s="406"/>
      <c r="BE11" s="247"/>
      <c r="BF11" s="247"/>
      <c r="BG11" s="247"/>
      <c r="BH11" s="247"/>
      <c r="BI11" s="247"/>
      <c r="BJ11" s="350">
        <f t="shared" si="11"/>
        <v>0</v>
      </c>
      <c r="BK11" s="406"/>
      <c r="BL11" s="406"/>
      <c r="BM11" s="406"/>
      <c r="BN11" s="406"/>
      <c r="BO11" s="406"/>
      <c r="BP11" s="406"/>
      <c r="BQ11" s="406"/>
      <c r="BR11" s="406"/>
      <c r="BS11" s="406"/>
      <c r="BT11" s="406"/>
      <c r="BU11" s="406"/>
      <c r="BV11" s="406"/>
      <c r="BW11" s="406"/>
      <c r="BX11" s="406"/>
      <c r="BY11" s="406"/>
      <c r="BZ11" s="406"/>
      <c r="CA11" s="406"/>
      <c r="CB11" s="406"/>
      <c r="CC11" s="406"/>
      <c r="CD11" s="406"/>
      <c r="CE11" s="406"/>
      <c r="CF11" s="406"/>
      <c r="CG11" s="406"/>
      <c r="CH11" s="406"/>
      <c r="CI11" s="247"/>
      <c r="CJ11" s="247"/>
      <c r="CK11" s="247"/>
      <c r="CL11" s="247"/>
      <c r="CM11" s="247"/>
      <c r="CN11" s="247"/>
      <c r="CO11" s="406"/>
      <c r="CP11" s="406"/>
      <c r="CQ11" s="406"/>
      <c r="CR11" s="406"/>
      <c r="CS11" s="406"/>
      <c r="CT11" s="406"/>
      <c r="CU11" s="406"/>
      <c r="CV11" s="406"/>
      <c r="CW11" s="406"/>
      <c r="CX11" s="406"/>
      <c r="CY11" s="406"/>
      <c r="CZ11" s="406"/>
      <c r="DA11" s="406"/>
      <c r="DB11" s="406"/>
      <c r="DC11" s="406"/>
      <c r="DD11" s="406"/>
      <c r="DE11" s="406"/>
      <c r="DF11" s="406"/>
      <c r="DG11" s="406"/>
      <c r="DH11" s="406"/>
      <c r="DI11" s="406"/>
      <c r="DJ11" s="406"/>
      <c r="DK11" s="406"/>
      <c r="DL11" s="406"/>
      <c r="DM11" s="407">
        <f t="shared" ref="DM11:DM44" si="71">DV11-(DI11+DJ11+DK11+DL11)</f>
        <v>0</v>
      </c>
      <c r="DN11" s="406"/>
      <c r="DO11" s="406"/>
      <c r="DP11" s="406"/>
      <c r="DQ11" s="406"/>
      <c r="DR11" s="406"/>
      <c r="DS11" s="406"/>
      <c r="DT11" s="406"/>
      <c r="DU11" s="406"/>
      <c r="DV11" s="406"/>
      <c r="DW11" s="406"/>
      <c r="DX11" s="406"/>
      <c r="DY11" s="406"/>
      <c r="DZ11" s="406"/>
      <c r="EA11" s="406"/>
      <c r="EB11" s="406"/>
      <c r="EC11" s="406"/>
      <c r="ED11" s="406"/>
      <c r="EE11" s="406"/>
      <c r="EF11" s="406"/>
      <c r="EG11" s="406"/>
      <c r="EH11" s="406"/>
      <c r="EI11" s="407">
        <f t="shared" si="22"/>
        <v>0</v>
      </c>
      <c r="EJ11" s="406"/>
      <c r="EK11" s="406"/>
      <c r="EL11" s="406"/>
      <c r="EM11" s="406"/>
      <c r="EN11" s="406"/>
      <c r="EO11" s="406"/>
      <c r="EP11" s="406"/>
      <c r="EQ11" s="406"/>
      <c r="ER11" s="406"/>
      <c r="ES11" s="406"/>
      <c r="ET11" s="406"/>
      <c r="EU11" s="406"/>
      <c r="EV11" s="406"/>
      <c r="EW11" s="406"/>
      <c r="EX11" s="406"/>
      <c r="EY11" s="406"/>
      <c r="EZ11" s="406"/>
      <c r="FA11" s="406"/>
      <c r="FB11" s="406"/>
      <c r="FC11" s="406"/>
      <c r="FD11" s="406"/>
      <c r="FE11" s="406"/>
      <c r="FF11" s="406"/>
      <c r="FG11" s="406"/>
      <c r="FH11" s="406"/>
      <c r="FI11" s="406"/>
      <c r="FJ11" s="406"/>
      <c r="FK11" s="406"/>
      <c r="FL11" s="406"/>
      <c r="FM11" s="406"/>
      <c r="FN11" s="406"/>
      <c r="FO11" s="406"/>
      <c r="FP11" s="406"/>
      <c r="FQ11" s="406"/>
      <c r="FR11" s="406"/>
      <c r="FS11" s="406"/>
      <c r="FT11" s="406"/>
      <c r="FU11" s="406"/>
      <c r="FV11" s="406"/>
      <c r="FW11" s="406"/>
      <c r="FX11" s="406"/>
      <c r="FY11" s="406"/>
      <c r="FZ11" s="406"/>
      <c r="GA11" s="406"/>
      <c r="GB11" s="406"/>
      <c r="GC11" s="406"/>
      <c r="GD11" s="406"/>
      <c r="GE11" s="408">
        <f t="shared" si="27"/>
        <v>0</v>
      </c>
      <c r="GF11" s="406"/>
      <c r="GG11" s="406"/>
      <c r="GH11" s="406"/>
      <c r="GI11" s="406"/>
      <c r="GJ11" s="406"/>
      <c r="GK11" s="406"/>
      <c r="GL11" s="406"/>
      <c r="GM11" s="406"/>
      <c r="GN11" s="406"/>
      <c r="GO11" s="406"/>
      <c r="GP11" s="406"/>
      <c r="GQ11" s="406"/>
      <c r="GR11" s="406"/>
      <c r="GS11" s="406"/>
      <c r="GT11" s="406"/>
      <c r="GU11" s="406"/>
      <c r="GV11" s="406"/>
      <c r="GW11" s="406"/>
      <c r="GX11" s="406"/>
      <c r="GY11" s="406"/>
      <c r="GZ11" s="406"/>
      <c r="HA11" s="406"/>
      <c r="HB11" s="406"/>
      <c r="HC11" s="406"/>
      <c r="HD11" s="406"/>
      <c r="HE11" s="406"/>
      <c r="HF11" s="406"/>
      <c r="HG11" s="406"/>
      <c r="HH11" s="406"/>
      <c r="HI11" s="406"/>
      <c r="HJ11" s="406"/>
      <c r="HK11" s="406"/>
      <c r="HL11" s="406"/>
      <c r="HM11" s="406"/>
      <c r="HN11" s="406"/>
      <c r="HO11" s="406"/>
      <c r="HP11" s="406"/>
      <c r="HQ11" s="406"/>
      <c r="HR11" s="406"/>
      <c r="HS11" s="406"/>
      <c r="HT11" s="406"/>
      <c r="HU11" s="406"/>
      <c r="HV11" s="406"/>
      <c r="HW11" s="406"/>
      <c r="HX11" s="406"/>
      <c r="HY11" s="406"/>
      <c r="HZ11" s="406"/>
      <c r="IA11" s="408">
        <f t="shared" si="30"/>
        <v>0</v>
      </c>
      <c r="IB11" s="406"/>
      <c r="IC11" s="406"/>
      <c r="ID11" s="406"/>
      <c r="IE11" s="406"/>
      <c r="IF11" s="406"/>
      <c r="IG11" s="406"/>
      <c r="IH11" s="406"/>
      <c r="II11" s="406"/>
      <c r="IJ11" s="406"/>
      <c r="IK11" s="406"/>
      <c r="IL11" s="406"/>
      <c r="IM11" s="406"/>
      <c r="IN11" s="406"/>
      <c r="IO11" s="247"/>
      <c r="IP11" s="247"/>
      <c r="IQ11" s="247"/>
      <c r="IR11" s="247"/>
      <c r="IS11" s="247"/>
      <c r="IT11" s="247"/>
      <c r="IU11" s="406"/>
      <c r="IV11" s="406"/>
      <c r="IW11" s="406"/>
      <c r="IX11" s="406"/>
      <c r="IY11" s="406"/>
      <c r="IZ11" s="406"/>
      <c r="JA11" s="406"/>
      <c r="JB11" s="406"/>
      <c r="JC11" s="406"/>
      <c r="JD11" s="406"/>
      <c r="JE11" s="406"/>
      <c r="JF11" s="406"/>
      <c r="JG11" s="406"/>
      <c r="JH11" s="406"/>
      <c r="JI11" s="406"/>
      <c r="JJ11" s="406"/>
      <c r="JK11" s="406"/>
      <c r="JL11" s="406"/>
      <c r="JM11" s="406"/>
      <c r="JN11" s="406"/>
      <c r="JO11" s="406"/>
      <c r="JP11" s="406"/>
      <c r="JQ11" s="406"/>
      <c r="JR11" s="406"/>
      <c r="JS11" s="406"/>
      <c r="JT11" s="406"/>
      <c r="JU11" s="406"/>
      <c r="JV11" s="406"/>
      <c r="JW11" s="406"/>
      <c r="JX11" s="406"/>
      <c r="JY11" s="406"/>
      <c r="JZ11" s="406"/>
      <c r="KA11" s="406"/>
      <c r="KB11" s="406"/>
      <c r="KC11" s="406"/>
      <c r="KD11" s="406"/>
      <c r="KE11" s="406"/>
      <c r="KF11" s="406"/>
      <c r="KG11" s="406"/>
      <c r="KH11" s="406"/>
      <c r="KI11" s="406"/>
      <c r="KJ11" s="406"/>
      <c r="KK11" s="406"/>
      <c r="KL11" s="406"/>
      <c r="KM11" s="406"/>
      <c r="KN11" s="406"/>
      <c r="KO11" s="406"/>
      <c r="KP11" s="406"/>
      <c r="KQ11" s="406"/>
      <c r="KR11" s="406"/>
      <c r="KS11" s="406"/>
      <c r="KT11" s="406"/>
      <c r="KU11" s="406"/>
      <c r="KV11" s="406"/>
      <c r="KW11" s="406"/>
      <c r="KX11" s="406"/>
      <c r="KY11" s="406"/>
      <c r="KZ11" s="406"/>
      <c r="LA11" s="406"/>
      <c r="LB11" s="406"/>
      <c r="LC11" s="406"/>
      <c r="LD11" s="406"/>
      <c r="LE11" s="406"/>
      <c r="LF11" s="406"/>
      <c r="LG11" s="406"/>
      <c r="LH11" s="406"/>
      <c r="LI11" s="406"/>
      <c r="LJ11" s="406"/>
      <c r="LK11" s="406"/>
      <c r="LL11" s="406"/>
      <c r="LM11" s="406"/>
      <c r="LN11" s="406"/>
      <c r="LO11" s="406"/>
      <c r="LP11" s="406"/>
      <c r="LQ11" s="406"/>
      <c r="LR11" s="406"/>
      <c r="LS11" s="406"/>
      <c r="LT11" s="406"/>
      <c r="LU11" s="406"/>
      <c r="LV11" s="406"/>
      <c r="LW11" s="406"/>
      <c r="LX11" s="406"/>
      <c r="LY11" s="406"/>
      <c r="LZ11" s="406"/>
      <c r="MA11" s="406"/>
      <c r="MB11" s="406"/>
      <c r="MC11" s="406"/>
      <c r="MD11" s="406"/>
      <c r="ME11" s="406"/>
      <c r="MF11" s="406"/>
      <c r="MG11" s="406"/>
      <c r="MH11" s="406"/>
      <c r="MI11" s="406"/>
      <c r="MJ11" s="406"/>
      <c r="MK11" s="406"/>
      <c r="ML11" s="406"/>
      <c r="MM11" s="409">
        <f t="shared" si="45"/>
        <v>0</v>
      </c>
      <c r="MN11" s="406"/>
      <c r="MO11" s="406"/>
      <c r="MP11" s="406"/>
      <c r="MQ11" s="406"/>
      <c r="MR11" s="406">
        <f>SUM(MR7:MR7)</f>
        <v>0</v>
      </c>
      <c r="MS11" s="406">
        <f>SUM(MS7:MS7)</f>
        <v>0</v>
      </c>
      <c r="MT11" s="406">
        <f>SUM(MT7:MT7)</f>
        <v>0</v>
      </c>
      <c r="MU11" s="406"/>
      <c r="MV11" s="406"/>
      <c r="MW11" s="406"/>
      <c r="MX11" s="406"/>
      <c r="MY11" s="407">
        <f t="shared" si="46"/>
        <v>0</v>
      </c>
      <c r="MZ11" s="406"/>
      <c r="NA11" s="406"/>
      <c r="NB11" s="406"/>
      <c r="NC11" s="406"/>
      <c r="ND11" s="406"/>
      <c r="NE11" s="406"/>
      <c r="NF11" s="406">
        <f>SUM(NF7:NF7)</f>
        <v>0</v>
      </c>
      <c r="NG11" s="406"/>
      <c r="NH11" s="406"/>
      <c r="NI11" s="406"/>
      <c r="NJ11" s="406"/>
      <c r="NK11" s="406"/>
      <c r="NL11" s="406"/>
      <c r="NM11" s="406"/>
      <c r="NN11" s="406"/>
      <c r="NO11" s="406"/>
      <c r="NP11" s="406"/>
      <c r="NQ11" s="406"/>
      <c r="NR11" s="406"/>
      <c r="NS11" s="406"/>
      <c r="NT11" s="406"/>
      <c r="NU11" s="406"/>
      <c r="NV11" s="406"/>
      <c r="NW11" s="406"/>
      <c r="NX11" s="406"/>
      <c r="NY11" s="406"/>
      <c r="NZ11" s="406"/>
      <c r="OA11" s="406"/>
      <c r="OB11" s="406"/>
      <c r="OC11" s="406"/>
      <c r="OD11" s="406"/>
      <c r="OE11" s="406"/>
      <c r="OF11" s="406"/>
      <c r="OG11" s="406"/>
      <c r="OH11" s="406"/>
      <c r="OI11" s="406"/>
      <c r="OJ11" s="406"/>
      <c r="OK11" s="406"/>
      <c r="OL11" s="406"/>
      <c r="OM11" s="406"/>
      <c r="ON11" s="406"/>
      <c r="OO11" s="406"/>
      <c r="OP11" s="406"/>
      <c r="OQ11" s="406"/>
      <c r="OR11" s="406"/>
      <c r="OS11" s="406"/>
      <c r="OT11" s="406"/>
      <c r="OU11" s="406"/>
      <c r="OV11" s="406"/>
      <c r="OW11" s="406"/>
      <c r="OX11" s="406"/>
      <c r="OY11" s="406"/>
      <c r="OZ11" s="406"/>
      <c r="PA11" s="406"/>
      <c r="PB11" s="406"/>
      <c r="PC11" s="406"/>
      <c r="PD11" s="406"/>
      <c r="PE11" s="406"/>
      <c r="PF11" s="406"/>
      <c r="PG11" s="406"/>
      <c r="PH11" s="406"/>
      <c r="PI11" s="406"/>
      <c r="PJ11" s="406"/>
      <c r="PK11" s="406"/>
      <c r="PL11" s="406"/>
      <c r="PM11" s="406"/>
      <c r="PN11" s="406"/>
      <c r="PO11" s="406"/>
      <c r="PP11" s="406"/>
      <c r="PQ11" s="406"/>
      <c r="PR11" s="406"/>
      <c r="PS11" s="406"/>
      <c r="PT11" s="406">
        <f>SUM(PT7:PT7)</f>
        <v>600000</v>
      </c>
      <c r="PU11" s="406"/>
      <c r="PV11" s="406"/>
      <c r="PW11" s="406"/>
      <c r="PX11" s="406"/>
      <c r="PY11" s="406"/>
      <c r="PZ11" s="406"/>
      <c r="QA11" s="406"/>
      <c r="QB11" s="406"/>
      <c r="QC11" s="406"/>
      <c r="QD11" s="406"/>
      <c r="QE11" s="406"/>
      <c r="QF11" s="406"/>
      <c r="QG11" s="406"/>
      <c r="QH11" s="410"/>
      <c r="QI11" s="406"/>
      <c r="QJ11" s="406"/>
      <c r="QK11" s="406"/>
      <c r="QL11" s="406"/>
      <c r="QM11" s="411">
        <f t="shared" si="52"/>
        <v>0</v>
      </c>
      <c r="QN11" s="406"/>
      <c r="QO11" s="351"/>
      <c r="QP11" s="247"/>
      <c r="QQ11" s="247"/>
      <c r="QR11" s="247"/>
      <c r="QS11" s="247"/>
      <c r="QT11" s="352">
        <f t="shared" si="57"/>
        <v>0</v>
      </c>
      <c r="QU11" s="406"/>
      <c r="QV11" s="406"/>
      <c r="QW11" s="406"/>
      <c r="QX11" s="406"/>
      <c r="QY11" s="406"/>
      <c r="QZ11" s="406"/>
      <c r="RA11" s="406"/>
      <c r="RB11" s="406"/>
      <c r="RC11" s="406"/>
      <c r="RD11" s="406"/>
      <c r="RE11" s="406"/>
      <c r="RF11" s="406"/>
      <c r="RG11" s="406"/>
      <c r="RH11" s="406"/>
      <c r="RI11" s="406"/>
      <c r="RJ11" s="406"/>
      <c r="RK11" s="406"/>
      <c r="RL11" s="406"/>
      <c r="RM11" s="406"/>
      <c r="RN11" s="406"/>
      <c r="RO11" s="406"/>
      <c r="RP11" s="406"/>
      <c r="RQ11" s="406"/>
      <c r="RR11" s="406"/>
      <c r="RS11" s="407">
        <f t="shared" si="59"/>
        <v>0</v>
      </c>
      <c r="RT11" s="406"/>
      <c r="RU11" s="406"/>
      <c r="RV11" s="406"/>
      <c r="RW11" s="406"/>
      <c r="RX11" s="406"/>
      <c r="RY11" s="406"/>
      <c r="RZ11" s="406"/>
      <c r="SA11" s="406"/>
      <c r="SB11" s="406"/>
      <c r="SC11" s="406"/>
      <c r="SD11" s="406"/>
      <c r="SE11" s="406"/>
      <c r="SF11" s="406"/>
      <c r="SG11" s="406"/>
      <c r="SH11" s="406"/>
      <c r="SI11" s="406"/>
      <c r="SJ11" s="406"/>
      <c r="SK11" s="406"/>
      <c r="SL11" s="406"/>
      <c r="SM11" s="406"/>
      <c r="SN11" s="406"/>
      <c r="SO11" s="406"/>
      <c r="SP11" s="406"/>
      <c r="SQ11" s="406"/>
      <c r="SR11" s="406"/>
      <c r="SS11" s="406"/>
      <c r="ST11" s="406"/>
      <c r="SU11" s="406"/>
      <c r="SV11" s="406"/>
      <c r="SW11" s="406"/>
      <c r="SX11" s="406"/>
      <c r="SY11" s="406"/>
      <c r="SZ11" s="406"/>
      <c r="TA11" s="406"/>
      <c r="TB11" s="406"/>
      <c r="TC11" s="406"/>
      <c r="TD11" s="406"/>
      <c r="TE11" s="406"/>
      <c r="TF11" s="406"/>
      <c r="TG11" s="406"/>
      <c r="TH11" s="406"/>
      <c r="TI11" s="406"/>
      <c r="TJ11" s="406"/>
      <c r="TK11" s="406"/>
      <c r="TL11" s="406"/>
      <c r="TM11" s="406"/>
      <c r="TN11" s="406"/>
      <c r="TO11" s="406"/>
      <c r="TP11" s="75"/>
      <c r="TQ11" s="75"/>
      <c r="TR11" s="47"/>
      <c r="TS11" s="47"/>
      <c r="TT11" s="47"/>
      <c r="TU11" s="47"/>
      <c r="TV11" s="47"/>
      <c r="TW11" s="47"/>
      <c r="TX11" s="356">
        <f t="shared" si="69"/>
        <v>600000</v>
      </c>
      <c r="TY11" s="356">
        <f t="shared" si="70"/>
        <v>-600000</v>
      </c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</row>
    <row r="12" spans="1:1004" s="10" customFormat="1" ht="15" hidden="1" customHeight="1">
      <c r="A12" s="454" t="s">
        <v>306</v>
      </c>
      <c r="B12" s="454"/>
      <c r="C12" s="247"/>
      <c r="D12" s="247"/>
      <c r="E12" s="247"/>
      <c r="F12" s="247"/>
      <c r="G12" s="247"/>
      <c r="H12" s="247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406"/>
      <c r="T12" s="406"/>
      <c r="U12" s="406"/>
      <c r="V12" s="406"/>
      <c r="W12" s="406"/>
      <c r="X12" s="406"/>
      <c r="Y12" s="406"/>
      <c r="Z12" s="406"/>
      <c r="AA12" s="406"/>
      <c r="AB12" s="406"/>
      <c r="AC12" s="406"/>
      <c r="AD12" s="406"/>
      <c r="AE12" s="406"/>
      <c r="AF12" s="406"/>
      <c r="AG12" s="406"/>
      <c r="AH12" s="406"/>
      <c r="AI12" s="406"/>
      <c r="AJ12" s="406"/>
      <c r="AK12" s="406"/>
      <c r="AL12" s="406"/>
      <c r="AM12" s="406"/>
      <c r="AN12" s="406"/>
      <c r="AO12" s="406"/>
      <c r="AP12" s="406"/>
      <c r="AQ12" s="406"/>
      <c r="AR12" s="406"/>
      <c r="AS12" s="406"/>
      <c r="AT12" s="406"/>
      <c r="AU12" s="406"/>
      <c r="AV12" s="406"/>
      <c r="AW12" s="406"/>
      <c r="AX12" s="406"/>
      <c r="AY12" s="406"/>
      <c r="AZ12" s="406"/>
      <c r="BA12" s="406"/>
      <c r="BB12" s="406"/>
      <c r="BC12" s="406"/>
      <c r="BD12" s="406"/>
      <c r="BE12" s="247"/>
      <c r="BF12" s="247"/>
      <c r="BG12" s="247"/>
      <c r="BH12" s="247"/>
      <c r="BI12" s="247"/>
      <c r="BJ12" s="350">
        <f t="shared" ref="BJ12:BJ64" si="72">BE12-(BF12+BG12+BH12+BI12)</f>
        <v>0</v>
      </c>
      <c r="BK12" s="406"/>
      <c r="BL12" s="406"/>
      <c r="BM12" s="406"/>
      <c r="BN12" s="406"/>
      <c r="BO12" s="406"/>
      <c r="BP12" s="406"/>
      <c r="BQ12" s="406"/>
      <c r="BR12" s="406"/>
      <c r="BS12" s="406"/>
      <c r="BT12" s="406"/>
      <c r="BU12" s="406"/>
      <c r="BV12" s="406"/>
      <c r="BW12" s="406"/>
      <c r="BX12" s="406"/>
      <c r="BY12" s="406"/>
      <c r="BZ12" s="406"/>
      <c r="CA12" s="406"/>
      <c r="CB12" s="406"/>
      <c r="CC12" s="406"/>
      <c r="CD12" s="406"/>
      <c r="CE12" s="406"/>
      <c r="CF12" s="406"/>
      <c r="CG12" s="406"/>
      <c r="CH12" s="406"/>
      <c r="CI12" s="247"/>
      <c r="CJ12" s="247"/>
      <c r="CK12" s="247"/>
      <c r="CL12" s="247"/>
      <c r="CM12" s="247"/>
      <c r="CN12" s="247"/>
      <c r="CO12" s="406"/>
      <c r="CP12" s="406"/>
      <c r="CQ12" s="406"/>
      <c r="CR12" s="406"/>
      <c r="CS12" s="406"/>
      <c r="CT12" s="406"/>
      <c r="CU12" s="406"/>
      <c r="CV12" s="406"/>
      <c r="CW12" s="406"/>
      <c r="CX12" s="406"/>
      <c r="CY12" s="406"/>
      <c r="CZ12" s="406"/>
      <c r="DA12" s="406"/>
      <c r="DB12" s="406"/>
      <c r="DC12" s="406"/>
      <c r="DD12" s="406"/>
      <c r="DE12" s="406"/>
      <c r="DF12" s="406"/>
      <c r="DG12" s="406"/>
      <c r="DH12" s="406"/>
      <c r="DI12" s="406"/>
      <c r="DJ12" s="406"/>
      <c r="DK12" s="406"/>
      <c r="DL12" s="406"/>
      <c r="DM12" s="407">
        <f t="shared" si="71"/>
        <v>0</v>
      </c>
      <c r="DN12" s="406"/>
      <c r="DO12" s="406"/>
      <c r="DP12" s="406"/>
      <c r="DQ12" s="406"/>
      <c r="DR12" s="406"/>
      <c r="DS12" s="406"/>
      <c r="DT12" s="406"/>
      <c r="DU12" s="406"/>
      <c r="DV12" s="406"/>
      <c r="DW12" s="406"/>
      <c r="DX12" s="406"/>
      <c r="DY12" s="406"/>
      <c r="DZ12" s="406"/>
      <c r="EA12" s="406"/>
      <c r="EB12" s="406"/>
      <c r="EC12" s="406"/>
      <c r="ED12" s="406"/>
      <c r="EE12" s="406"/>
      <c r="EF12" s="406"/>
      <c r="EG12" s="406"/>
      <c r="EH12" s="406"/>
      <c r="EI12" s="407">
        <f t="shared" ref="EI12:EI64" si="73">ED12-(EE12+EF12+EG12+EH12)</f>
        <v>0</v>
      </c>
      <c r="EJ12" s="406"/>
      <c r="EK12" s="406"/>
      <c r="EL12" s="406"/>
      <c r="EM12" s="406"/>
      <c r="EN12" s="406"/>
      <c r="EO12" s="406"/>
      <c r="EP12" s="406"/>
      <c r="EQ12" s="406"/>
      <c r="ER12" s="406"/>
      <c r="ES12" s="406"/>
      <c r="ET12" s="406"/>
      <c r="EU12" s="406"/>
      <c r="EV12" s="406"/>
      <c r="EW12" s="406"/>
      <c r="EX12" s="406"/>
      <c r="EY12" s="406"/>
      <c r="EZ12" s="406"/>
      <c r="FA12" s="406"/>
      <c r="FB12" s="406"/>
      <c r="FC12" s="406"/>
      <c r="FD12" s="406"/>
      <c r="FE12" s="406"/>
      <c r="FF12" s="406"/>
      <c r="FG12" s="406"/>
      <c r="FH12" s="406"/>
      <c r="FI12" s="406"/>
      <c r="FJ12" s="406"/>
      <c r="FK12" s="406"/>
      <c r="FL12" s="406"/>
      <c r="FM12" s="406"/>
      <c r="FN12" s="406"/>
      <c r="FO12" s="406"/>
      <c r="FP12" s="406"/>
      <c r="FQ12" s="406"/>
      <c r="FR12" s="406"/>
      <c r="FS12" s="406"/>
      <c r="FT12" s="406"/>
      <c r="FU12" s="406"/>
      <c r="FV12" s="406"/>
      <c r="FW12" s="406"/>
      <c r="FX12" s="406"/>
      <c r="FY12" s="406"/>
      <c r="FZ12" s="406"/>
      <c r="GA12" s="406"/>
      <c r="GB12" s="406"/>
      <c r="GC12" s="406"/>
      <c r="GD12" s="406"/>
      <c r="GE12" s="408">
        <f t="shared" ref="GE12:GE64" si="74">FZ12-(GA12+GB12+GC12+GD12)</f>
        <v>0</v>
      </c>
      <c r="GF12" s="406"/>
      <c r="GG12" s="406"/>
      <c r="GH12" s="406"/>
      <c r="GI12" s="406"/>
      <c r="GJ12" s="406"/>
      <c r="GK12" s="406"/>
      <c r="GL12" s="406"/>
      <c r="GM12" s="406"/>
      <c r="GN12" s="406"/>
      <c r="GO12" s="406"/>
      <c r="GP12" s="406"/>
      <c r="GQ12" s="406"/>
      <c r="GR12" s="406"/>
      <c r="GS12" s="406"/>
      <c r="GT12" s="406"/>
      <c r="GU12" s="406"/>
      <c r="GV12" s="406"/>
      <c r="GW12" s="406"/>
      <c r="GX12" s="406"/>
      <c r="GY12" s="406"/>
      <c r="GZ12" s="406"/>
      <c r="HA12" s="406"/>
      <c r="HB12" s="406"/>
      <c r="HC12" s="406"/>
      <c r="HD12" s="406"/>
      <c r="HE12" s="406"/>
      <c r="HF12" s="406"/>
      <c r="HG12" s="406"/>
      <c r="HH12" s="406"/>
      <c r="HI12" s="406"/>
      <c r="HJ12" s="406"/>
      <c r="HK12" s="406"/>
      <c r="HL12" s="406"/>
      <c r="HM12" s="406"/>
      <c r="HN12" s="406"/>
      <c r="HO12" s="406"/>
      <c r="HP12" s="406"/>
      <c r="HQ12" s="406"/>
      <c r="HR12" s="406"/>
      <c r="HS12" s="406"/>
      <c r="HT12" s="406"/>
      <c r="HU12" s="406"/>
      <c r="HV12" s="406"/>
      <c r="HW12" s="406"/>
      <c r="HX12" s="406"/>
      <c r="HY12" s="406"/>
      <c r="HZ12" s="406"/>
      <c r="IA12" s="408">
        <f t="shared" ref="IA12:IA64" si="75">HV12-(HW12+HX12+HY12+HZ12)</f>
        <v>0</v>
      </c>
      <c r="IB12" s="406"/>
      <c r="IC12" s="406"/>
      <c r="ID12" s="406"/>
      <c r="IE12" s="406"/>
      <c r="IF12" s="406"/>
      <c r="IG12" s="406"/>
      <c r="IH12" s="406"/>
      <c r="II12" s="406"/>
      <c r="IJ12" s="406"/>
      <c r="IK12" s="406"/>
      <c r="IL12" s="406"/>
      <c r="IM12" s="406"/>
      <c r="IN12" s="406"/>
      <c r="IO12" s="247"/>
      <c r="IP12" s="247"/>
      <c r="IQ12" s="247"/>
      <c r="IR12" s="247"/>
      <c r="IS12" s="247"/>
      <c r="IT12" s="247"/>
      <c r="IU12" s="406"/>
      <c r="IV12" s="406"/>
      <c r="IW12" s="406"/>
      <c r="IX12" s="406"/>
      <c r="IY12" s="406"/>
      <c r="IZ12" s="406"/>
      <c r="JA12" s="406"/>
      <c r="JB12" s="406"/>
      <c r="JC12" s="406"/>
      <c r="JD12" s="406"/>
      <c r="JE12" s="406"/>
      <c r="JF12" s="406"/>
      <c r="JG12" s="406"/>
      <c r="JH12" s="406"/>
      <c r="JI12" s="406"/>
      <c r="JJ12" s="406"/>
      <c r="JK12" s="406"/>
      <c r="JL12" s="406"/>
      <c r="JM12" s="406"/>
      <c r="JN12" s="406"/>
      <c r="JO12" s="406"/>
      <c r="JP12" s="406"/>
      <c r="JQ12" s="406"/>
      <c r="JR12" s="406"/>
      <c r="JS12" s="406"/>
      <c r="JT12" s="406"/>
      <c r="JU12" s="406"/>
      <c r="JV12" s="406"/>
      <c r="JW12" s="406"/>
      <c r="JX12" s="406"/>
      <c r="JY12" s="406"/>
      <c r="JZ12" s="406"/>
      <c r="KA12" s="406"/>
      <c r="KB12" s="406"/>
      <c r="KC12" s="406"/>
      <c r="KD12" s="406"/>
      <c r="KE12" s="406"/>
      <c r="KF12" s="406"/>
      <c r="KG12" s="406"/>
      <c r="KH12" s="406"/>
      <c r="KI12" s="406"/>
      <c r="KJ12" s="406"/>
      <c r="KK12" s="406"/>
      <c r="KL12" s="406"/>
      <c r="KM12" s="406"/>
      <c r="KN12" s="406"/>
      <c r="KO12" s="406"/>
      <c r="KP12" s="406"/>
      <c r="KQ12" s="406"/>
      <c r="KR12" s="406"/>
      <c r="KS12" s="406"/>
      <c r="KT12" s="406"/>
      <c r="KU12" s="406"/>
      <c r="KV12" s="406"/>
      <c r="KW12" s="406"/>
      <c r="KX12" s="406"/>
      <c r="KY12" s="406"/>
      <c r="KZ12" s="406"/>
      <c r="LA12" s="406"/>
      <c r="LB12" s="406"/>
      <c r="LC12" s="406"/>
      <c r="LD12" s="406"/>
      <c r="LE12" s="406"/>
      <c r="LF12" s="406"/>
      <c r="LG12" s="406"/>
      <c r="LH12" s="406"/>
      <c r="LI12" s="406"/>
      <c r="LJ12" s="406"/>
      <c r="LK12" s="406"/>
      <c r="LL12" s="406"/>
      <c r="LM12" s="406"/>
      <c r="LN12" s="406"/>
      <c r="LO12" s="406"/>
      <c r="LP12" s="406"/>
      <c r="LQ12" s="406"/>
      <c r="LR12" s="406"/>
      <c r="LS12" s="406"/>
      <c r="LT12" s="406"/>
      <c r="LU12" s="406"/>
      <c r="LV12" s="406"/>
      <c r="LW12" s="406"/>
      <c r="LX12" s="406"/>
      <c r="LY12" s="406"/>
      <c r="LZ12" s="406"/>
      <c r="MA12" s="406"/>
      <c r="MB12" s="406"/>
      <c r="MC12" s="406"/>
      <c r="MD12" s="406"/>
      <c r="ME12" s="406"/>
      <c r="MF12" s="406"/>
      <c r="MG12" s="406"/>
      <c r="MH12" s="406"/>
      <c r="MI12" s="406"/>
      <c r="MJ12" s="406"/>
      <c r="MK12" s="406"/>
      <c r="ML12" s="406"/>
      <c r="MM12" s="409">
        <f t="shared" ref="MM12:MM64" si="76">MH12-(MI12+MJ12+MK12+ML12)</f>
        <v>0</v>
      </c>
      <c r="MN12" s="406"/>
      <c r="MO12" s="406"/>
      <c r="MP12" s="406"/>
      <c r="MQ12" s="406"/>
      <c r="MR12" s="406"/>
      <c r="MS12" s="406"/>
      <c r="MT12" s="406"/>
      <c r="MU12" s="406"/>
      <c r="MV12" s="406"/>
      <c r="MW12" s="406"/>
      <c r="MX12" s="406"/>
      <c r="MY12" s="407">
        <f t="shared" ref="MY12:MY64" si="77">MT12-(MU12+MV12+MW12+MX12)</f>
        <v>0</v>
      </c>
      <c r="MZ12" s="406"/>
      <c r="NA12" s="406"/>
      <c r="NB12" s="406"/>
      <c r="NC12" s="406"/>
      <c r="ND12" s="406"/>
      <c r="NE12" s="406"/>
      <c r="NF12" s="406"/>
      <c r="NG12" s="406"/>
      <c r="NH12" s="406"/>
      <c r="NI12" s="406"/>
      <c r="NJ12" s="406"/>
      <c r="NK12" s="406"/>
      <c r="NL12" s="406"/>
      <c r="NM12" s="406"/>
      <c r="NN12" s="406"/>
      <c r="NO12" s="406"/>
      <c r="NP12" s="406"/>
      <c r="NQ12" s="406"/>
      <c r="NR12" s="406"/>
      <c r="NS12" s="406"/>
      <c r="NT12" s="406"/>
      <c r="NU12" s="406"/>
      <c r="NV12" s="406"/>
      <c r="NW12" s="406"/>
      <c r="NX12" s="406"/>
      <c r="NY12" s="406"/>
      <c r="NZ12" s="406"/>
      <c r="OA12" s="406"/>
      <c r="OB12" s="406"/>
      <c r="OC12" s="406"/>
      <c r="OD12" s="406"/>
      <c r="OE12" s="406"/>
      <c r="OF12" s="406"/>
      <c r="OG12" s="406"/>
      <c r="OH12" s="406"/>
      <c r="OI12" s="406"/>
      <c r="OJ12" s="406"/>
      <c r="OK12" s="406"/>
      <c r="OL12" s="406"/>
      <c r="OM12" s="406"/>
      <c r="ON12" s="406"/>
      <c r="OO12" s="406"/>
      <c r="OP12" s="406"/>
      <c r="OQ12" s="406"/>
      <c r="OR12" s="406"/>
      <c r="OS12" s="406"/>
      <c r="OT12" s="406"/>
      <c r="OU12" s="406"/>
      <c r="OV12" s="406"/>
      <c r="OW12" s="406"/>
      <c r="OX12" s="406"/>
      <c r="OY12" s="406"/>
      <c r="OZ12" s="406"/>
      <c r="PA12" s="406"/>
      <c r="PB12" s="406"/>
      <c r="PC12" s="406"/>
      <c r="PD12" s="406"/>
      <c r="PE12" s="406"/>
      <c r="PF12" s="406"/>
      <c r="PG12" s="406"/>
      <c r="PH12" s="406"/>
      <c r="PI12" s="406"/>
      <c r="PJ12" s="406"/>
      <c r="PK12" s="406"/>
      <c r="PL12" s="406"/>
      <c r="PM12" s="406"/>
      <c r="PN12" s="406"/>
      <c r="PO12" s="406"/>
      <c r="PP12" s="406"/>
      <c r="PQ12" s="406"/>
      <c r="PR12" s="406"/>
      <c r="PS12" s="406"/>
      <c r="PT12" s="406"/>
      <c r="PU12" s="406"/>
      <c r="PV12" s="406"/>
      <c r="PW12" s="406"/>
      <c r="PX12" s="406"/>
      <c r="PY12" s="406"/>
      <c r="PZ12" s="406"/>
      <c r="QA12" s="406"/>
      <c r="QB12" s="406"/>
      <c r="QC12" s="406"/>
      <c r="QD12" s="406"/>
      <c r="QE12" s="406"/>
      <c r="QF12" s="406"/>
      <c r="QG12" s="406"/>
      <c r="QH12" s="406"/>
      <c r="QI12" s="406"/>
      <c r="QJ12" s="406"/>
      <c r="QK12" s="406"/>
      <c r="QL12" s="406"/>
      <c r="QM12" s="411">
        <f t="shared" ref="QM12:QM64" si="78">QH12-(QI12+QJ12+QK12+QL12)</f>
        <v>0</v>
      </c>
      <c r="QN12" s="406"/>
      <c r="QO12" s="351">
        <f t="shared" ref="QO12" si="79">JB12+JP12+KL12+KZ12+LN12+MH12+MT12+NF12+OB12+ON12+PH12+PT12+QH12</f>
        <v>0</v>
      </c>
      <c r="QP12" s="247"/>
      <c r="QQ12" s="247"/>
      <c r="QR12" s="247"/>
      <c r="QS12" s="247"/>
      <c r="QT12" s="352">
        <f t="shared" ref="QT12:QT64" si="80">QO12-(QP12+QQ12+QR12+QS12)</f>
        <v>0</v>
      </c>
      <c r="QU12" s="406"/>
      <c r="QV12" s="406"/>
      <c r="QW12" s="406"/>
      <c r="QX12" s="406"/>
      <c r="QY12" s="406"/>
      <c r="QZ12" s="406"/>
      <c r="RA12" s="406"/>
      <c r="RB12" s="406"/>
      <c r="RC12" s="406"/>
      <c r="RD12" s="406"/>
      <c r="RE12" s="406"/>
      <c r="RF12" s="406"/>
      <c r="RG12" s="406"/>
      <c r="RH12" s="406"/>
      <c r="RI12" s="406"/>
      <c r="RJ12" s="406"/>
      <c r="RK12" s="406"/>
      <c r="RL12" s="406"/>
      <c r="RM12" s="406"/>
      <c r="RN12" s="406"/>
      <c r="RO12" s="406"/>
      <c r="RP12" s="406"/>
      <c r="RQ12" s="406"/>
      <c r="RR12" s="406"/>
      <c r="RS12" s="407">
        <f t="shared" ref="RS12:RS64" si="81">RN12-(RO12+RP12+RQ12+RR12)</f>
        <v>0</v>
      </c>
      <c r="RT12" s="406"/>
      <c r="RU12" s="406"/>
      <c r="RV12" s="406"/>
      <c r="RW12" s="406"/>
      <c r="RX12" s="406"/>
      <c r="RY12" s="406"/>
      <c r="RZ12" s="406"/>
      <c r="SA12" s="406"/>
      <c r="SB12" s="406"/>
      <c r="SC12" s="406"/>
      <c r="SD12" s="406"/>
      <c r="SE12" s="406"/>
      <c r="SF12" s="406"/>
      <c r="SG12" s="406"/>
      <c r="SH12" s="406"/>
      <c r="SI12" s="406"/>
      <c r="SJ12" s="406"/>
      <c r="SK12" s="406"/>
      <c r="SL12" s="406"/>
      <c r="SM12" s="406"/>
      <c r="SN12" s="406"/>
      <c r="SO12" s="406"/>
      <c r="SP12" s="406"/>
      <c r="SQ12" s="406"/>
      <c r="SR12" s="406"/>
      <c r="SS12" s="406"/>
      <c r="ST12" s="406"/>
      <c r="SU12" s="406"/>
      <c r="SV12" s="406"/>
      <c r="SW12" s="406"/>
      <c r="SX12" s="406"/>
      <c r="SY12" s="406"/>
      <c r="SZ12" s="406"/>
      <c r="TA12" s="406"/>
      <c r="TB12" s="406"/>
      <c r="TC12" s="406"/>
      <c r="TD12" s="406"/>
      <c r="TE12" s="406"/>
      <c r="TF12" s="247"/>
      <c r="TG12" s="247"/>
      <c r="TH12" s="247"/>
      <c r="TI12" s="247"/>
      <c r="TJ12" s="247"/>
      <c r="TK12" s="247"/>
      <c r="TL12" s="247"/>
      <c r="TM12" s="247"/>
      <c r="TN12" s="247"/>
      <c r="TO12" s="406"/>
      <c r="TP12" s="75"/>
      <c r="TQ12" s="75"/>
      <c r="TR12" s="47"/>
      <c r="TS12" s="47"/>
      <c r="TT12" s="47"/>
      <c r="TU12" s="47"/>
      <c r="TV12" s="47"/>
      <c r="TW12" s="47"/>
      <c r="TX12" s="356">
        <f t="shared" si="69"/>
        <v>0</v>
      </c>
      <c r="TY12" s="356">
        <f t="shared" si="70"/>
        <v>0</v>
      </c>
    </row>
    <row r="13" spans="1:1004" s="10" customFormat="1" ht="45" hidden="1">
      <c r="A13" s="295" t="s">
        <v>0</v>
      </c>
      <c r="B13" s="295" t="s">
        <v>304</v>
      </c>
      <c r="C13" s="295" t="s">
        <v>307</v>
      </c>
      <c r="D13" s="295"/>
      <c r="E13" s="295" t="s">
        <v>307</v>
      </c>
      <c r="F13" s="295"/>
      <c r="G13" s="295"/>
      <c r="H13" s="295" t="s">
        <v>405</v>
      </c>
      <c r="I13" s="298" t="s">
        <v>199</v>
      </c>
      <c r="J13" s="298" t="s">
        <v>200</v>
      </c>
      <c r="K13" s="298" t="s">
        <v>201</v>
      </c>
      <c r="L13" s="298" t="s">
        <v>202</v>
      </c>
      <c r="M13" s="75"/>
      <c r="N13" s="75"/>
      <c r="O13" s="75"/>
      <c r="P13" s="75"/>
      <c r="Q13" s="75"/>
      <c r="R13" s="75"/>
      <c r="S13" s="246" t="s">
        <v>307</v>
      </c>
      <c r="T13" s="246"/>
      <c r="U13" s="246"/>
      <c r="V13" s="246" t="s">
        <v>405</v>
      </c>
      <c r="W13" s="250" t="s">
        <v>199</v>
      </c>
      <c r="X13" s="250" t="s">
        <v>200</v>
      </c>
      <c r="Y13" s="250" t="s">
        <v>201</v>
      </c>
      <c r="Z13" s="250" t="s">
        <v>202</v>
      </c>
      <c r="AA13" s="406"/>
      <c r="AB13" s="406"/>
      <c r="AC13" s="406"/>
      <c r="AD13" s="406"/>
      <c r="AE13" s="406"/>
      <c r="AF13" s="406"/>
      <c r="AG13" s="406"/>
      <c r="AH13" s="406"/>
      <c r="AI13" s="406"/>
      <c r="AJ13" s="406"/>
      <c r="AK13" s="406"/>
      <c r="AL13" s="406"/>
      <c r="AM13" s="406"/>
      <c r="AN13" s="406"/>
      <c r="AO13" s="406"/>
      <c r="AP13" s="406"/>
      <c r="AQ13" s="406"/>
      <c r="AR13" s="406"/>
      <c r="AS13" s="406"/>
      <c r="AT13" s="406"/>
      <c r="AU13" s="246" t="s">
        <v>307</v>
      </c>
      <c r="AV13" s="246"/>
      <c r="AW13" s="246"/>
      <c r="AX13" s="246" t="s">
        <v>405</v>
      </c>
      <c r="AY13" s="250" t="s">
        <v>199</v>
      </c>
      <c r="AZ13" s="250" t="s">
        <v>200</v>
      </c>
      <c r="BA13" s="250" t="s">
        <v>201</v>
      </c>
      <c r="BB13" s="250" t="s">
        <v>202</v>
      </c>
      <c r="BC13" s="406"/>
      <c r="BD13" s="406"/>
      <c r="BE13" s="246" t="s">
        <v>405</v>
      </c>
      <c r="BF13" s="250" t="s">
        <v>199</v>
      </c>
      <c r="BG13" s="250" t="s">
        <v>200</v>
      </c>
      <c r="BH13" s="250" t="s">
        <v>201</v>
      </c>
      <c r="BI13" s="250" t="s">
        <v>202</v>
      </c>
      <c r="BJ13" s="350" t="e">
        <f t="shared" si="72"/>
        <v>#VALUE!</v>
      </c>
      <c r="BK13" s="406"/>
      <c r="BL13" s="406"/>
      <c r="BM13" s="246" t="s">
        <v>307</v>
      </c>
      <c r="BN13" s="246"/>
      <c r="BO13" s="246"/>
      <c r="BP13" s="246" t="s">
        <v>405</v>
      </c>
      <c r="BQ13" s="250" t="s">
        <v>199</v>
      </c>
      <c r="BR13" s="250" t="s">
        <v>200</v>
      </c>
      <c r="BS13" s="250" t="s">
        <v>201</v>
      </c>
      <c r="BT13" s="250" t="s">
        <v>202</v>
      </c>
      <c r="BU13" s="406"/>
      <c r="BV13" s="406"/>
      <c r="BW13" s="406"/>
      <c r="BX13" s="406"/>
      <c r="BY13" s="246" t="s">
        <v>307</v>
      </c>
      <c r="BZ13" s="246"/>
      <c r="CA13" s="246"/>
      <c r="CB13" s="246" t="s">
        <v>405</v>
      </c>
      <c r="CC13" s="250" t="s">
        <v>199</v>
      </c>
      <c r="CD13" s="250" t="s">
        <v>200</v>
      </c>
      <c r="CE13" s="250" t="s">
        <v>201</v>
      </c>
      <c r="CF13" s="250" t="s">
        <v>202</v>
      </c>
      <c r="CG13" s="406"/>
      <c r="CH13" s="406"/>
      <c r="CI13" s="246" t="s">
        <v>405</v>
      </c>
      <c r="CJ13" s="250" t="s">
        <v>199</v>
      </c>
      <c r="CK13" s="250" t="s">
        <v>200</v>
      </c>
      <c r="CL13" s="250" t="s">
        <v>201</v>
      </c>
      <c r="CM13" s="250" t="s">
        <v>202</v>
      </c>
      <c r="CN13" s="247"/>
      <c r="CO13" s="406"/>
      <c r="CP13" s="406"/>
      <c r="CQ13" s="406"/>
      <c r="CR13" s="406"/>
      <c r="CS13" s="406"/>
      <c r="CT13" s="406"/>
      <c r="CU13" s="406"/>
      <c r="CV13" s="406"/>
      <c r="CW13" s="406"/>
      <c r="CX13" s="406"/>
      <c r="CY13" s="406"/>
      <c r="CZ13" s="406"/>
      <c r="DA13" s="406"/>
      <c r="DB13" s="406"/>
      <c r="DC13" s="406"/>
      <c r="DD13" s="406"/>
      <c r="DE13" s="406"/>
      <c r="DF13" s="406"/>
      <c r="DG13" s="406"/>
      <c r="DH13" s="406"/>
      <c r="DI13" s="406"/>
      <c r="DJ13" s="406"/>
      <c r="DK13" s="406"/>
      <c r="DL13" s="406"/>
      <c r="DM13" s="407">
        <f t="shared" si="71"/>
        <v>0</v>
      </c>
      <c r="DN13" s="406"/>
      <c r="DO13" s="406"/>
      <c r="DP13" s="406"/>
      <c r="DQ13" s="406"/>
      <c r="DR13" s="406"/>
      <c r="DS13" s="406"/>
      <c r="DT13" s="406"/>
      <c r="DU13" s="406"/>
      <c r="DV13" s="406"/>
      <c r="DW13" s="406"/>
      <c r="DX13" s="406"/>
      <c r="DY13" s="406"/>
      <c r="DZ13" s="406"/>
      <c r="EA13" s="246" t="s">
        <v>307</v>
      </c>
      <c r="EB13" s="406"/>
      <c r="EC13" s="406"/>
      <c r="ED13" s="246" t="s">
        <v>405</v>
      </c>
      <c r="EE13" s="250" t="s">
        <v>199</v>
      </c>
      <c r="EF13" s="250" t="s">
        <v>200</v>
      </c>
      <c r="EG13" s="250" t="s">
        <v>201</v>
      </c>
      <c r="EH13" s="250" t="s">
        <v>202</v>
      </c>
      <c r="EI13" s="407" t="e">
        <f t="shared" si="73"/>
        <v>#VALUE!</v>
      </c>
      <c r="EJ13" s="406"/>
      <c r="EK13" s="406"/>
      <c r="EL13" s="406"/>
      <c r="EM13" s="406"/>
      <c r="EN13" s="406"/>
      <c r="EO13" s="406"/>
      <c r="EP13" s="406"/>
      <c r="EQ13" s="406"/>
      <c r="ER13" s="406"/>
      <c r="ES13" s="406"/>
      <c r="ET13" s="406"/>
      <c r="EU13" s="406"/>
      <c r="EV13" s="406"/>
      <c r="EW13" s="406"/>
      <c r="EX13" s="406"/>
      <c r="EY13" s="406"/>
      <c r="EZ13" s="406"/>
      <c r="FA13" s="406"/>
      <c r="FB13" s="406"/>
      <c r="FC13" s="406"/>
      <c r="FD13" s="406"/>
      <c r="FE13" s="406"/>
      <c r="FF13" s="406"/>
      <c r="FG13" s="246" t="s">
        <v>307</v>
      </c>
      <c r="FH13" s="406"/>
      <c r="FI13" s="406"/>
      <c r="FJ13" s="246" t="s">
        <v>405</v>
      </c>
      <c r="FK13" s="250" t="s">
        <v>199</v>
      </c>
      <c r="FL13" s="250" t="s">
        <v>200</v>
      </c>
      <c r="FM13" s="250" t="s">
        <v>201</v>
      </c>
      <c r="FN13" s="250" t="s">
        <v>202</v>
      </c>
      <c r="FO13" s="406"/>
      <c r="FP13" s="406"/>
      <c r="FQ13" s="406"/>
      <c r="FR13" s="406"/>
      <c r="FS13" s="246" t="s">
        <v>307</v>
      </c>
      <c r="FT13" s="406"/>
      <c r="FU13" s="406"/>
      <c r="FV13" s="406"/>
      <c r="FW13" s="406"/>
      <c r="FX13" s="406"/>
      <c r="FY13" s="406"/>
      <c r="FZ13" s="246" t="s">
        <v>405</v>
      </c>
      <c r="GA13" s="250" t="s">
        <v>199</v>
      </c>
      <c r="GB13" s="250" t="s">
        <v>200</v>
      </c>
      <c r="GC13" s="250" t="s">
        <v>201</v>
      </c>
      <c r="GD13" s="250" t="s">
        <v>202</v>
      </c>
      <c r="GE13" s="408" t="e">
        <f t="shared" si="74"/>
        <v>#VALUE!</v>
      </c>
      <c r="GF13" s="406"/>
      <c r="GG13" s="406"/>
      <c r="GH13" s="406"/>
      <c r="GI13" s="406"/>
      <c r="GJ13" s="406"/>
      <c r="GK13" s="406"/>
      <c r="GL13" s="406"/>
      <c r="GM13" s="406"/>
      <c r="GN13" s="406"/>
      <c r="GO13" s="406"/>
      <c r="GP13" s="406"/>
      <c r="GQ13" s="406"/>
      <c r="GR13" s="406"/>
      <c r="GS13" s="406"/>
      <c r="GT13" s="406"/>
      <c r="GU13" s="406"/>
      <c r="GV13" s="406"/>
      <c r="GW13" s="406"/>
      <c r="GX13" s="406"/>
      <c r="GY13" s="406"/>
      <c r="GZ13" s="406"/>
      <c r="HA13" s="406"/>
      <c r="HB13" s="406"/>
      <c r="HC13" s="406"/>
      <c r="HD13" s="406"/>
      <c r="HE13" s="406"/>
      <c r="HF13" s="406"/>
      <c r="HG13" s="406"/>
      <c r="HH13" s="406"/>
      <c r="HI13" s="406"/>
      <c r="HJ13" s="406"/>
      <c r="HK13" s="406"/>
      <c r="HL13" s="406"/>
      <c r="HM13" s="406"/>
      <c r="HN13" s="406"/>
      <c r="HO13" s="406"/>
      <c r="HP13" s="406"/>
      <c r="HQ13" s="406"/>
      <c r="HR13" s="406"/>
      <c r="HS13" s="246" t="s">
        <v>307</v>
      </c>
      <c r="HT13" s="406"/>
      <c r="HU13" s="406"/>
      <c r="HV13" s="246" t="s">
        <v>405</v>
      </c>
      <c r="HW13" s="250" t="s">
        <v>199</v>
      </c>
      <c r="HX13" s="250" t="s">
        <v>200</v>
      </c>
      <c r="HY13" s="250" t="s">
        <v>201</v>
      </c>
      <c r="HZ13" s="250" t="s">
        <v>202</v>
      </c>
      <c r="IA13" s="408" t="e">
        <f t="shared" si="75"/>
        <v>#VALUE!</v>
      </c>
      <c r="IB13" s="406"/>
      <c r="IC13" s="406"/>
      <c r="ID13" s="406"/>
      <c r="IE13" s="246" t="s">
        <v>307</v>
      </c>
      <c r="IF13" s="406"/>
      <c r="IG13" s="406"/>
      <c r="IH13" s="246" t="s">
        <v>405</v>
      </c>
      <c r="II13" s="250" t="s">
        <v>199</v>
      </c>
      <c r="IJ13" s="250" t="s">
        <v>200</v>
      </c>
      <c r="IK13" s="250" t="s">
        <v>201</v>
      </c>
      <c r="IL13" s="250" t="s">
        <v>202</v>
      </c>
      <c r="IM13" s="406"/>
      <c r="IN13" s="406"/>
      <c r="IO13" s="246" t="s">
        <v>405</v>
      </c>
      <c r="IP13" s="250" t="s">
        <v>199</v>
      </c>
      <c r="IQ13" s="250" t="s">
        <v>200</v>
      </c>
      <c r="IR13" s="250" t="s">
        <v>201</v>
      </c>
      <c r="IS13" s="250" t="s">
        <v>202</v>
      </c>
      <c r="IT13" s="247"/>
      <c r="IU13" s="406"/>
      <c r="IV13" s="406"/>
      <c r="IW13" s="406"/>
      <c r="IX13" s="406"/>
      <c r="IY13" s="246" t="s">
        <v>307</v>
      </c>
      <c r="IZ13" s="406"/>
      <c r="JA13" s="406"/>
      <c r="JB13" s="246" t="s">
        <v>405</v>
      </c>
      <c r="JC13" s="250" t="s">
        <v>199</v>
      </c>
      <c r="JD13" s="250" t="s">
        <v>200</v>
      </c>
      <c r="JE13" s="250" t="s">
        <v>201</v>
      </c>
      <c r="JF13" s="250" t="s">
        <v>202</v>
      </c>
      <c r="JG13" s="406"/>
      <c r="JH13" s="406"/>
      <c r="JI13" s="406"/>
      <c r="JJ13" s="406"/>
      <c r="JK13" s="406"/>
      <c r="JL13" s="406"/>
      <c r="JM13" s="246" t="s">
        <v>307</v>
      </c>
      <c r="JN13" s="406"/>
      <c r="JO13" s="406"/>
      <c r="JP13" s="246" t="s">
        <v>405</v>
      </c>
      <c r="JQ13" s="250" t="s">
        <v>199</v>
      </c>
      <c r="JR13" s="250" t="s">
        <v>200</v>
      </c>
      <c r="JS13" s="250" t="s">
        <v>201</v>
      </c>
      <c r="JT13" s="250" t="s">
        <v>202</v>
      </c>
      <c r="JU13" s="406"/>
      <c r="JV13" s="406"/>
      <c r="JW13" s="406"/>
      <c r="JX13" s="406"/>
      <c r="JY13" s="406"/>
      <c r="JZ13" s="406"/>
      <c r="KA13" s="406"/>
      <c r="KB13" s="406"/>
      <c r="KC13" s="406"/>
      <c r="KD13" s="406"/>
      <c r="KE13" s="406"/>
      <c r="KF13" s="406"/>
      <c r="KG13" s="406"/>
      <c r="KH13" s="406"/>
      <c r="KI13" s="246" t="s">
        <v>307</v>
      </c>
      <c r="KJ13" s="406"/>
      <c r="KK13" s="406"/>
      <c r="KL13" s="246" t="s">
        <v>405</v>
      </c>
      <c r="KM13" s="250" t="s">
        <v>199</v>
      </c>
      <c r="KN13" s="250" t="s">
        <v>200</v>
      </c>
      <c r="KO13" s="250" t="s">
        <v>201</v>
      </c>
      <c r="KP13" s="250" t="s">
        <v>202</v>
      </c>
      <c r="KQ13" s="406"/>
      <c r="KR13" s="406"/>
      <c r="KS13" s="406"/>
      <c r="KT13" s="406"/>
      <c r="KU13" s="406"/>
      <c r="KV13" s="406"/>
      <c r="KW13" s="246" t="s">
        <v>307</v>
      </c>
      <c r="KX13" s="406"/>
      <c r="KY13" s="406"/>
      <c r="KZ13" s="246" t="s">
        <v>405</v>
      </c>
      <c r="LA13" s="250" t="s">
        <v>199</v>
      </c>
      <c r="LB13" s="250" t="s">
        <v>200</v>
      </c>
      <c r="LC13" s="250" t="s">
        <v>201</v>
      </c>
      <c r="LD13" s="250" t="s">
        <v>202</v>
      </c>
      <c r="LE13" s="406"/>
      <c r="LF13" s="406"/>
      <c r="LG13" s="406"/>
      <c r="LH13" s="406"/>
      <c r="LI13" s="406"/>
      <c r="LJ13" s="406"/>
      <c r="LK13" s="246" t="s">
        <v>307</v>
      </c>
      <c r="LL13" s="406"/>
      <c r="LM13" s="406"/>
      <c r="LN13" s="246" t="s">
        <v>405</v>
      </c>
      <c r="LO13" s="250" t="s">
        <v>199</v>
      </c>
      <c r="LP13" s="250" t="s">
        <v>200</v>
      </c>
      <c r="LQ13" s="250" t="s">
        <v>201</v>
      </c>
      <c r="LR13" s="250" t="s">
        <v>202</v>
      </c>
      <c r="LS13" s="406"/>
      <c r="LT13" s="406"/>
      <c r="LU13" s="406"/>
      <c r="LV13" s="406"/>
      <c r="LW13" s="406"/>
      <c r="LX13" s="406"/>
      <c r="LY13" s="406"/>
      <c r="LZ13" s="406"/>
      <c r="MA13" s="406"/>
      <c r="MB13" s="406"/>
      <c r="MC13" s="406"/>
      <c r="MD13" s="406"/>
      <c r="ME13" s="246" t="s">
        <v>307</v>
      </c>
      <c r="MF13" s="406"/>
      <c r="MG13" s="406"/>
      <c r="MH13" s="246" t="s">
        <v>405</v>
      </c>
      <c r="MI13" s="250" t="s">
        <v>199</v>
      </c>
      <c r="MJ13" s="250" t="s">
        <v>200</v>
      </c>
      <c r="MK13" s="250" t="s">
        <v>201</v>
      </c>
      <c r="ML13" s="250" t="s">
        <v>202</v>
      </c>
      <c r="MM13" s="409" t="e">
        <f t="shared" si="76"/>
        <v>#VALUE!</v>
      </c>
      <c r="MN13" s="406"/>
      <c r="MO13" s="406"/>
      <c r="MP13" s="406"/>
      <c r="MQ13" s="246" t="s">
        <v>307</v>
      </c>
      <c r="MR13" s="406"/>
      <c r="MS13" s="406"/>
      <c r="MT13" s="246" t="s">
        <v>308</v>
      </c>
      <c r="MU13" s="250" t="s">
        <v>199</v>
      </c>
      <c r="MV13" s="250" t="s">
        <v>200</v>
      </c>
      <c r="MW13" s="250" t="s">
        <v>201</v>
      </c>
      <c r="MX13" s="250" t="s">
        <v>202</v>
      </c>
      <c r="MY13" s="407" t="e">
        <f t="shared" si="77"/>
        <v>#VALUE!</v>
      </c>
      <c r="MZ13" s="406"/>
      <c r="NA13" s="406"/>
      <c r="NB13" s="406"/>
      <c r="NC13" s="246" t="s">
        <v>307</v>
      </c>
      <c r="ND13" s="406"/>
      <c r="NE13" s="406"/>
      <c r="NF13" s="246" t="s">
        <v>405</v>
      </c>
      <c r="NG13" s="250" t="s">
        <v>199</v>
      </c>
      <c r="NH13" s="250" t="s">
        <v>200</v>
      </c>
      <c r="NI13" s="250" t="s">
        <v>201</v>
      </c>
      <c r="NJ13" s="250" t="s">
        <v>202</v>
      </c>
      <c r="NK13" s="406"/>
      <c r="NL13" s="406"/>
      <c r="NM13" s="406"/>
      <c r="NN13" s="406"/>
      <c r="NO13" s="406"/>
      <c r="NP13" s="406"/>
      <c r="NQ13" s="406"/>
      <c r="NR13" s="406"/>
      <c r="NS13" s="406"/>
      <c r="NT13" s="406"/>
      <c r="NU13" s="406"/>
      <c r="NV13" s="406"/>
      <c r="NW13" s="406"/>
      <c r="NX13" s="406"/>
      <c r="NY13" s="246" t="s">
        <v>307</v>
      </c>
      <c r="NZ13" s="406"/>
      <c r="OA13" s="406"/>
      <c r="OB13" s="246" t="s">
        <v>405</v>
      </c>
      <c r="OC13" s="250" t="s">
        <v>199</v>
      </c>
      <c r="OD13" s="250" t="s">
        <v>200</v>
      </c>
      <c r="OE13" s="250" t="s">
        <v>201</v>
      </c>
      <c r="OF13" s="250" t="s">
        <v>202</v>
      </c>
      <c r="OG13" s="406"/>
      <c r="OH13" s="406"/>
      <c r="OI13" s="406"/>
      <c r="OJ13" s="406"/>
      <c r="OK13" s="246" t="s">
        <v>307</v>
      </c>
      <c r="OL13" s="406"/>
      <c r="OM13" s="406"/>
      <c r="ON13" s="246" t="s">
        <v>405</v>
      </c>
      <c r="OO13" s="250" t="s">
        <v>199</v>
      </c>
      <c r="OP13" s="250" t="s">
        <v>200</v>
      </c>
      <c r="OQ13" s="250" t="s">
        <v>201</v>
      </c>
      <c r="OR13" s="250" t="s">
        <v>202</v>
      </c>
      <c r="OS13" s="406"/>
      <c r="OT13" s="406"/>
      <c r="OU13" s="406"/>
      <c r="OV13" s="406"/>
      <c r="OW13" s="406"/>
      <c r="OX13" s="406"/>
      <c r="OY13" s="406"/>
      <c r="OZ13" s="406"/>
      <c r="PA13" s="406"/>
      <c r="PB13" s="406"/>
      <c r="PC13" s="406"/>
      <c r="PD13" s="406"/>
      <c r="PE13" s="246" t="s">
        <v>307</v>
      </c>
      <c r="PF13" s="406"/>
      <c r="PG13" s="406"/>
      <c r="PH13" s="246" t="s">
        <v>405</v>
      </c>
      <c r="PI13" s="250" t="s">
        <v>199</v>
      </c>
      <c r="PJ13" s="250" t="s">
        <v>200</v>
      </c>
      <c r="PK13" s="250" t="s">
        <v>201</v>
      </c>
      <c r="PL13" s="250" t="s">
        <v>202</v>
      </c>
      <c r="PM13" s="406"/>
      <c r="PN13" s="406"/>
      <c r="PO13" s="406"/>
      <c r="PP13" s="406"/>
      <c r="PQ13" s="246" t="s">
        <v>307</v>
      </c>
      <c r="PR13" s="406"/>
      <c r="PS13" s="406"/>
      <c r="PT13" s="246" t="s">
        <v>405</v>
      </c>
      <c r="PU13" s="250" t="s">
        <v>199</v>
      </c>
      <c r="PV13" s="250" t="s">
        <v>200</v>
      </c>
      <c r="PW13" s="250" t="s">
        <v>201</v>
      </c>
      <c r="PX13" s="250" t="s">
        <v>202</v>
      </c>
      <c r="PY13" s="406"/>
      <c r="PZ13" s="406"/>
      <c r="QA13" s="406"/>
      <c r="QB13" s="406"/>
      <c r="QC13" s="406"/>
      <c r="QD13" s="406"/>
      <c r="QE13" s="246" t="s">
        <v>307</v>
      </c>
      <c r="QF13" s="406"/>
      <c r="QG13" s="406"/>
      <c r="QH13" s="246" t="s">
        <v>405</v>
      </c>
      <c r="QI13" s="250" t="s">
        <v>199</v>
      </c>
      <c r="QJ13" s="250" t="s">
        <v>200</v>
      </c>
      <c r="QK13" s="250" t="s">
        <v>201</v>
      </c>
      <c r="QL13" s="250" t="s">
        <v>202</v>
      </c>
      <c r="QM13" s="411" t="e">
        <f t="shared" si="78"/>
        <v>#VALUE!</v>
      </c>
      <c r="QN13" s="406"/>
      <c r="QO13" s="246" t="s">
        <v>405</v>
      </c>
      <c r="QP13" s="250" t="s">
        <v>199</v>
      </c>
      <c r="QQ13" s="250" t="s">
        <v>200</v>
      </c>
      <c r="QR13" s="250" t="s">
        <v>201</v>
      </c>
      <c r="QS13" s="250" t="s">
        <v>202</v>
      </c>
      <c r="QT13" s="352" t="e">
        <f t="shared" si="80"/>
        <v>#VALUE!</v>
      </c>
      <c r="QU13" s="406"/>
      <c r="QV13" s="406"/>
      <c r="QW13" s="406"/>
      <c r="QX13" s="406"/>
      <c r="QY13" s="406"/>
      <c r="QZ13" s="406"/>
      <c r="RA13" s="406"/>
      <c r="RB13" s="406"/>
      <c r="RC13" s="406"/>
      <c r="RD13" s="406"/>
      <c r="RE13" s="406"/>
      <c r="RF13" s="406"/>
      <c r="RG13" s="406"/>
      <c r="RH13" s="406"/>
      <c r="RI13" s="406"/>
      <c r="RJ13" s="406"/>
      <c r="RK13" s="406"/>
      <c r="RL13" s="406"/>
      <c r="RM13" s="406"/>
      <c r="RN13" s="406"/>
      <c r="RO13" s="406"/>
      <c r="RP13" s="406"/>
      <c r="RQ13" s="406"/>
      <c r="RR13" s="406"/>
      <c r="RS13" s="407">
        <f t="shared" si="81"/>
        <v>0</v>
      </c>
      <c r="RT13" s="406"/>
      <c r="RU13" s="406"/>
      <c r="RV13" s="406"/>
      <c r="RW13" s="406"/>
      <c r="RX13" s="406"/>
      <c r="RY13" s="406"/>
      <c r="RZ13" s="406"/>
      <c r="SA13" s="406"/>
      <c r="SB13" s="406"/>
      <c r="SC13" s="406"/>
      <c r="SD13" s="406"/>
      <c r="SE13" s="406"/>
      <c r="SF13" s="406"/>
      <c r="SG13" s="406"/>
      <c r="SH13" s="406"/>
      <c r="SI13" s="406"/>
      <c r="SJ13" s="406"/>
      <c r="SK13" s="406"/>
      <c r="SL13" s="406"/>
      <c r="SM13" s="246" t="s">
        <v>307</v>
      </c>
      <c r="SN13" s="250" t="s">
        <v>199</v>
      </c>
      <c r="SO13" s="250" t="s">
        <v>200</v>
      </c>
      <c r="SP13" s="246" t="s">
        <v>405</v>
      </c>
      <c r="SQ13" s="250" t="s">
        <v>199</v>
      </c>
      <c r="SR13" s="250" t="s">
        <v>200</v>
      </c>
      <c r="SS13" s="250" t="s">
        <v>201</v>
      </c>
      <c r="ST13" s="250" t="s">
        <v>202</v>
      </c>
      <c r="SU13" s="406"/>
      <c r="SV13" s="406"/>
      <c r="SW13" s="406"/>
      <c r="SX13" s="406"/>
      <c r="SY13" s="406"/>
      <c r="SZ13" s="406"/>
      <c r="TA13" s="406"/>
      <c r="TB13" s="406"/>
      <c r="TC13" s="406"/>
      <c r="TD13" s="406"/>
      <c r="TE13" s="406"/>
      <c r="TF13" s="247"/>
      <c r="TG13" s="247"/>
      <c r="TH13" s="246" t="s">
        <v>307</v>
      </c>
      <c r="TI13" s="247"/>
      <c r="TJ13" s="247"/>
      <c r="TK13" s="246" t="s">
        <v>405</v>
      </c>
      <c r="TL13" s="250" t="s">
        <v>199</v>
      </c>
      <c r="TM13" s="250" t="s">
        <v>200</v>
      </c>
      <c r="TN13" s="250" t="s">
        <v>201</v>
      </c>
      <c r="TO13" s="250" t="s">
        <v>202</v>
      </c>
      <c r="TP13" s="75"/>
      <c r="TQ13" s="75"/>
      <c r="TR13" s="123" t="s">
        <v>405</v>
      </c>
      <c r="TS13" s="57" t="s">
        <v>199</v>
      </c>
      <c r="TT13" s="57" t="s">
        <v>200</v>
      </c>
      <c r="TU13" s="57" t="s">
        <v>201</v>
      </c>
      <c r="TV13" s="57" t="s">
        <v>202</v>
      </c>
      <c r="TW13" s="47"/>
      <c r="TX13" s="356" t="e">
        <f t="shared" si="69"/>
        <v>#VALUE!</v>
      </c>
      <c r="TY13" s="356" t="e">
        <f t="shared" si="70"/>
        <v>#VALUE!</v>
      </c>
    </row>
    <row r="14" spans="1:1004" s="167" customFormat="1">
      <c r="A14" s="255">
        <v>1</v>
      </c>
      <c r="B14" s="353" t="s">
        <v>384</v>
      </c>
      <c r="C14" s="295"/>
      <c r="D14" s="295"/>
      <c r="E14" s="295"/>
      <c r="F14" s="295"/>
      <c r="G14" s="295"/>
      <c r="H14" s="295"/>
      <c r="I14" s="298"/>
      <c r="J14" s="298"/>
      <c r="K14" s="298"/>
      <c r="L14" s="298"/>
      <c r="M14" s="75"/>
      <c r="N14" s="75"/>
      <c r="O14" s="75"/>
      <c r="P14" s="75"/>
      <c r="Q14" s="75"/>
      <c r="R14" s="75"/>
      <c r="S14" s="246"/>
      <c r="T14" s="246"/>
      <c r="U14" s="246"/>
      <c r="V14" s="246"/>
      <c r="W14" s="250"/>
      <c r="X14" s="250"/>
      <c r="Y14" s="250"/>
      <c r="Z14" s="250"/>
      <c r="AA14" s="406"/>
      <c r="AB14" s="406"/>
      <c r="AC14" s="406"/>
      <c r="AD14" s="406"/>
      <c r="AE14" s="406"/>
      <c r="AF14" s="406"/>
      <c r="AG14" s="406"/>
      <c r="AH14" s="406"/>
      <c r="AI14" s="406"/>
      <c r="AJ14" s="406"/>
      <c r="AK14" s="406"/>
      <c r="AL14" s="406"/>
      <c r="AM14" s="406"/>
      <c r="AN14" s="406"/>
      <c r="AO14" s="406"/>
      <c r="AP14" s="406"/>
      <c r="AQ14" s="406"/>
      <c r="AR14" s="406"/>
      <c r="AS14" s="406"/>
      <c r="AT14" s="406"/>
      <c r="AU14" s="412"/>
      <c r="AV14" s="246"/>
      <c r="AW14" s="246"/>
      <c r="AX14" s="247">
        <f>AY14+AZ14+BA14+BB14</f>
        <v>64000</v>
      </c>
      <c r="AY14" s="249">
        <v>0</v>
      </c>
      <c r="AZ14" s="249">
        <v>24000</v>
      </c>
      <c r="BA14" s="249">
        <v>24000</v>
      </c>
      <c r="BB14" s="249">
        <v>16000</v>
      </c>
      <c r="BC14" s="406"/>
      <c r="BD14" s="406"/>
      <c r="BE14" s="247">
        <f>H14+V14+AX14</f>
        <v>64000</v>
      </c>
      <c r="BF14" s="247">
        <f t="shared" ref="BF14:BI29" si="82">I14+W14+AY14</f>
        <v>0</v>
      </c>
      <c r="BG14" s="247">
        <f t="shared" si="82"/>
        <v>24000</v>
      </c>
      <c r="BH14" s="247">
        <f t="shared" si="82"/>
        <v>24000</v>
      </c>
      <c r="BI14" s="247">
        <f t="shared" si="82"/>
        <v>16000</v>
      </c>
      <c r="BJ14" s="350"/>
      <c r="BK14" s="406"/>
      <c r="BL14" s="406"/>
      <c r="BM14" s="246"/>
      <c r="BN14" s="246"/>
      <c r="BO14" s="246"/>
      <c r="BP14" s="246"/>
      <c r="BQ14" s="250"/>
      <c r="BR14" s="250"/>
      <c r="BS14" s="250"/>
      <c r="BT14" s="250"/>
      <c r="BU14" s="406"/>
      <c r="BV14" s="406"/>
      <c r="BW14" s="406"/>
      <c r="BX14" s="406"/>
      <c r="BY14" s="247">
        <v>0</v>
      </c>
      <c r="BZ14" s="247">
        <v>0</v>
      </c>
      <c r="CA14" s="247">
        <v>0</v>
      </c>
      <c r="CB14" s="247">
        <v>0</v>
      </c>
      <c r="CC14" s="247">
        <v>0</v>
      </c>
      <c r="CD14" s="247">
        <v>0</v>
      </c>
      <c r="CE14" s="247">
        <v>0</v>
      </c>
      <c r="CF14" s="247">
        <v>0</v>
      </c>
      <c r="CG14" s="406"/>
      <c r="CH14" s="406"/>
      <c r="CI14" s="355">
        <f>CB14</f>
        <v>0</v>
      </c>
      <c r="CJ14" s="355">
        <f t="shared" ref="CJ14:CM29" si="83">CC14</f>
        <v>0</v>
      </c>
      <c r="CK14" s="355">
        <f t="shared" si="83"/>
        <v>0</v>
      </c>
      <c r="CL14" s="355">
        <f t="shared" si="83"/>
        <v>0</v>
      </c>
      <c r="CM14" s="355">
        <f t="shared" si="83"/>
        <v>0</v>
      </c>
      <c r="CN14" s="247"/>
      <c r="CO14" s="406"/>
      <c r="CP14" s="406"/>
      <c r="CQ14" s="406"/>
      <c r="CR14" s="406"/>
      <c r="CS14" s="406"/>
      <c r="CT14" s="406"/>
      <c r="CU14" s="406"/>
      <c r="CV14" s="406"/>
      <c r="CW14" s="406"/>
      <c r="CX14" s="406"/>
      <c r="CY14" s="406"/>
      <c r="CZ14" s="406"/>
      <c r="DA14" s="406"/>
      <c r="DB14" s="406"/>
      <c r="DC14" s="406"/>
      <c r="DD14" s="406"/>
      <c r="DE14" s="406"/>
      <c r="DF14" s="406"/>
      <c r="DG14" s="406"/>
      <c r="DH14" s="406"/>
      <c r="DI14" s="406"/>
      <c r="DJ14" s="406"/>
      <c r="DK14" s="406"/>
      <c r="DL14" s="406"/>
      <c r="DM14" s="407"/>
      <c r="DN14" s="406"/>
      <c r="DO14" s="406"/>
      <c r="DP14" s="406"/>
      <c r="DQ14" s="406"/>
      <c r="DR14" s="406"/>
      <c r="DS14" s="406"/>
      <c r="DT14" s="406"/>
      <c r="DU14" s="406"/>
      <c r="DV14" s="406"/>
      <c r="DW14" s="406"/>
      <c r="DX14" s="406"/>
      <c r="DY14" s="406"/>
      <c r="DZ14" s="406"/>
      <c r="EA14" s="412"/>
      <c r="EB14" s="406"/>
      <c r="EC14" s="406"/>
      <c r="ED14" s="247">
        <f>EE14+EF14+EG14+EH14</f>
        <v>90000</v>
      </c>
      <c r="EE14" s="249">
        <v>22500</v>
      </c>
      <c r="EF14" s="249">
        <v>22500</v>
      </c>
      <c r="EG14" s="249">
        <v>22500</v>
      </c>
      <c r="EH14" s="249">
        <v>22500</v>
      </c>
      <c r="EI14" s="407"/>
      <c r="EJ14" s="406"/>
      <c r="EK14" s="406"/>
      <c r="EL14" s="406"/>
      <c r="EM14" s="406"/>
      <c r="EN14" s="406"/>
      <c r="EO14" s="406"/>
      <c r="EP14" s="406"/>
      <c r="EQ14" s="406"/>
      <c r="ER14" s="406"/>
      <c r="ES14" s="406"/>
      <c r="ET14" s="406"/>
      <c r="EU14" s="406"/>
      <c r="EV14" s="406"/>
      <c r="EW14" s="406"/>
      <c r="EX14" s="406"/>
      <c r="EY14" s="406"/>
      <c r="EZ14" s="406"/>
      <c r="FA14" s="406"/>
      <c r="FB14" s="406"/>
      <c r="FC14" s="406"/>
      <c r="FD14" s="406"/>
      <c r="FE14" s="406"/>
      <c r="FF14" s="406"/>
      <c r="FG14" s="412"/>
      <c r="FH14" s="406"/>
      <c r="FI14" s="406"/>
      <c r="FJ14" s="413">
        <v>11454.53781512605</v>
      </c>
      <c r="FK14" s="354">
        <v>0</v>
      </c>
      <c r="FL14" s="413">
        <v>11454.53781512605</v>
      </c>
      <c r="FM14" s="250"/>
      <c r="FN14" s="250"/>
      <c r="FO14" s="406"/>
      <c r="FP14" s="406"/>
      <c r="FQ14" s="406"/>
      <c r="FR14" s="406"/>
      <c r="FS14" s="412"/>
      <c r="FT14" s="406"/>
      <c r="FU14" s="406"/>
      <c r="FV14" s="406"/>
      <c r="FW14" s="406"/>
      <c r="FX14" s="406"/>
      <c r="FY14" s="406"/>
      <c r="FZ14" s="247">
        <f>GA14+GB14+GC14+GD14</f>
        <v>0</v>
      </c>
      <c r="GA14" s="250"/>
      <c r="GB14" s="250"/>
      <c r="GC14" s="250"/>
      <c r="GD14" s="250"/>
      <c r="GE14" s="408"/>
      <c r="GF14" s="406"/>
      <c r="GG14" s="406"/>
      <c r="GH14" s="406"/>
      <c r="GI14" s="406"/>
      <c r="GJ14" s="406"/>
      <c r="GK14" s="406"/>
      <c r="GL14" s="406"/>
      <c r="GM14" s="406"/>
      <c r="GN14" s="406"/>
      <c r="GO14" s="406"/>
      <c r="GP14" s="406"/>
      <c r="GQ14" s="406"/>
      <c r="GR14" s="406"/>
      <c r="GS14" s="406"/>
      <c r="GT14" s="406"/>
      <c r="GU14" s="406"/>
      <c r="GV14" s="406"/>
      <c r="GW14" s="406"/>
      <c r="GX14" s="406"/>
      <c r="GY14" s="406"/>
      <c r="GZ14" s="406"/>
      <c r="HA14" s="406"/>
      <c r="HB14" s="406"/>
      <c r="HC14" s="406"/>
      <c r="HD14" s="406"/>
      <c r="HE14" s="406"/>
      <c r="HF14" s="406"/>
      <c r="HG14" s="406"/>
      <c r="HH14" s="406"/>
      <c r="HI14" s="406"/>
      <c r="HJ14" s="406"/>
      <c r="HK14" s="406"/>
      <c r="HL14" s="406"/>
      <c r="HM14" s="406"/>
      <c r="HN14" s="406"/>
      <c r="HO14" s="406"/>
      <c r="HP14" s="406"/>
      <c r="HQ14" s="406"/>
      <c r="HR14" s="406"/>
      <c r="HS14" s="246"/>
      <c r="HT14" s="406"/>
      <c r="HU14" s="406"/>
      <c r="HV14" s="246"/>
      <c r="HW14" s="250"/>
      <c r="HX14" s="250"/>
      <c r="HY14" s="250"/>
      <c r="HZ14" s="250"/>
      <c r="IA14" s="408"/>
      <c r="IB14" s="406"/>
      <c r="IC14" s="406"/>
      <c r="ID14" s="406"/>
      <c r="IE14" s="412"/>
      <c r="IF14" s="406"/>
      <c r="IG14" s="406"/>
      <c r="IH14" s="246"/>
      <c r="II14" s="250"/>
      <c r="IJ14" s="250"/>
      <c r="IK14" s="250"/>
      <c r="IL14" s="250"/>
      <c r="IM14" s="406"/>
      <c r="IN14" s="406"/>
      <c r="IO14" s="355">
        <f>ED14+FJ14+FZ14+HV14+IH14</f>
        <v>101454.53781512605</v>
      </c>
      <c r="IP14" s="355">
        <f t="shared" ref="IP14:IS29" si="84">EE14+FK14+GA14+HW14+II14</f>
        <v>22500</v>
      </c>
      <c r="IQ14" s="355">
        <f t="shared" si="84"/>
        <v>33954.537815126052</v>
      </c>
      <c r="IR14" s="355">
        <f t="shared" si="84"/>
        <v>22500</v>
      </c>
      <c r="IS14" s="355">
        <f t="shared" si="84"/>
        <v>22500</v>
      </c>
      <c r="IT14" s="247"/>
      <c r="IU14" s="406"/>
      <c r="IV14" s="406"/>
      <c r="IW14" s="406"/>
      <c r="IX14" s="406"/>
      <c r="IY14" s="247">
        <v>0</v>
      </c>
      <c r="IZ14" s="247">
        <v>0</v>
      </c>
      <c r="JA14" s="247">
        <v>0</v>
      </c>
      <c r="JB14" s="247">
        <v>0</v>
      </c>
      <c r="JC14" s="247">
        <v>0</v>
      </c>
      <c r="JD14" s="247">
        <v>0</v>
      </c>
      <c r="JE14" s="247">
        <v>0</v>
      </c>
      <c r="JF14" s="247">
        <v>0</v>
      </c>
      <c r="JG14" s="406"/>
      <c r="JH14" s="406"/>
      <c r="JI14" s="406"/>
      <c r="JJ14" s="406"/>
      <c r="JK14" s="406"/>
      <c r="JL14" s="406"/>
      <c r="JM14" s="246"/>
      <c r="JN14" s="406"/>
      <c r="JO14" s="406"/>
      <c r="JP14" s="246"/>
      <c r="JQ14" s="250"/>
      <c r="JR14" s="250"/>
      <c r="JS14" s="250"/>
      <c r="JT14" s="250"/>
      <c r="JU14" s="406"/>
      <c r="JV14" s="406"/>
      <c r="JW14" s="406"/>
      <c r="JX14" s="406"/>
      <c r="JY14" s="406"/>
      <c r="JZ14" s="406"/>
      <c r="KA14" s="406"/>
      <c r="KB14" s="406"/>
      <c r="KC14" s="406"/>
      <c r="KD14" s="406"/>
      <c r="KE14" s="406"/>
      <c r="KF14" s="406"/>
      <c r="KG14" s="406"/>
      <c r="KH14" s="406"/>
      <c r="KI14" s="412"/>
      <c r="KJ14" s="406"/>
      <c r="KK14" s="406"/>
      <c r="KL14" s="249">
        <v>15000</v>
      </c>
      <c r="KM14" s="250"/>
      <c r="KN14" s="249">
        <v>15000</v>
      </c>
      <c r="KO14" s="250"/>
      <c r="KP14" s="250"/>
      <c r="KQ14" s="406"/>
      <c r="KR14" s="406"/>
      <c r="KS14" s="406"/>
      <c r="KT14" s="406"/>
      <c r="KU14" s="406"/>
      <c r="KV14" s="406"/>
      <c r="KW14" s="412"/>
      <c r="KX14" s="406"/>
      <c r="KY14" s="406"/>
      <c r="KZ14" s="250"/>
      <c r="LA14" s="250"/>
      <c r="LB14" s="250"/>
      <c r="LC14" s="250"/>
      <c r="LD14" s="250"/>
      <c r="LE14" s="406"/>
      <c r="LF14" s="406"/>
      <c r="LG14" s="406"/>
      <c r="LH14" s="406"/>
      <c r="LI14" s="406"/>
      <c r="LJ14" s="406"/>
      <c r="LK14" s="246"/>
      <c r="LL14" s="406"/>
      <c r="LM14" s="406"/>
      <c r="LN14" s="246"/>
      <c r="LO14" s="250"/>
      <c r="LP14" s="250"/>
      <c r="LQ14" s="250"/>
      <c r="LR14" s="250"/>
      <c r="LS14" s="406"/>
      <c r="LT14" s="406"/>
      <c r="LU14" s="406"/>
      <c r="LV14" s="406"/>
      <c r="LW14" s="406"/>
      <c r="LX14" s="406"/>
      <c r="LY14" s="406"/>
      <c r="LZ14" s="406"/>
      <c r="MA14" s="406"/>
      <c r="MB14" s="406"/>
      <c r="MC14" s="406"/>
      <c r="MD14" s="406"/>
      <c r="ME14" s="246"/>
      <c r="MF14" s="406"/>
      <c r="MG14" s="406"/>
      <c r="MH14" s="246"/>
      <c r="MI14" s="250"/>
      <c r="MJ14" s="250"/>
      <c r="MK14" s="250"/>
      <c r="ML14" s="250"/>
      <c r="MM14" s="409"/>
      <c r="MN14" s="406"/>
      <c r="MO14" s="406"/>
      <c r="MP14" s="406"/>
      <c r="MQ14" s="246"/>
      <c r="MR14" s="406"/>
      <c r="MS14" s="406"/>
      <c r="MT14" s="246"/>
      <c r="MU14" s="250"/>
      <c r="MV14" s="250"/>
      <c r="MW14" s="250"/>
      <c r="MX14" s="250"/>
      <c r="MY14" s="407"/>
      <c r="MZ14" s="406"/>
      <c r="NA14" s="406"/>
      <c r="NB14" s="406"/>
      <c r="NC14" s="246"/>
      <c r="ND14" s="406"/>
      <c r="NE14" s="406"/>
      <c r="NF14" s="246"/>
      <c r="NG14" s="250"/>
      <c r="NH14" s="250"/>
      <c r="NI14" s="250"/>
      <c r="NJ14" s="250"/>
      <c r="NK14" s="406"/>
      <c r="NL14" s="406"/>
      <c r="NM14" s="406"/>
      <c r="NN14" s="406"/>
      <c r="NO14" s="406"/>
      <c r="NP14" s="406"/>
      <c r="NQ14" s="406"/>
      <c r="NR14" s="406"/>
      <c r="NS14" s="406"/>
      <c r="NT14" s="406"/>
      <c r="NU14" s="406"/>
      <c r="NV14" s="406"/>
      <c r="NW14" s="406"/>
      <c r="NX14" s="406"/>
      <c r="NY14" s="246"/>
      <c r="NZ14" s="406"/>
      <c r="OA14" s="406"/>
      <c r="OB14" s="246"/>
      <c r="OC14" s="250"/>
      <c r="OD14" s="250"/>
      <c r="OE14" s="250"/>
      <c r="OF14" s="250"/>
      <c r="OG14" s="406"/>
      <c r="OH14" s="406"/>
      <c r="OI14" s="406"/>
      <c r="OJ14" s="406"/>
      <c r="OK14" s="246"/>
      <c r="OL14" s="406"/>
      <c r="OM14" s="406"/>
      <c r="ON14" s="246"/>
      <c r="OO14" s="250"/>
      <c r="OP14" s="250"/>
      <c r="OQ14" s="250"/>
      <c r="OR14" s="250"/>
      <c r="OS14" s="406"/>
      <c r="OT14" s="406"/>
      <c r="OU14" s="406"/>
      <c r="OV14" s="406"/>
      <c r="OW14" s="406"/>
      <c r="OX14" s="406"/>
      <c r="OY14" s="406"/>
      <c r="OZ14" s="406"/>
      <c r="PA14" s="406"/>
      <c r="PB14" s="406"/>
      <c r="PC14" s="406"/>
      <c r="PD14" s="406"/>
      <c r="PE14" s="246"/>
      <c r="PF14" s="406"/>
      <c r="PG14" s="406"/>
      <c r="PH14" s="246"/>
      <c r="PI14" s="250"/>
      <c r="PJ14" s="250"/>
      <c r="PK14" s="250"/>
      <c r="PL14" s="250"/>
      <c r="PM14" s="406"/>
      <c r="PN14" s="406"/>
      <c r="PO14" s="406"/>
      <c r="PP14" s="406"/>
      <c r="PQ14" s="246"/>
      <c r="PR14" s="406"/>
      <c r="PS14" s="406"/>
      <c r="PT14" s="246"/>
      <c r="PU14" s="250"/>
      <c r="PV14" s="250"/>
      <c r="PW14" s="250"/>
      <c r="PX14" s="250"/>
      <c r="PY14" s="406"/>
      <c r="PZ14" s="406"/>
      <c r="QA14" s="406"/>
      <c r="QB14" s="406"/>
      <c r="QC14" s="406"/>
      <c r="QD14" s="406"/>
      <c r="QE14" s="246"/>
      <c r="QF14" s="406"/>
      <c r="QG14" s="406"/>
      <c r="QH14" s="246"/>
      <c r="QI14" s="250"/>
      <c r="QJ14" s="250"/>
      <c r="QK14" s="250"/>
      <c r="QL14" s="250"/>
      <c r="QM14" s="411"/>
      <c r="QN14" s="406"/>
      <c r="QO14" s="355">
        <f>JB14+JP14+KL14+KZ14+LN14+MH14+MT14+OB14+ON14+PH14+PT14+QH14</f>
        <v>15000</v>
      </c>
      <c r="QP14" s="355">
        <f t="shared" ref="QP14:QS29" si="85">JC14+JQ14+KM14+LA14+LO14+MI14+MU14+OC14+OO14+PI14+PU14+QI14</f>
        <v>0</v>
      </c>
      <c r="QQ14" s="355">
        <f t="shared" si="85"/>
        <v>15000</v>
      </c>
      <c r="QR14" s="355">
        <f t="shared" si="85"/>
        <v>0</v>
      </c>
      <c r="QS14" s="355">
        <f t="shared" si="85"/>
        <v>0</v>
      </c>
      <c r="QT14" s="355">
        <f t="shared" ref="QT14:QX29" si="86">JG14+JU14+KQ14+LE14+LS14+MM14+MY14+OG14+OS14+PM14+PY14+QM14</f>
        <v>0</v>
      </c>
      <c r="QU14" s="355">
        <f t="shared" si="86"/>
        <v>0</v>
      </c>
      <c r="QV14" s="355">
        <f t="shared" si="86"/>
        <v>15000</v>
      </c>
      <c r="QW14" s="355">
        <f t="shared" si="86"/>
        <v>0</v>
      </c>
      <c r="QX14" s="355">
        <f t="shared" si="86"/>
        <v>15000</v>
      </c>
      <c r="QY14" s="406"/>
      <c r="QZ14" s="406"/>
      <c r="RA14" s="406"/>
      <c r="RB14" s="406"/>
      <c r="RC14" s="406"/>
      <c r="RD14" s="406"/>
      <c r="RE14" s="406"/>
      <c r="RF14" s="406"/>
      <c r="RG14" s="406"/>
      <c r="RH14" s="406"/>
      <c r="RI14" s="406"/>
      <c r="RJ14" s="406"/>
      <c r="RK14" s="406"/>
      <c r="RL14" s="406"/>
      <c r="RM14" s="406"/>
      <c r="RN14" s="406"/>
      <c r="RO14" s="406"/>
      <c r="RP14" s="406"/>
      <c r="RQ14" s="406"/>
      <c r="RR14" s="406"/>
      <c r="RS14" s="407"/>
      <c r="RT14" s="406"/>
      <c r="RU14" s="406"/>
      <c r="RV14" s="406"/>
      <c r="RW14" s="406"/>
      <c r="RX14" s="406"/>
      <c r="RY14" s="406"/>
      <c r="RZ14" s="406"/>
      <c r="SA14" s="406"/>
      <c r="SB14" s="406"/>
      <c r="SC14" s="406"/>
      <c r="SD14" s="406"/>
      <c r="SE14" s="406"/>
      <c r="SF14" s="406"/>
      <c r="SG14" s="406"/>
      <c r="SH14" s="406"/>
      <c r="SI14" s="406"/>
      <c r="SJ14" s="406"/>
      <c r="SK14" s="406"/>
      <c r="SL14" s="406"/>
      <c r="SM14" s="247">
        <v>0</v>
      </c>
      <c r="SN14" s="247">
        <v>0</v>
      </c>
      <c r="SO14" s="247">
        <v>0</v>
      </c>
      <c r="SP14" s="247">
        <v>0</v>
      </c>
      <c r="SQ14" s="247">
        <v>0</v>
      </c>
      <c r="SR14" s="247">
        <v>0</v>
      </c>
      <c r="SS14" s="247">
        <v>0</v>
      </c>
      <c r="ST14" s="247">
        <v>0</v>
      </c>
      <c r="SU14" s="406"/>
      <c r="SV14" s="406"/>
      <c r="SW14" s="406"/>
      <c r="SX14" s="406"/>
      <c r="SY14" s="406"/>
      <c r="SZ14" s="406"/>
      <c r="TA14" s="406"/>
      <c r="TB14" s="406"/>
      <c r="TC14" s="406"/>
      <c r="TD14" s="406"/>
      <c r="TE14" s="406"/>
      <c r="TF14" s="247"/>
      <c r="TG14" s="247"/>
      <c r="TH14" s="412"/>
      <c r="TI14" s="247"/>
      <c r="TJ14" s="247"/>
      <c r="TK14" s="247">
        <v>0</v>
      </c>
      <c r="TL14" s="250"/>
      <c r="TM14" s="247">
        <v>0</v>
      </c>
      <c r="TN14" s="250"/>
      <c r="TO14" s="250"/>
      <c r="TP14" s="75"/>
      <c r="TQ14" s="75"/>
      <c r="TR14" s="349">
        <f>BE14+CI14+IO14+QO14+SP14+TK14</f>
        <v>180454.53781512607</v>
      </c>
      <c r="TS14" s="162">
        <f t="shared" ref="TS14:TV29" si="87">BF14+CJ14+IP14+QP14+SQ14+TL14</f>
        <v>22500</v>
      </c>
      <c r="TT14" s="162">
        <f t="shared" si="87"/>
        <v>72954.537815126052</v>
      </c>
      <c r="TU14" s="162">
        <f t="shared" si="87"/>
        <v>46500</v>
      </c>
      <c r="TV14" s="162">
        <f t="shared" si="87"/>
        <v>38500</v>
      </c>
      <c r="TW14" s="47"/>
      <c r="TX14" s="356">
        <f t="shared" si="69"/>
        <v>180454.53781512604</v>
      </c>
      <c r="TY14" s="356">
        <f t="shared" si="70"/>
        <v>0</v>
      </c>
    </row>
    <row r="15" spans="1:1004" s="167" customFormat="1">
      <c r="A15" s="255">
        <v>2</v>
      </c>
      <c r="B15" s="353" t="s">
        <v>385</v>
      </c>
      <c r="C15" s="295"/>
      <c r="D15" s="295"/>
      <c r="E15" s="295"/>
      <c r="F15" s="295"/>
      <c r="G15" s="295"/>
      <c r="H15" s="295"/>
      <c r="I15" s="298"/>
      <c r="J15" s="298"/>
      <c r="K15" s="298"/>
      <c r="L15" s="298"/>
      <c r="M15" s="75"/>
      <c r="N15" s="75"/>
      <c r="O15" s="75"/>
      <c r="P15" s="75"/>
      <c r="Q15" s="75"/>
      <c r="R15" s="75"/>
      <c r="S15" s="246"/>
      <c r="T15" s="246"/>
      <c r="U15" s="246"/>
      <c r="V15" s="246"/>
      <c r="W15" s="250"/>
      <c r="X15" s="250"/>
      <c r="Y15" s="250"/>
      <c r="Z15" s="250"/>
      <c r="AA15" s="406"/>
      <c r="AB15" s="406"/>
      <c r="AC15" s="406"/>
      <c r="AD15" s="406"/>
      <c r="AE15" s="406"/>
      <c r="AF15" s="406"/>
      <c r="AG15" s="406"/>
      <c r="AH15" s="406"/>
      <c r="AI15" s="406"/>
      <c r="AJ15" s="406"/>
      <c r="AK15" s="406"/>
      <c r="AL15" s="406"/>
      <c r="AM15" s="406"/>
      <c r="AN15" s="406"/>
      <c r="AO15" s="406"/>
      <c r="AP15" s="406"/>
      <c r="AQ15" s="406"/>
      <c r="AR15" s="406"/>
      <c r="AS15" s="406"/>
      <c r="AT15" s="406"/>
      <c r="AU15" s="412"/>
      <c r="AV15" s="246"/>
      <c r="AW15" s="246"/>
      <c r="AX15" s="247">
        <f t="shared" ref="AX15:AX34" si="88">AY15+AZ15+BA15+BB15</f>
        <v>64000</v>
      </c>
      <c r="AY15" s="249">
        <v>0</v>
      </c>
      <c r="AZ15" s="249">
        <v>24000</v>
      </c>
      <c r="BA15" s="249">
        <v>24000</v>
      </c>
      <c r="BB15" s="249">
        <v>16000</v>
      </c>
      <c r="BC15" s="406"/>
      <c r="BD15" s="406"/>
      <c r="BE15" s="247">
        <f t="shared" ref="BE15:BE37" si="89">H15+V15+AX15</f>
        <v>64000</v>
      </c>
      <c r="BF15" s="247">
        <f t="shared" si="82"/>
        <v>0</v>
      </c>
      <c r="BG15" s="247">
        <f t="shared" si="82"/>
        <v>24000</v>
      </c>
      <c r="BH15" s="247">
        <f t="shared" si="82"/>
        <v>24000</v>
      </c>
      <c r="BI15" s="247">
        <f t="shared" si="82"/>
        <v>16000</v>
      </c>
      <c r="BJ15" s="350"/>
      <c r="BK15" s="406"/>
      <c r="BL15" s="406"/>
      <c r="BM15" s="246"/>
      <c r="BN15" s="246"/>
      <c r="BO15" s="246"/>
      <c r="BP15" s="246"/>
      <c r="BQ15" s="250"/>
      <c r="BR15" s="250"/>
      <c r="BS15" s="250"/>
      <c r="BT15" s="250"/>
      <c r="BU15" s="406"/>
      <c r="BV15" s="406"/>
      <c r="BW15" s="406"/>
      <c r="BX15" s="406"/>
      <c r="BY15" s="247">
        <v>0</v>
      </c>
      <c r="BZ15" s="247">
        <v>0</v>
      </c>
      <c r="CA15" s="247">
        <v>0</v>
      </c>
      <c r="CB15" s="247">
        <v>0</v>
      </c>
      <c r="CC15" s="247">
        <v>0</v>
      </c>
      <c r="CD15" s="247">
        <v>0</v>
      </c>
      <c r="CE15" s="247">
        <v>0</v>
      </c>
      <c r="CF15" s="247">
        <v>0</v>
      </c>
      <c r="CG15" s="406"/>
      <c r="CH15" s="406"/>
      <c r="CI15" s="355">
        <f t="shared" ref="CI15:CI37" si="90">CB15</f>
        <v>0</v>
      </c>
      <c r="CJ15" s="355">
        <f t="shared" si="83"/>
        <v>0</v>
      </c>
      <c r="CK15" s="355">
        <f t="shared" si="83"/>
        <v>0</v>
      </c>
      <c r="CL15" s="355">
        <f t="shared" si="83"/>
        <v>0</v>
      </c>
      <c r="CM15" s="355">
        <f t="shared" si="83"/>
        <v>0</v>
      </c>
      <c r="CN15" s="247"/>
      <c r="CO15" s="406"/>
      <c r="CP15" s="406"/>
      <c r="CQ15" s="406"/>
      <c r="CR15" s="406"/>
      <c r="CS15" s="406"/>
      <c r="CT15" s="406"/>
      <c r="CU15" s="406"/>
      <c r="CV15" s="406"/>
      <c r="CW15" s="406"/>
      <c r="CX15" s="406"/>
      <c r="CY15" s="406"/>
      <c r="CZ15" s="406"/>
      <c r="DA15" s="406"/>
      <c r="DB15" s="406"/>
      <c r="DC15" s="406"/>
      <c r="DD15" s="406"/>
      <c r="DE15" s="406"/>
      <c r="DF15" s="406"/>
      <c r="DG15" s="406"/>
      <c r="DH15" s="406"/>
      <c r="DI15" s="406"/>
      <c r="DJ15" s="406"/>
      <c r="DK15" s="406"/>
      <c r="DL15" s="406"/>
      <c r="DM15" s="407"/>
      <c r="DN15" s="406"/>
      <c r="DO15" s="406"/>
      <c r="DP15" s="406"/>
      <c r="DQ15" s="406"/>
      <c r="DR15" s="406"/>
      <c r="DS15" s="406"/>
      <c r="DT15" s="406"/>
      <c r="DU15" s="406"/>
      <c r="DV15" s="406"/>
      <c r="DW15" s="406"/>
      <c r="DX15" s="406"/>
      <c r="DY15" s="406"/>
      <c r="DZ15" s="406"/>
      <c r="EA15" s="412"/>
      <c r="EB15" s="406"/>
      <c r="EC15" s="406"/>
      <c r="ED15" s="247">
        <f t="shared" ref="ED15:ED36" si="91">EE15+EF15+EG15+EH15</f>
        <v>90000</v>
      </c>
      <c r="EE15" s="249">
        <v>22500</v>
      </c>
      <c r="EF15" s="249">
        <v>22500</v>
      </c>
      <c r="EG15" s="249">
        <v>22500</v>
      </c>
      <c r="EH15" s="249">
        <v>22500</v>
      </c>
      <c r="EI15" s="407"/>
      <c r="EJ15" s="406"/>
      <c r="EK15" s="406"/>
      <c r="EL15" s="406"/>
      <c r="EM15" s="406"/>
      <c r="EN15" s="406"/>
      <c r="EO15" s="406"/>
      <c r="EP15" s="406"/>
      <c r="EQ15" s="406"/>
      <c r="ER15" s="406"/>
      <c r="ES15" s="406"/>
      <c r="ET15" s="406"/>
      <c r="EU15" s="406"/>
      <c r="EV15" s="406"/>
      <c r="EW15" s="406"/>
      <c r="EX15" s="406"/>
      <c r="EY15" s="406"/>
      <c r="EZ15" s="406"/>
      <c r="FA15" s="406"/>
      <c r="FB15" s="406"/>
      <c r="FC15" s="406"/>
      <c r="FD15" s="406"/>
      <c r="FE15" s="406"/>
      <c r="FF15" s="406"/>
      <c r="FG15" s="412"/>
      <c r="FH15" s="406"/>
      <c r="FI15" s="406"/>
      <c r="FJ15" s="413">
        <v>20618.168067226892</v>
      </c>
      <c r="FK15" s="354">
        <v>0</v>
      </c>
      <c r="FL15" s="413">
        <v>20618.168067226892</v>
      </c>
      <c r="FM15" s="250"/>
      <c r="FN15" s="250"/>
      <c r="FO15" s="406"/>
      <c r="FP15" s="406"/>
      <c r="FQ15" s="406"/>
      <c r="FR15" s="406"/>
      <c r="FS15" s="412"/>
      <c r="FT15" s="406"/>
      <c r="FU15" s="406"/>
      <c r="FV15" s="406"/>
      <c r="FW15" s="406"/>
      <c r="FX15" s="406"/>
      <c r="FY15" s="406"/>
      <c r="FZ15" s="247">
        <f t="shared" ref="FZ15:FZ34" si="92">GA15+GB15+GC15+GD15</f>
        <v>0</v>
      </c>
      <c r="GA15" s="250"/>
      <c r="GB15" s="247"/>
      <c r="GC15" s="247"/>
      <c r="GD15" s="247"/>
      <c r="GE15" s="408"/>
      <c r="GF15" s="406"/>
      <c r="GG15" s="406"/>
      <c r="GH15" s="406"/>
      <c r="GI15" s="406"/>
      <c r="GJ15" s="406"/>
      <c r="GK15" s="406"/>
      <c r="GL15" s="406"/>
      <c r="GM15" s="406"/>
      <c r="GN15" s="406"/>
      <c r="GO15" s="406"/>
      <c r="GP15" s="406"/>
      <c r="GQ15" s="406"/>
      <c r="GR15" s="406"/>
      <c r="GS15" s="406"/>
      <c r="GT15" s="406"/>
      <c r="GU15" s="406"/>
      <c r="GV15" s="406"/>
      <c r="GW15" s="406"/>
      <c r="GX15" s="406"/>
      <c r="GY15" s="406"/>
      <c r="GZ15" s="406"/>
      <c r="HA15" s="406"/>
      <c r="HB15" s="406"/>
      <c r="HC15" s="406"/>
      <c r="HD15" s="406"/>
      <c r="HE15" s="406"/>
      <c r="HF15" s="406"/>
      <c r="HG15" s="406"/>
      <c r="HH15" s="406"/>
      <c r="HI15" s="406"/>
      <c r="HJ15" s="406"/>
      <c r="HK15" s="406"/>
      <c r="HL15" s="406"/>
      <c r="HM15" s="406"/>
      <c r="HN15" s="406"/>
      <c r="HO15" s="406"/>
      <c r="HP15" s="406"/>
      <c r="HQ15" s="406"/>
      <c r="HR15" s="406"/>
      <c r="HS15" s="246"/>
      <c r="HT15" s="406"/>
      <c r="HU15" s="406"/>
      <c r="HV15" s="246"/>
      <c r="HW15" s="250"/>
      <c r="HX15" s="250"/>
      <c r="HY15" s="250"/>
      <c r="HZ15" s="250"/>
      <c r="IA15" s="408"/>
      <c r="IB15" s="406"/>
      <c r="IC15" s="406"/>
      <c r="ID15" s="406"/>
      <c r="IE15" s="412"/>
      <c r="IF15" s="406"/>
      <c r="IG15" s="406"/>
      <c r="IH15" s="246"/>
      <c r="II15" s="250"/>
      <c r="IJ15" s="250"/>
      <c r="IK15" s="250"/>
      <c r="IL15" s="250"/>
      <c r="IM15" s="406"/>
      <c r="IN15" s="406"/>
      <c r="IO15" s="355">
        <f t="shared" ref="IO15:IO37" si="93">ED15+FJ15+FZ15+HV15+IH15</f>
        <v>110618.16806722688</v>
      </c>
      <c r="IP15" s="355">
        <f t="shared" si="84"/>
        <v>22500</v>
      </c>
      <c r="IQ15" s="355">
        <f t="shared" si="84"/>
        <v>43118.168067226892</v>
      </c>
      <c r="IR15" s="355">
        <f t="shared" si="84"/>
        <v>22500</v>
      </c>
      <c r="IS15" s="355">
        <f t="shared" si="84"/>
        <v>22500</v>
      </c>
      <c r="IT15" s="247"/>
      <c r="IU15" s="406"/>
      <c r="IV15" s="406"/>
      <c r="IW15" s="406"/>
      <c r="IX15" s="406"/>
      <c r="IY15" s="247">
        <v>0</v>
      </c>
      <c r="IZ15" s="247">
        <v>0</v>
      </c>
      <c r="JA15" s="247">
        <v>0</v>
      </c>
      <c r="JB15" s="247">
        <v>0</v>
      </c>
      <c r="JC15" s="247">
        <v>0</v>
      </c>
      <c r="JD15" s="247">
        <v>0</v>
      </c>
      <c r="JE15" s="247">
        <v>0</v>
      </c>
      <c r="JF15" s="247">
        <v>0</v>
      </c>
      <c r="JG15" s="406"/>
      <c r="JH15" s="406"/>
      <c r="JI15" s="406"/>
      <c r="JJ15" s="406"/>
      <c r="JK15" s="406"/>
      <c r="JL15" s="406"/>
      <c r="JM15" s="246"/>
      <c r="JN15" s="406"/>
      <c r="JO15" s="406"/>
      <c r="JP15" s="246"/>
      <c r="JQ15" s="250"/>
      <c r="JR15" s="250"/>
      <c r="JS15" s="250"/>
      <c r="JT15" s="250"/>
      <c r="JU15" s="406"/>
      <c r="JV15" s="406"/>
      <c r="JW15" s="406"/>
      <c r="JX15" s="406"/>
      <c r="JY15" s="406"/>
      <c r="JZ15" s="406"/>
      <c r="KA15" s="406"/>
      <c r="KB15" s="406"/>
      <c r="KC15" s="406"/>
      <c r="KD15" s="406"/>
      <c r="KE15" s="406"/>
      <c r="KF15" s="406"/>
      <c r="KG15" s="406"/>
      <c r="KH15" s="406"/>
      <c r="KI15" s="412"/>
      <c r="KJ15" s="406"/>
      <c r="KK15" s="406"/>
      <c r="KL15" s="249">
        <v>15000</v>
      </c>
      <c r="KM15" s="250"/>
      <c r="KN15" s="249">
        <v>15000</v>
      </c>
      <c r="KO15" s="250"/>
      <c r="KP15" s="250"/>
      <c r="KQ15" s="406"/>
      <c r="KR15" s="406"/>
      <c r="KS15" s="406"/>
      <c r="KT15" s="406"/>
      <c r="KU15" s="406"/>
      <c r="KV15" s="406"/>
      <c r="KW15" s="412"/>
      <c r="KX15" s="406"/>
      <c r="KY15" s="406"/>
      <c r="KZ15" s="247">
        <v>1100</v>
      </c>
      <c r="LA15" s="250"/>
      <c r="LB15" s="247">
        <v>1100</v>
      </c>
      <c r="LC15" s="250"/>
      <c r="LD15" s="250"/>
      <c r="LE15" s="406"/>
      <c r="LF15" s="406"/>
      <c r="LG15" s="406"/>
      <c r="LH15" s="406"/>
      <c r="LI15" s="406"/>
      <c r="LJ15" s="406"/>
      <c r="LK15" s="246"/>
      <c r="LL15" s="406"/>
      <c r="LM15" s="406"/>
      <c r="LN15" s="246"/>
      <c r="LO15" s="250"/>
      <c r="LP15" s="250"/>
      <c r="LQ15" s="250"/>
      <c r="LR15" s="250"/>
      <c r="LS15" s="406"/>
      <c r="LT15" s="406"/>
      <c r="LU15" s="406"/>
      <c r="LV15" s="406"/>
      <c r="LW15" s="406"/>
      <c r="LX15" s="406"/>
      <c r="LY15" s="406"/>
      <c r="LZ15" s="406"/>
      <c r="MA15" s="406"/>
      <c r="MB15" s="406"/>
      <c r="MC15" s="406"/>
      <c r="MD15" s="406"/>
      <c r="ME15" s="246"/>
      <c r="MF15" s="406"/>
      <c r="MG15" s="406"/>
      <c r="MH15" s="246"/>
      <c r="MI15" s="250"/>
      <c r="MJ15" s="250"/>
      <c r="MK15" s="250"/>
      <c r="ML15" s="250"/>
      <c r="MM15" s="409"/>
      <c r="MN15" s="406"/>
      <c r="MO15" s="406"/>
      <c r="MP15" s="406"/>
      <c r="MQ15" s="246"/>
      <c r="MR15" s="406"/>
      <c r="MS15" s="406"/>
      <c r="MT15" s="246"/>
      <c r="MU15" s="250"/>
      <c r="MV15" s="250"/>
      <c r="MW15" s="250"/>
      <c r="MX15" s="250"/>
      <c r="MY15" s="407"/>
      <c r="MZ15" s="406"/>
      <c r="NA15" s="406"/>
      <c r="NB15" s="406"/>
      <c r="NC15" s="246"/>
      <c r="ND15" s="406"/>
      <c r="NE15" s="406"/>
      <c r="NF15" s="246"/>
      <c r="NG15" s="250"/>
      <c r="NH15" s="250"/>
      <c r="NI15" s="250"/>
      <c r="NJ15" s="250"/>
      <c r="NK15" s="406"/>
      <c r="NL15" s="406"/>
      <c r="NM15" s="406"/>
      <c r="NN15" s="406"/>
      <c r="NO15" s="406"/>
      <c r="NP15" s="406"/>
      <c r="NQ15" s="406"/>
      <c r="NR15" s="406"/>
      <c r="NS15" s="406"/>
      <c r="NT15" s="406"/>
      <c r="NU15" s="406"/>
      <c r="NV15" s="406"/>
      <c r="NW15" s="406"/>
      <c r="NX15" s="406"/>
      <c r="NY15" s="246"/>
      <c r="NZ15" s="406"/>
      <c r="OA15" s="406"/>
      <c r="OB15" s="246"/>
      <c r="OC15" s="250"/>
      <c r="OD15" s="250"/>
      <c r="OE15" s="250"/>
      <c r="OF15" s="250"/>
      <c r="OG15" s="406"/>
      <c r="OH15" s="406"/>
      <c r="OI15" s="406"/>
      <c r="OJ15" s="406"/>
      <c r="OK15" s="246"/>
      <c r="OL15" s="406"/>
      <c r="OM15" s="406"/>
      <c r="ON15" s="246"/>
      <c r="OO15" s="250"/>
      <c r="OP15" s="250"/>
      <c r="OQ15" s="250"/>
      <c r="OR15" s="250"/>
      <c r="OS15" s="406"/>
      <c r="OT15" s="406"/>
      <c r="OU15" s="406"/>
      <c r="OV15" s="406"/>
      <c r="OW15" s="406"/>
      <c r="OX15" s="406"/>
      <c r="OY15" s="406"/>
      <c r="OZ15" s="406"/>
      <c r="PA15" s="406"/>
      <c r="PB15" s="406"/>
      <c r="PC15" s="406"/>
      <c r="PD15" s="406"/>
      <c r="PE15" s="246"/>
      <c r="PF15" s="406"/>
      <c r="PG15" s="406"/>
      <c r="PH15" s="246"/>
      <c r="PI15" s="250"/>
      <c r="PJ15" s="250"/>
      <c r="PK15" s="250"/>
      <c r="PL15" s="250"/>
      <c r="PM15" s="406"/>
      <c r="PN15" s="406"/>
      <c r="PO15" s="406"/>
      <c r="PP15" s="406"/>
      <c r="PQ15" s="246"/>
      <c r="PR15" s="406"/>
      <c r="PS15" s="406"/>
      <c r="PT15" s="246"/>
      <c r="PU15" s="250"/>
      <c r="PV15" s="250"/>
      <c r="PW15" s="250"/>
      <c r="PX15" s="250"/>
      <c r="PY15" s="406"/>
      <c r="PZ15" s="406"/>
      <c r="QA15" s="406"/>
      <c r="QB15" s="406"/>
      <c r="QC15" s="406"/>
      <c r="QD15" s="406"/>
      <c r="QE15" s="246"/>
      <c r="QF15" s="406"/>
      <c r="QG15" s="406"/>
      <c r="QH15" s="246"/>
      <c r="QI15" s="250"/>
      <c r="QJ15" s="250"/>
      <c r="QK15" s="250"/>
      <c r="QL15" s="250"/>
      <c r="QM15" s="411"/>
      <c r="QN15" s="406"/>
      <c r="QO15" s="355">
        <f t="shared" ref="QO15:QO37" si="94">JB15+JP15+KL15+KZ15+LN15+MH15+MT15+OB15+ON15+PH15+PT15+QH15</f>
        <v>16100</v>
      </c>
      <c r="QP15" s="355">
        <f t="shared" si="85"/>
        <v>0</v>
      </c>
      <c r="QQ15" s="355">
        <f t="shared" si="85"/>
        <v>16100</v>
      </c>
      <c r="QR15" s="355">
        <f t="shared" si="85"/>
        <v>0</v>
      </c>
      <c r="QS15" s="355">
        <f t="shared" si="85"/>
        <v>0</v>
      </c>
      <c r="QT15" s="355">
        <f t="shared" si="86"/>
        <v>0</v>
      </c>
      <c r="QU15" s="355">
        <f t="shared" si="86"/>
        <v>0</v>
      </c>
      <c r="QV15" s="355">
        <f t="shared" si="86"/>
        <v>16100</v>
      </c>
      <c r="QW15" s="355">
        <f t="shared" si="86"/>
        <v>0</v>
      </c>
      <c r="QX15" s="355">
        <f t="shared" si="86"/>
        <v>16100</v>
      </c>
      <c r="QY15" s="406"/>
      <c r="QZ15" s="406"/>
      <c r="RA15" s="406"/>
      <c r="RB15" s="406"/>
      <c r="RC15" s="406"/>
      <c r="RD15" s="406"/>
      <c r="RE15" s="406"/>
      <c r="RF15" s="406"/>
      <c r="RG15" s="406"/>
      <c r="RH15" s="406"/>
      <c r="RI15" s="406"/>
      <c r="RJ15" s="406"/>
      <c r="RK15" s="406"/>
      <c r="RL15" s="406"/>
      <c r="RM15" s="406"/>
      <c r="RN15" s="406"/>
      <c r="RO15" s="406"/>
      <c r="RP15" s="406"/>
      <c r="RQ15" s="406"/>
      <c r="RR15" s="406"/>
      <c r="RS15" s="407"/>
      <c r="RT15" s="406"/>
      <c r="RU15" s="406"/>
      <c r="RV15" s="406"/>
      <c r="RW15" s="406"/>
      <c r="RX15" s="406"/>
      <c r="RY15" s="406"/>
      <c r="RZ15" s="406"/>
      <c r="SA15" s="406"/>
      <c r="SB15" s="406"/>
      <c r="SC15" s="406"/>
      <c r="SD15" s="406"/>
      <c r="SE15" s="406"/>
      <c r="SF15" s="406"/>
      <c r="SG15" s="406"/>
      <c r="SH15" s="406"/>
      <c r="SI15" s="406"/>
      <c r="SJ15" s="406"/>
      <c r="SK15" s="406"/>
      <c r="SL15" s="406"/>
      <c r="SM15" s="247">
        <v>0</v>
      </c>
      <c r="SN15" s="247">
        <v>0</v>
      </c>
      <c r="SO15" s="247">
        <v>0</v>
      </c>
      <c r="SP15" s="247">
        <v>0</v>
      </c>
      <c r="SQ15" s="247">
        <v>0</v>
      </c>
      <c r="SR15" s="247">
        <v>0</v>
      </c>
      <c r="SS15" s="247">
        <v>0</v>
      </c>
      <c r="ST15" s="247">
        <v>0</v>
      </c>
      <c r="SU15" s="406"/>
      <c r="SV15" s="406"/>
      <c r="SW15" s="406"/>
      <c r="SX15" s="406"/>
      <c r="SY15" s="406"/>
      <c r="SZ15" s="406"/>
      <c r="TA15" s="406"/>
      <c r="TB15" s="406"/>
      <c r="TC15" s="406"/>
      <c r="TD15" s="406"/>
      <c r="TE15" s="406"/>
      <c r="TF15" s="247"/>
      <c r="TG15" s="247"/>
      <c r="TH15" s="412"/>
      <c r="TI15" s="247"/>
      <c r="TJ15" s="247"/>
      <c r="TK15" s="247">
        <v>3405</v>
      </c>
      <c r="TL15" s="247"/>
      <c r="TM15" s="247">
        <v>3405</v>
      </c>
      <c r="TN15" s="250"/>
      <c r="TO15" s="250"/>
      <c r="TP15" s="75"/>
      <c r="TQ15" s="75"/>
      <c r="TR15" s="349">
        <f t="shared" ref="TR15:TR37" si="95">BE15+CI15+IO15+QO15+SP15+TK15</f>
        <v>194123.16806722688</v>
      </c>
      <c r="TS15" s="162">
        <f t="shared" si="87"/>
        <v>22500</v>
      </c>
      <c r="TT15" s="162">
        <f t="shared" si="87"/>
        <v>86623.168067226885</v>
      </c>
      <c r="TU15" s="162">
        <f t="shared" si="87"/>
        <v>46500</v>
      </c>
      <c r="TV15" s="162">
        <f t="shared" si="87"/>
        <v>38500</v>
      </c>
      <c r="TW15" s="47"/>
      <c r="TX15" s="356">
        <f t="shared" si="69"/>
        <v>194123.16806722688</v>
      </c>
      <c r="TY15" s="356">
        <f t="shared" si="70"/>
        <v>0</v>
      </c>
    </row>
    <row r="16" spans="1:1004" s="167" customFormat="1">
      <c r="A16" s="255">
        <v>3</v>
      </c>
      <c r="B16" s="353" t="s">
        <v>386</v>
      </c>
      <c r="C16" s="295"/>
      <c r="D16" s="295"/>
      <c r="E16" s="295"/>
      <c r="F16" s="295"/>
      <c r="G16" s="295"/>
      <c r="H16" s="295"/>
      <c r="I16" s="298"/>
      <c r="J16" s="298"/>
      <c r="K16" s="298"/>
      <c r="L16" s="298"/>
      <c r="M16" s="75"/>
      <c r="N16" s="75"/>
      <c r="O16" s="75"/>
      <c r="P16" s="75"/>
      <c r="Q16" s="75"/>
      <c r="R16" s="75"/>
      <c r="S16" s="246"/>
      <c r="T16" s="246"/>
      <c r="U16" s="246"/>
      <c r="V16" s="246"/>
      <c r="W16" s="250"/>
      <c r="X16" s="250"/>
      <c r="Y16" s="250"/>
      <c r="Z16" s="250"/>
      <c r="AA16" s="406"/>
      <c r="AB16" s="406"/>
      <c r="AC16" s="406"/>
      <c r="AD16" s="406"/>
      <c r="AE16" s="406"/>
      <c r="AF16" s="406"/>
      <c r="AG16" s="406"/>
      <c r="AH16" s="406"/>
      <c r="AI16" s="406"/>
      <c r="AJ16" s="406"/>
      <c r="AK16" s="406"/>
      <c r="AL16" s="406"/>
      <c r="AM16" s="406"/>
      <c r="AN16" s="406"/>
      <c r="AO16" s="406"/>
      <c r="AP16" s="406"/>
      <c r="AQ16" s="406"/>
      <c r="AR16" s="406"/>
      <c r="AS16" s="406"/>
      <c r="AT16" s="406"/>
      <c r="AU16" s="412"/>
      <c r="AV16" s="246"/>
      <c r="AW16" s="246"/>
      <c r="AX16" s="247">
        <f t="shared" si="88"/>
        <v>64000</v>
      </c>
      <c r="AY16" s="249">
        <v>0</v>
      </c>
      <c r="AZ16" s="249">
        <v>24000</v>
      </c>
      <c r="BA16" s="249">
        <v>24000</v>
      </c>
      <c r="BB16" s="249">
        <v>16000</v>
      </c>
      <c r="BC16" s="406"/>
      <c r="BD16" s="406"/>
      <c r="BE16" s="247">
        <f t="shared" si="89"/>
        <v>64000</v>
      </c>
      <c r="BF16" s="247">
        <f t="shared" si="82"/>
        <v>0</v>
      </c>
      <c r="BG16" s="247">
        <f t="shared" si="82"/>
        <v>24000</v>
      </c>
      <c r="BH16" s="247">
        <f t="shared" si="82"/>
        <v>24000</v>
      </c>
      <c r="BI16" s="247">
        <f t="shared" si="82"/>
        <v>16000</v>
      </c>
      <c r="BJ16" s="350"/>
      <c r="BK16" s="406"/>
      <c r="BL16" s="406"/>
      <c r="BM16" s="246"/>
      <c r="BN16" s="246"/>
      <c r="BO16" s="246"/>
      <c r="BP16" s="246"/>
      <c r="BQ16" s="250"/>
      <c r="BR16" s="250"/>
      <c r="BS16" s="250"/>
      <c r="BT16" s="250"/>
      <c r="BU16" s="406"/>
      <c r="BV16" s="406"/>
      <c r="BW16" s="406"/>
      <c r="BX16" s="406"/>
      <c r="BY16" s="247">
        <v>0</v>
      </c>
      <c r="BZ16" s="247">
        <v>0</v>
      </c>
      <c r="CA16" s="247">
        <v>0</v>
      </c>
      <c r="CB16" s="247">
        <v>0</v>
      </c>
      <c r="CC16" s="247">
        <v>0</v>
      </c>
      <c r="CD16" s="247">
        <v>0</v>
      </c>
      <c r="CE16" s="247">
        <v>0</v>
      </c>
      <c r="CF16" s="247">
        <v>0</v>
      </c>
      <c r="CG16" s="406"/>
      <c r="CH16" s="406"/>
      <c r="CI16" s="355">
        <f t="shared" si="90"/>
        <v>0</v>
      </c>
      <c r="CJ16" s="355">
        <f t="shared" si="83"/>
        <v>0</v>
      </c>
      <c r="CK16" s="355">
        <f t="shared" si="83"/>
        <v>0</v>
      </c>
      <c r="CL16" s="355">
        <f t="shared" si="83"/>
        <v>0</v>
      </c>
      <c r="CM16" s="355">
        <f t="shared" si="83"/>
        <v>0</v>
      </c>
      <c r="CN16" s="247"/>
      <c r="CO16" s="406"/>
      <c r="CP16" s="406"/>
      <c r="CQ16" s="406"/>
      <c r="CR16" s="406"/>
      <c r="CS16" s="406"/>
      <c r="CT16" s="406"/>
      <c r="CU16" s="406"/>
      <c r="CV16" s="406"/>
      <c r="CW16" s="406"/>
      <c r="CX16" s="406"/>
      <c r="CY16" s="406"/>
      <c r="CZ16" s="406"/>
      <c r="DA16" s="406"/>
      <c r="DB16" s="406"/>
      <c r="DC16" s="406"/>
      <c r="DD16" s="406"/>
      <c r="DE16" s="406"/>
      <c r="DF16" s="406"/>
      <c r="DG16" s="406"/>
      <c r="DH16" s="406"/>
      <c r="DI16" s="406"/>
      <c r="DJ16" s="406"/>
      <c r="DK16" s="406"/>
      <c r="DL16" s="406"/>
      <c r="DM16" s="407"/>
      <c r="DN16" s="406"/>
      <c r="DO16" s="406"/>
      <c r="DP16" s="406"/>
      <c r="DQ16" s="406"/>
      <c r="DR16" s="406"/>
      <c r="DS16" s="406"/>
      <c r="DT16" s="406"/>
      <c r="DU16" s="406"/>
      <c r="DV16" s="406"/>
      <c r="DW16" s="406"/>
      <c r="DX16" s="406"/>
      <c r="DY16" s="406"/>
      <c r="DZ16" s="406"/>
      <c r="EA16" s="412"/>
      <c r="EB16" s="406"/>
      <c r="EC16" s="406"/>
      <c r="ED16" s="247">
        <f t="shared" si="91"/>
        <v>90000</v>
      </c>
      <c r="EE16" s="249">
        <v>22500</v>
      </c>
      <c r="EF16" s="249">
        <v>22500</v>
      </c>
      <c r="EG16" s="249">
        <v>22500</v>
      </c>
      <c r="EH16" s="249">
        <v>22500</v>
      </c>
      <c r="EI16" s="407"/>
      <c r="EJ16" s="406"/>
      <c r="EK16" s="406"/>
      <c r="EL16" s="406"/>
      <c r="EM16" s="406"/>
      <c r="EN16" s="406"/>
      <c r="EO16" s="406"/>
      <c r="EP16" s="406"/>
      <c r="EQ16" s="406"/>
      <c r="ER16" s="406"/>
      <c r="ES16" s="406"/>
      <c r="ET16" s="406"/>
      <c r="EU16" s="406"/>
      <c r="EV16" s="406"/>
      <c r="EW16" s="406"/>
      <c r="EX16" s="406"/>
      <c r="EY16" s="406"/>
      <c r="EZ16" s="406"/>
      <c r="FA16" s="406"/>
      <c r="FB16" s="406"/>
      <c r="FC16" s="406"/>
      <c r="FD16" s="406"/>
      <c r="FE16" s="406"/>
      <c r="FF16" s="406"/>
      <c r="FG16" s="412"/>
      <c r="FH16" s="406"/>
      <c r="FI16" s="406"/>
      <c r="FJ16" s="413">
        <v>23481.802521008405</v>
      </c>
      <c r="FK16" s="354">
        <v>0</v>
      </c>
      <c r="FL16" s="413">
        <v>23481.802521008405</v>
      </c>
      <c r="FM16" s="250"/>
      <c r="FN16" s="250"/>
      <c r="FO16" s="406"/>
      <c r="FP16" s="406"/>
      <c r="FQ16" s="406"/>
      <c r="FR16" s="406"/>
      <c r="FS16" s="412"/>
      <c r="FT16" s="406"/>
      <c r="FU16" s="406"/>
      <c r="FV16" s="406"/>
      <c r="FW16" s="406"/>
      <c r="FX16" s="406"/>
      <c r="FY16" s="406"/>
      <c r="FZ16" s="247">
        <f t="shared" si="92"/>
        <v>10800</v>
      </c>
      <c r="GA16" s="250"/>
      <c r="GB16" s="247">
        <v>3600</v>
      </c>
      <c r="GC16" s="247">
        <v>3600</v>
      </c>
      <c r="GD16" s="247">
        <v>3600</v>
      </c>
      <c r="GE16" s="408"/>
      <c r="GF16" s="406"/>
      <c r="GG16" s="406"/>
      <c r="GH16" s="406"/>
      <c r="GI16" s="406"/>
      <c r="GJ16" s="406"/>
      <c r="GK16" s="406"/>
      <c r="GL16" s="406"/>
      <c r="GM16" s="406"/>
      <c r="GN16" s="406"/>
      <c r="GO16" s="406"/>
      <c r="GP16" s="406"/>
      <c r="GQ16" s="406"/>
      <c r="GR16" s="406"/>
      <c r="GS16" s="406"/>
      <c r="GT16" s="406"/>
      <c r="GU16" s="406"/>
      <c r="GV16" s="406"/>
      <c r="GW16" s="406"/>
      <c r="GX16" s="406"/>
      <c r="GY16" s="406"/>
      <c r="GZ16" s="406"/>
      <c r="HA16" s="406"/>
      <c r="HB16" s="406"/>
      <c r="HC16" s="406"/>
      <c r="HD16" s="406"/>
      <c r="HE16" s="406"/>
      <c r="HF16" s="406"/>
      <c r="HG16" s="406"/>
      <c r="HH16" s="406"/>
      <c r="HI16" s="406"/>
      <c r="HJ16" s="406"/>
      <c r="HK16" s="406"/>
      <c r="HL16" s="406"/>
      <c r="HM16" s="406"/>
      <c r="HN16" s="406"/>
      <c r="HO16" s="406"/>
      <c r="HP16" s="406"/>
      <c r="HQ16" s="406"/>
      <c r="HR16" s="406"/>
      <c r="HS16" s="246"/>
      <c r="HT16" s="406"/>
      <c r="HU16" s="406"/>
      <c r="HV16" s="246"/>
      <c r="HW16" s="250"/>
      <c r="HX16" s="250"/>
      <c r="HY16" s="250"/>
      <c r="HZ16" s="250"/>
      <c r="IA16" s="408"/>
      <c r="IB16" s="406"/>
      <c r="IC16" s="406"/>
      <c r="ID16" s="406"/>
      <c r="IE16" s="412"/>
      <c r="IF16" s="406"/>
      <c r="IG16" s="406"/>
      <c r="IH16" s="246"/>
      <c r="II16" s="250"/>
      <c r="IJ16" s="250"/>
      <c r="IK16" s="250"/>
      <c r="IL16" s="250"/>
      <c r="IM16" s="406"/>
      <c r="IN16" s="406"/>
      <c r="IO16" s="355">
        <f t="shared" si="93"/>
        <v>124281.8025210084</v>
      </c>
      <c r="IP16" s="355">
        <f t="shared" si="84"/>
        <v>22500</v>
      </c>
      <c r="IQ16" s="355">
        <f t="shared" si="84"/>
        <v>49581.802521008402</v>
      </c>
      <c r="IR16" s="355">
        <f t="shared" si="84"/>
        <v>26100</v>
      </c>
      <c r="IS16" s="355">
        <f t="shared" si="84"/>
        <v>26100</v>
      </c>
      <c r="IT16" s="247"/>
      <c r="IU16" s="406"/>
      <c r="IV16" s="406"/>
      <c r="IW16" s="406"/>
      <c r="IX16" s="406"/>
      <c r="IY16" s="247">
        <v>0</v>
      </c>
      <c r="IZ16" s="247">
        <v>0</v>
      </c>
      <c r="JA16" s="247">
        <v>0</v>
      </c>
      <c r="JB16" s="247">
        <v>0</v>
      </c>
      <c r="JC16" s="247">
        <v>0</v>
      </c>
      <c r="JD16" s="247">
        <v>0</v>
      </c>
      <c r="JE16" s="247">
        <v>0</v>
      </c>
      <c r="JF16" s="247">
        <v>0</v>
      </c>
      <c r="JG16" s="406"/>
      <c r="JH16" s="406"/>
      <c r="JI16" s="406"/>
      <c r="JJ16" s="406"/>
      <c r="JK16" s="406"/>
      <c r="JL16" s="406"/>
      <c r="JM16" s="246"/>
      <c r="JN16" s="406"/>
      <c r="JO16" s="406"/>
      <c r="JP16" s="246"/>
      <c r="JQ16" s="250"/>
      <c r="JR16" s="250"/>
      <c r="JS16" s="250"/>
      <c r="JT16" s="250"/>
      <c r="JU16" s="406"/>
      <c r="JV16" s="406"/>
      <c r="JW16" s="406"/>
      <c r="JX16" s="406"/>
      <c r="JY16" s="406"/>
      <c r="JZ16" s="406"/>
      <c r="KA16" s="406"/>
      <c r="KB16" s="406"/>
      <c r="KC16" s="406"/>
      <c r="KD16" s="406"/>
      <c r="KE16" s="406"/>
      <c r="KF16" s="406"/>
      <c r="KG16" s="406"/>
      <c r="KH16" s="406"/>
      <c r="KI16" s="412"/>
      <c r="KJ16" s="406"/>
      <c r="KK16" s="406"/>
      <c r="KL16" s="249">
        <v>15000</v>
      </c>
      <c r="KM16" s="250"/>
      <c r="KN16" s="249">
        <v>15000</v>
      </c>
      <c r="KO16" s="250"/>
      <c r="KP16" s="250"/>
      <c r="KQ16" s="406"/>
      <c r="KR16" s="406"/>
      <c r="KS16" s="406"/>
      <c r="KT16" s="406"/>
      <c r="KU16" s="406"/>
      <c r="KV16" s="406"/>
      <c r="KW16" s="412"/>
      <c r="KX16" s="406"/>
      <c r="KY16" s="406"/>
      <c r="KZ16" s="247">
        <v>1100</v>
      </c>
      <c r="LA16" s="250"/>
      <c r="LB16" s="247">
        <v>1100</v>
      </c>
      <c r="LC16" s="250"/>
      <c r="LD16" s="250"/>
      <c r="LE16" s="406"/>
      <c r="LF16" s="406"/>
      <c r="LG16" s="406"/>
      <c r="LH16" s="406"/>
      <c r="LI16" s="406"/>
      <c r="LJ16" s="406"/>
      <c r="LK16" s="246"/>
      <c r="LL16" s="406"/>
      <c r="LM16" s="406"/>
      <c r="LN16" s="246"/>
      <c r="LO16" s="250"/>
      <c r="LP16" s="250"/>
      <c r="LQ16" s="250"/>
      <c r="LR16" s="250"/>
      <c r="LS16" s="406"/>
      <c r="LT16" s="406"/>
      <c r="LU16" s="406"/>
      <c r="LV16" s="406"/>
      <c r="LW16" s="406"/>
      <c r="LX16" s="406"/>
      <c r="LY16" s="406"/>
      <c r="LZ16" s="406"/>
      <c r="MA16" s="406"/>
      <c r="MB16" s="406"/>
      <c r="MC16" s="406"/>
      <c r="MD16" s="406"/>
      <c r="ME16" s="246"/>
      <c r="MF16" s="406"/>
      <c r="MG16" s="406"/>
      <c r="MH16" s="246"/>
      <c r="MI16" s="250"/>
      <c r="MJ16" s="250"/>
      <c r="MK16" s="250"/>
      <c r="ML16" s="250"/>
      <c r="MM16" s="409"/>
      <c r="MN16" s="406"/>
      <c r="MO16" s="406"/>
      <c r="MP16" s="406"/>
      <c r="MQ16" s="246"/>
      <c r="MR16" s="406"/>
      <c r="MS16" s="406"/>
      <c r="MT16" s="246"/>
      <c r="MU16" s="250"/>
      <c r="MV16" s="250"/>
      <c r="MW16" s="250"/>
      <c r="MX16" s="250"/>
      <c r="MY16" s="407"/>
      <c r="MZ16" s="406"/>
      <c r="NA16" s="406"/>
      <c r="NB16" s="406"/>
      <c r="NC16" s="246"/>
      <c r="ND16" s="406"/>
      <c r="NE16" s="406"/>
      <c r="NF16" s="246"/>
      <c r="NG16" s="250"/>
      <c r="NH16" s="250"/>
      <c r="NI16" s="250"/>
      <c r="NJ16" s="250"/>
      <c r="NK16" s="406"/>
      <c r="NL16" s="406"/>
      <c r="NM16" s="406"/>
      <c r="NN16" s="406"/>
      <c r="NO16" s="406"/>
      <c r="NP16" s="406"/>
      <c r="NQ16" s="406"/>
      <c r="NR16" s="406"/>
      <c r="NS16" s="406"/>
      <c r="NT16" s="406"/>
      <c r="NU16" s="406"/>
      <c r="NV16" s="406"/>
      <c r="NW16" s="406"/>
      <c r="NX16" s="406"/>
      <c r="NY16" s="246"/>
      <c r="NZ16" s="406"/>
      <c r="OA16" s="406"/>
      <c r="OB16" s="246"/>
      <c r="OC16" s="250"/>
      <c r="OD16" s="250"/>
      <c r="OE16" s="250"/>
      <c r="OF16" s="250"/>
      <c r="OG16" s="406"/>
      <c r="OH16" s="406"/>
      <c r="OI16" s="406"/>
      <c r="OJ16" s="406"/>
      <c r="OK16" s="246"/>
      <c r="OL16" s="406"/>
      <c r="OM16" s="406"/>
      <c r="ON16" s="246"/>
      <c r="OO16" s="250"/>
      <c r="OP16" s="250"/>
      <c r="OQ16" s="250"/>
      <c r="OR16" s="250"/>
      <c r="OS16" s="406"/>
      <c r="OT16" s="406"/>
      <c r="OU16" s="406"/>
      <c r="OV16" s="406"/>
      <c r="OW16" s="406"/>
      <c r="OX16" s="406"/>
      <c r="OY16" s="406"/>
      <c r="OZ16" s="406"/>
      <c r="PA16" s="406"/>
      <c r="PB16" s="406"/>
      <c r="PC16" s="406"/>
      <c r="PD16" s="406"/>
      <c r="PE16" s="246"/>
      <c r="PF16" s="406"/>
      <c r="PG16" s="406"/>
      <c r="PH16" s="246"/>
      <c r="PI16" s="250"/>
      <c r="PJ16" s="250"/>
      <c r="PK16" s="250"/>
      <c r="PL16" s="250"/>
      <c r="PM16" s="406"/>
      <c r="PN16" s="406"/>
      <c r="PO16" s="406"/>
      <c r="PP16" s="406"/>
      <c r="PQ16" s="246"/>
      <c r="PR16" s="406"/>
      <c r="PS16" s="406"/>
      <c r="PT16" s="246"/>
      <c r="PU16" s="250"/>
      <c r="PV16" s="250"/>
      <c r="PW16" s="250"/>
      <c r="PX16" s="250"/>
      <c r="PY16" s="406"/>
      <c r="PZ16" s="406"/>
      <c r="QA16" s="406"/>
      <c r="QB16" s="406"/>
      <c r="QC16" s="406"/>
      <c r="QD16" s="406"/>
      <c r="QE16" s="246"/>
      <c r="QF16" s="406"/>
      <c r="QG16" s="406"/>
      <c r="QH16" s="246"/>
      <c r="QI16" s="250"/>
      <c r="QJ16" s="250"/>
      <c r="QK16" s="250"/>
      <c r="QL16" s="250"/>
      <c r="QM16" s="411"/>
      <c r="QN16" s="406"/>
      <c r="QO16" s="355">
        <f t="shared" si="94"/>
        <v>16100</v>
      </c>
      <c r="QP16" s="355">
        <f t="shared" si="85"/>
        <v>0</v>
      </c>
      <c r="QQ16" s="355">
        <f t="shared" si="85"/>
        <v>16100</v>
      </c>
      <c r="QR16" s="355">
        <f t="shared" si="85"/>
        <v>0</v>
      </c>
      <c r="QS16" s="355">
        <f t="shared" si="85"/>
        <v>0</v>
      </c>
      <c r="QT16" s="355">
        <f t="shared" si="86"/>
        <v>0</v>
      </c>
      <c r="QU16" s="355">
        <f t="shared" si="86"/>
        <v>0</v>
      </c>
      <c r="QV16" s="355">
        <f t="shared" si="86"/>
        <v>16100</v>
      </c>
      <c r="QW16" s="355">
        <f t="shared" si="86"/>
        <v>0</v>
      </c>
      <c r="QX16" s="355">
        <f t="shared" si="86"/>
        <v>16100</v>
      </c>
      <c r="QY16" s="406"/>
      <c r="QZ16" s="406"/>
      <c r="RA16" s="406"/>
      <c r="RB16" s="406"/>
      <c r="RC16" s="406"/>
      <c r="RD16" s="406"/>
      <c r="RE16" s="406"/>
      <c r="RF16" s="406"/>
      <c r="RG16" s="406"/>
      <c r="RH16" s="406"/>
      <c r="RI16" s="406"/>
      <c r="RJ16" s="406"/>
      <c r="RK16" s="406"/>
      <c r="RL16" s="406"/>
      <c r="RM16" s="406"/>
      <c r="RN16" s="406"/>
      <c r="RO16" s="406"/>
      <c r="RP16" s="406"/>
      <c r="RQ16" s="406"/>
      <c r="RR16" s="406"/>
      <c r="RS16" s="407"/>
      <c r="RT16" s="406"/>
      <c r="RU16" s="406"/>
      <c r="RV16" s="406"/>
      <c r="RW16" s="406"/>
      <c r="RX16" s="406"/>
      <c r="RY16" s="406"/>
      <c r="RZ16" s="406"/>
      <c r="SA16" s="406"/>
      <c r="SB16" s="406"/>
      <c r="SC16" s="406"/>
      <c r="SD16" s="406"/>
      <c r="SE16" s="406"/>
      <c r="SF16" s="406"/>
      <c r="SG16" s="406"/>
      <c r="SH16" s="406"/>
      <c r="SI16" s="406"/>
      <c r="SJ16" s="406"/>
      <c r="SK16" s="406"/>
      <c r="SL16" s="406"/>
      <c r="SM16" s="247">
        <v>0</v>
      </c>
      <c r="SN16" s="247">
        <v>0</v>
      </c>
      <c r="SO16" s="247">
        <v>0</v>
      </c>
      <c r="SP16" s="247">
        <v>0</v>
      </c>
      <c r="SQ16" s="247">
        <v>0</v>
      </c>
      <c r="SR16" s="247">
        <v>0</v>
      </c>
      <c r="SS16" s="247">
        <v>0</v>
      </c>
      <c r="ST16" s="247">
        <v>0</v>
      </c>
      <c r="SU16" s="406"/>
      <c r="SV16" s="406"/>
      <c r="SW16" s="406"/>
      <c r="SX16" s="406"/>
      <c r="SY16" s="406"/>
      <c r="SZ16" s="406"/>
      <c r="TA16" s="406"/>
      <c r="TB16" s="406"/>
      <c r="TC16" s="406"/>
      <c r="TD16" s="406"/>
      <c r="TE16" s="406"/>
      <c r="TF16" s="247"/>
      <c r="TG16" s="247"/>
      <c r="TH16" s="412"/>
      <c r="TI16" s="247"/>
      <c r="TJ16" s="247"/>
      <c r="TK16" s="247">
        <v>3405</v>
      </c>
      <c r="TL16" s="247"/>
      <c r="TM16" s="247">
        <v>3405</v>
      </c>
      <c r="TN16" s="250"/>
      <c r="TO16" s="250"/>
      <c r="TP16" s="75"/>
      <c r="TQ16" s="75"/>
      <c r="TR16" s="349">
        <f t="shared" si="95"/>
        <v>207786.80252100842</v>
      </c>
      <c r="TS16" s="162">
        <f t="shared" si="87"/>
        <v>22500</v>
      </c>
      <c r="TT16" s="162">
        <f t="shared" si="87"/>
        <v>93086.802521008402</v>
      </c>
      <c r="TU16" s="162">
        <f t="shared" si="87"/>
        <v>50100</v>
      </c>
      <c r="TV16" s="162">
        <f t="shared" si="87"/>
        <v>42100</v>
      </c>
      <c r="TW16" s="47"/>
      <c r="TX16" s="356">
        <f t="shared" si="69"/>
        <v>207786.80252100842</v>
      </c>
      <c r="TY16" s="356">
        <f t="shared" si="70"/>
        <v>0</v>
      </c>
    </row>
    <row r="17" spans="1:545" s="167" customFormat="1">
      <c r="A17" s="255">
        <v>4</v>
      </c>
      <c r="B17" s="353" t="s">
        <v>387</v>
      </c>
      <c r="C17" s="295"/>
      <c r="D17" s="295"/>
      <c r="E17" s="295"/>
      <c r="F17" s="295"/>
      <c r="G17" s="295"/>
      <c r="H17" s="295"/>
      <c r="I17" s="298"/>
      <c r="J17" s="298"/>
      <c r="K17" s="298"/>
      <c r="L17" s="298"/>
      <c r="M17" s="75"/>
      <c r="N17" s="75"/>
      <c r="O17" s="75"/>
      <c r="P17" s="75"/>
      <c r="Q17" s="75"/>
      <c r="R17" s="75"/>
      <c r="S17" s="246"/>
      <c r="T17" s="246"/>
      <c r="U17" s="246"/>
      <c r="V17" s="246"/>
      <c r="W17" s="250"/>
      <c r="X17" s="250"/>
      <c r="Y17" s="250"/>
      <c r="Z17" s="250"/>
      <c r="AA17" s="406"/>
      <c r="AB17" s="406"/>
      <c r="AC17" s="406"/>
      <c r="AD17" s="406"/>
      <c r="AE17" s="406"/>
      <c r="AF17" s="406"/>
      <c r="AG17" s="406"/>
      <c r="AH17" s="406"/>
      <c r="AI17" s="406"/>
      <c r="AJ17" s="406"/>
      <c r="AK17" s="406"/>
      <c r="AL17" s="406"/>
      <c r="AM17" s="406"/>
      <c r="AN17" s="406"/>
      <c r="AO17" s="406"/>
      <c r="AP17" s="406"/>
      <c r="AQ17" s="406"/>
      <c r="AR17" s="406"/>
      <c r="AS17" s="406"/>
      <c r="AT17" s="406"/>
      <c r="AU17" s="412"/>
      <c r="AV17" s="246"/>
      <c r="AW17" s="246"/>
      <c r="AX17" s="247">
        <f t="shared" si="88"/>
        <v>64000</v>
      </c>
      <c r="AY17" s="249">
        <v>0</v>
      </c>
      <c r="AZ17" s="249">
        <v>24000</v>
      </c>
      <c r="BA17" s="249">
        <v>24000</v>
      </c>
      <c r="BB17" s="249">
        <v>16000</v>
      </c>
      <c r="BC17" s="406"/>
      <c r="BD17" s="406"/>
      <c r="BE17" s="247">
        <f t="shared" si="89"/>
        <v>64000</v>
      </c>
      <c r="BF17" s="247">
        <f t="shared" si="82"/>
        <v>0</v>
      </c>
      <c r="BG17" s="247">
        <f t="shared" si="82"/>
        <v>24000</v>
      </c>
      <c r="BH17" s="247">
        <f t="shared" si="82"/>
        <v>24000</v>
      </c>
      <c r="BI17" s="247">
        <f t="shared" si="82"/>
        <v>16000</v>
      </c>
      <c r="BJ17" s="350"/>
      <c r="BK17" s="406"/>
      <c r="BL17" s="406"/>
      <c r="BM17" s="246"/>
      <c r="BN17" s="246"/>
      <c r="BO17" s="246"/>
      <c r="BP17" s="246"/>
      <c r="BQ17" s="250"/>
      <c r="BR17" s="250"/>
      <c r="BS17" s="250"/>
      <c r="BT17" s="250"/>
      <c r="BU17" s="406"/>
      <c r="BV17" s="406"/>
      <c r="BW17" s="406"/>
      <c r="BX17" s="406"/>
      <c r="BY17" s="247">
        <v>0</v>
      </c>
      <c r="BZ17" s="247">
        <v>0</v>
      </c>
      <c r="CA17" s="247">
        <v>0</v>
      </c>
      <c r="CB17" s="247">
        <v>0</v>
      </c>
      <c r="CC17" s="247">
        <v>0</v>
      </c>
      <c r="CD17" s="247">
        <v>0</v>
      </c>
      <c r="CE17" s="247">
        <v>0</v>
      </c>
      <c r="CF17" s="247">
        <v>0</v>
      </c>
      <c r="CG17" s="406"/>
      <c r="CH17" s="406"/>
      <c r="CI17" s="355">
        <f t="shared" si="90"/>
        <v>0</v>
      </c>
      <c r="CJ17" s="355">
        <f t="shared" si="83"/>
        <v>0</v>
      </c>
      <c r="CK17" s="355">
        <f t="shared" si="83"/>
        <v>0</v>
      </c>
      <c r="CL17" s="355">
        <f t="shared" si="83"/>
        <v>0</v>
      </c>
      <c r="CM17" s="355">
        <f t="shared" si="83"/>
        <v>0</v>
      </c>
      <c r="CN17" s="247"/>
      <c r="CO17" s="406"/>
      <c r="CP17" s="406"/>
      <c r="CQ17" s="406"/>
      <c r="CR17" s="406"/>
      <c r="CS17" s="406"/>
      <c r="CT17" s="406"/>
      <c r="CU17" s="406"/>
      <c r="CV17" s="406"/>
      <c r="CW17" s="406"/>
      <c r="CX17" s="406"/>
      <c r="CY17" s="406"/>
      <c r="CZ17" s="406"/>
      <c r="DA17" s="406"/>
      <c r="DB17" s="406"/>
      <c r="DC17" s="406"/>
      <c r="DD17" s="406"/>
      <c r="DE17" s="406"/>
      <c r="DF17" s="406"/>
      <c r="DG17" s="406"/>
      <c r="DH17" s="406"/>
      <c r="DI17" s="406"/>
      <c r="DJ17" s="406"/>
      <c r="DK17" s="406"/>
      <c r="DL17" s="406"/>
      <c r="DM17" s="407"/>
      <c r="DN17" s="406"/>
      <c r="DO17" s="406"/>
      <c r="DP17" s="406"/>
      <c r="DQ17" s="406"/>
      <c r="DR17" s="406"/>
      <c r="DS17" s="406"/>
      <c r="DT17" s="406"/>
      <c r="DU17" s="406"/>
      <c r="DV17" s="406"/>
      <c r="DW17" s="406"/>
      <c r="DX17" s="406"/>
      <c r="DY17" s="406"/>
      <c r="DZ17" s="406"/>
      <c r="EA17" s="412"/>
      <c r="EB17" s="406"/>
      <c r="EC17" s="406"/>
      <c r="ED17" s="247">
        <f t="shared" si="91"/>
        <v>90000</v>
      </c>
      <c r="EE17" s="249">
        <v>22500</v>
      </c>
      <c r="EF17" s="249">
        <v>22500</v>
      </c>
      <c r="EG17" s="249">
        <v>22500</v>
      </c>
      <c r="EH17" s="249">
        <v>22500</v>
      </c>
      <c r="EI17" s="407"/>
      <c r="EJ17" s="406"/>
      <c r="EK17" s="406"/>
      <c r="EL17" s="406"/>
      <c r="EM17" s="406"/>
      <c r="EN17" s="406"/>
      <c r="EO17" s="406"/>
      <c r="EP17" s="406"/>
      <c r="EQ17" s="406"/>
      <c r="ER17" s="406"/>
      <c r="ES17" s="406"/>
      <c r="ET17" s="406"/>
      <c r="EU17" s="406"/>
      <c r="EV17" s="406"/>
      <c r="EW17" s="406"/>
      <c r="EX17" s="406"/>
      <c r="EY17" s="406"/>
      <c r="EZ17" s="406"/>
      <c r="FA17" s="406"/>
      <c r="FB17" s="406"/>
      <c r="FC17" s="406"/>
      <c r="FD17" s="406"/>
      <c r="FE17" s="406"/>
      <c r="FF17" s="406"/>
      <c r="FG17" s="412"/>
      <c r="FH17" s="406"/>
      <c r="FI17" s="406"/>
      <c r="FJ17" s="413">
        <v>17181.806722689074</v>
      </c>
      <c r="FK17" s="354">
        <v>0</v>
      </c>
      <c r="FL17" s="413">
        <v>17181.806722689074</v>
      </c>
      <c r="FM17" s="250"/>
      <c r="FN17" s="250"/>
      <c r="FO17" s="406"/>
      <c r="FP17" s="406"/>
      <c r="FQ17" s="406"/>
      <c r="FR17" s="406"/>
      <c r="FS17" s="412"/>
      <c r="FT17" s="406"/>
      <c r="FU17" s="406"/>
      <c r="FV17" s="406"/>
      <c r="FW17" s="406"/>
      <c r="FX17" s="406"/>
      <c r="FY17" s="406"/>
      <c r="FZ17" s="247">
        <f t="shared" si="92"/>
        <v>0</v>
      </c>
      <c r="GA17" s="250"/>
      <c r="GB17" s="247"/>
      <c r="GC17" s="247"/>
      <c r="GD17" s="247"/>
      <c r="GE17" s="408"/>
      <c r="GF17" s="406"/>
      <c r="GG17" s="406"/>
      <c r="GH17" s="406"/>
      <c r="GI17" s="406"/>
      <c r="GJ17" s="406"/>
      <c r="GK17" s="406"/>
      <c r="GL17" s="406"/>
      <c r="GM17" s="406"/>
      <c r="GN17" s="406"/>
      <c r="GO17" s="406"/>
      <c r="GP17" s="406"/>
      <c r="GQ17" s="406"/>
      <c r="GR17" s="406"/>
      <c r="GS17" s="406"/>
      <c r="GT17" s="406"/>
      <c r="GU17" s="406"/>
      <c r="GV17" s="406"/>
      <c r="GW17" s="406"/>
      <c r="GX17" s="406"/>
      <c r="GY17" s="406"/>
      <c r="GZ17" s="406"/>
      <c r="HA17" s="406"/>
      <c r="HB17" s="406"/>
      <c r="HC17" s="406"/>
      <c r="HD17" s="406"/>
      <c r="HE17" s="406"/>
      <c r="HF17" s="406"/>
      <c r="HG17" s="406"/>
      <c r="HH17" s="406"/>
      <c r="HI17" s="406"/>
      <c r="HJ17" s="406"/>
      <c r="HK17" s="406"/>
      <c r="HL17" s="406"/>
      <c r="HM17" s="406"/>
      <c r="HN17" s="406"/>
      <c r="HO17" s="406"/>
      <c r="HP17" s="406"/>
      <c r="HQ17" s="406"/>
      <c r="HR17" s="406"/>
      <c r="HS17" s="246"/>
      <c r="HT17" s="406"/>
      <c r="HU17" s="406"/>
      <c r="HV17" s="246"/>
      <c r="HW17" s="250"/>
      <c r="HX17" s="250"/>
      <c r="HY17" s="250"/>
      <c r="HZ17" s="250"/>
      <c r="IA17" s="408"/>
      <c r="IB17" s="406"/>
      <c r="IC17" s="406"/>
      <c r="ID17" s="406"/>
      <c r="IE17" s="412"/>
      <c r="IF17" s="406"/>
      <c r="IG17" s="406"/>
      <c r="IH17" s="246"/>
      <c r="II17" s="250"/>
      <c r="IJ17" s="250"/>
      <c r="IK17" s="250"/>
      <c r="IL17" s="250"/>
      <c r="IM17" s="406"/>
      <c r="IN17" s="406"/>
      <c r="IO17" s="355">
        <f t="shared" si="93"/>
        <v>107181.80672268907</v>
      </c>
      <c r="IP17" s="355">
        <f t="shared" si="84"/>
        <v>22500</v>
      </c>
      <c r="IQ17" s="355">
        <f t="shared" si="84"/>
        <v>39681.806722689071</v>
      </c>
      <c r="IR17" s="355">
        <f t="shared" si="84"/>
        <v>22500</v>
      </c>
      <c r="IS17" s="355">
        <f t="shared" si="84"/>
        <v>22500</v>
      </c>
      <c r="IT17" s="247"/>
      <c r="IU17" s="406"/>
      <c r="IV17" s="406"/>
      <c r="IW17" s="406"/>
      <c r="IX17" s="406"/>
      <c r="IY17" s="247">
        <v>0</v>
      </c>
      <c r="IZ17" s="247">
        <v>0</v>
      </c>
      <c r="JA17" s="247">
        <v>0</v>
      </c>
      <c r="JB17" s="247">
        <v>0</v>
      </c>
      <c r="JC17" s="247">
        <v>0</v>
      </c>
      <c r="JD17" s="247">
        <v>0</v>
      </c>
      <c r="JE17" s="247">
        <v>0</v>
      </c>
      <c r="JF17" s="247">
        <v>0</v>
      </c>
      <c r="JG17" s="406"/>
      <c r="JH17" s="406"/>
      <c r="JI17" s="406"/>
      <c r="JJ17" s="406"/>
      <c r="JK17" s="406"/>
      <c r="JL17" s="406"/>
      <c r="JM17" s="246"/>
      <c r="JN17" s="406"/>
      <c r="JO17" s="406"/>
      <c r="JP17" s="246"/>
      <c r="JQ17" s="250"/>
      <c r="JR17" s="250"/>
      <c r="JS17" s="250"/>
      <c r="JT17" s="250"/>
      <c r="JU17" s="406"/>
      <c r="JV17" s="406"/>
      <c r="JW17" s="406"/>
      <c r="JX17" s="406"/>
      <c r="JY17" s="406"/>
      <c r="JZ17" s="406"/>
      <c r="KA17" s="406"/>
      <c r="KB17" s="406"/>
      <c r="KC17" s="406"/>
      <c r="KD17" s="406"/>
      <c r="KE17" s="406"/>
      <c r="KF17" s="406"/>
      <c r="KG17" s="406"/>
      <c r="KH17" s="406"/>
      <c r="KI17" s="412"/>
      <c r="KJ17" s="406"/>
      <c r="KK17" s="406"/>
      <c r="KL17" s="249">
        <v>15000</v>
      </c>
      <c r="KM17" s="250"/>
      <c r="KN17" s="249">
        <v>15000</v>
      </c>
      <c r="KO17" s="250"/>
      <c r="KP17" s="250"/>
      <c r="KQ17" s="406"/>
      <c r="KR17" s="406"/>
      <c r="KS17" s="406"/>
      <c r="KT17" s="406"/>
      <c r="KU17" s="406"/>
      <c r="KV17" s="406"/>
      <c r="KW17" s="412"/>
      <c r="KX17" s="406"/>
      <c r="KY17" s="406"/>
      <c r="KZ17" s="247">
        <v>1100</v>
      </c>
      <c r="LA17" s="250"/>
      <c r="LB17" s="247">
        <v>1100</v>
      </c>
      <c r="LC17" s="250"/>
      <c r="LD17" s="250"/>
      <c r="LE17" s="406"/>
      <c r="LF17" s="406"/>
      <c r="LG17" s="406"/>
      <c r="LH17" s="406"/>
      <c r="LI17" s="406"/>
      <c r="LJ17" s="406"/>
      <c r="LK17" s="246"/>
      <c r="LL17" s="406"/>
      <c r="LM17" s="406"/>
      <c r="LN17" s="246"/>
      <c r="LO17" s="250"/>
      <c r="LP17" s="250"/>
      <c r="LQ17" s="250"/>
      <c r="LR17" s="250"/>
      <c r="LS17" s="406"/>
      <c r="LT17" s="406"/>
      <c r="LU17" s="406"/>
      <c r="LV17" s="406"/>
      <c r="LW17" s="406"/>
      <c r="LX17" s="406"/>
      <c r="LY17" s="406"/>
      <c r="LZ17" s="406"/>
      <c r="MA17" s="406"/>
      <c r="MB17" s="406"/>
      <c r="MC17" s="406"/>
      <c r="MD17" s="406"/>
      <c r="ME17" s="246"/>
      <c r="MF17" s="406"/>
      <c r="MG17" s="406"/>
      <c r="MH17" s="246"/>
      <c r="MI17" s="250"/>
      <c r="MJ17" s="250"/>
      <c r="MK17" s="250"/>
      <c r="ML17" s="250"/>
      <c r="MM17" s="409"/>
      <c r="MN17" s="406"/>
      <c r="MO17" s="406"/>
      <c r="MP17" s="406"/>
      <c r="MQ17" s="246"/>
      <c r="MR17" s="406"/>
      <c r="MS17" s="406"/>
      <c r="MT17" s="246"/>
      <c r="MU17" s="250"/>
      <c r="MV17" s="250"/>
      <c r="MW17" s="250"/>
      <c r="MX17" s="250"/>
      <c r="MY17" s="407"/>
      <c r="MZ17" s="406"/>
      <c r="NA17" s="406"/>
      <c r="NB17" s="406"/>
      <c r="NC17" s="246"/>
      <c r="ND17" s="406"/>
      <c r="NE17" s="406"/>
      <c r="NF17" s="246"/>
      <c r="NG17" s="250"/>
      <c r="NH17" s="250"/>
      <c r="NI17" s="250"/>
      <c r="NJ17" s="250"/>
      <c r="NK17" s="406"/>
      <c r="NL17" s="406"/>
      <c r="NM17" s="406"/>
      <c r="NN17" s="406"/>
      <c r="NO17" s="406"/>
      <c r="NP17" s="406"/>
      <c r="NQ17" s="406"/>
      <c r="NR17" s="406"/>
      <c r="NS17" s="406"/>
      <c r="NT17" s="406"/>
      <c r="NU17" s="406"/>
      <c r="NV17" s="406"/>
      <c r="NW17" s="406"/>
      <c r="NX17" s="406"/>
      <c r="NY17" s="246"/>
      <c r="NZ17" s="406"/>
      <c r="OA17" s="406"/>
      <c r="OB17" s="246"/>
      <c r="OC17" s="250"/>
      <c r="OD17" s="250"/>
      <c r="OE17" s="250"/>
      <c r="OF17" s="250"/>
      <c r="OG17" s="406"/>
      <c r="OH17" s="406"/>
      <c r="OI17" s="406"/>
      <c r="OJ17" s="406"/>
      <c r="OK17" s="246"/>
      <c r="OL17" s="406"/>
      <c r="OM17" s="406"/>
      <c r="ON17" s="246"/>
      <c r="OO17" s="250"/>
      <c r="OP17" s="250"/>
      <c r="OQ17" s="250"/>
      <c r="OR17" s="250"/>
      <c r="OS17" s="406"/>
      <c r="OT17" s="406"/>
      <c r="OU17" s="406"/>
      <c r="OV17" s="406"/>
      <c r="OW17" s="406"/>
      <c r="OX17" s="406"/>
      <c r="OY17" s="406"/>
      <c r="OZ17" s="406"/>
      <c r="PA17" s="406"/>
      <c r="PB17" s="406"/>
      <c r="PC17" s="406"/>
      <c r="PD17" s="406"/>
      <c r="PE17" s="246"/>
      <c r="PF17" s="406"/>
      <c r="PG17" s="406"/>
      <c r="PH17" s="246"/>
      <c r="PI17" s="250"/>
      <c r="PJ17" s="250"/>
      <c r="PK17" s="250"/>
      <c r="PL17" s="250"/>
      <c r="PM17" s="406"/>
      <c r="PN17" s="406"/>
      <c r="PO17" s="406"/>
      <c r="PP17" s="406"/>
      <c r="PQ17" s="246"/>
      <c r="PR17" s="406"/>
      <c r="PS17" s="406"/>
      <c r="PT17" s="246"/>
      <c r="PU17" s="250"/>
      <c r="PV17" s="250"/>
      <c r="PW17" s="250"/>
      <c r="PX17" s="250"/>
      <c r="PY17" s="406"/>
      <c r="PZ17" s="406"/>
      <c r="QA17" s="406"/>
      <c r="QB17" s="406"/>
      <c r="QC17" s="406"/>
      <c r="QD17" s="406"/>
      <c r="QE17" s="246"/>
      <c r="QF17" s="406"/>
      <c r="QG17" s="406"/>
      <c r="QH17" s="246"/>
      <c r="QI17" s="250"/>
      <c r="QJ17" s="250"/>
      <c r="QK17" s="250"/>
      <c r="QL17" s="250"/>
      <c r="QM17" s="411"/>
      <c r="QN17" s="406"/>
      <c r="QO17" s="355">
        <f t="shared" si="94"/>
        <v>16100</v>
      </c>
      <c r="QP17" s="355">
        <f t="shared" si="85"/>
        <v>0</v>
      </c>
      <c r="QQ17" s="355">
        <f t="shared" si="85"/>
        <v>16100</v>
      </c>
      <c r="QR17" s="355">
        <f t="shared" si="85"/>
        <v>0</v>
      </c>
      <c r="QS17" s="355">
        <f t="shared" si="85"/>
        <v>0</v>
      </c>
      <c r="QT17" s="355">
        <f t="shared" si="86"/>
        <v>0</v>
      </c>
      <c r="QU17" s="355">
        <f t="shared" si="86"/>
        <v>0</v>
      </c>
      <c r="QV17" s="355">
        <f t="shared" si="86"/>
        <v>16100</v>
      </c>
      <c r="QW17" s="355">
        <f t="shared" si="86"/>
        <v>0</v>
      </c>
      <c r="QX17" s="355">
        <f t="shared" si="86"/>
        <v>16100</v>
      </c>
      <c r="QY17" s="406"/>
      <c r="QZ17" s="406"/>
      <c r="RA17" s="406"/>
      <c r="RB17" s="406"/>
      <c r="RC17" s="406"/>
      <c r="RD17" s="406"/>
      <c r="RE17" s="406"/>
      <c r="RF17" s="406"/>
      <c r="RG17" s="406"/>
      <c r="RH17" s="406"/>
      <c r="RI17" s="406"/>
      <c r="RJ17" s="406"/>
      <c r="RK17" s="406"/>
      <c r="RL17" s="406"/>
      <c r="RM17" s="406"/>
      <c r="RN17" s="406"/>
      <c r="RO17" s="406"/>
      <c r="RP17" s="406"/>
      <c r="RQ17" s="406"/>
      <c r="RR17" s="406"/>
      <c r="RS17" s="407"/>
      <c r="RT17" s="406"/>
      <c r="RU17" s="406"/>
      <c r="RV17" s="406"/>
      <c r="RW17" s="406"/>
      <c r="RX17" s="406"/>
      <c r="RY17" s="406"/>
      <c r="RZ17" s="406"/>
      <c r="SA17" s="406"/>
      <c r="SB17" s="406"/>
      <c r="SC17" s="406"/>
      <c r="SD17" s="406"/>
      <c r="SE17" s="406"/>
      <c r="SF17" s="406"/>
      <c r="SG17" s="406"/>
      <c r="SH17" s="406"/>
      <c r="SI17" s="406"/>
      <c r="SJ17" s="406"/>
      <c r="SK17" s="406"/>
      <c r="SL17" s="406"/>
      <c r="SM17" s="247">
        <v>0</v>
      </c>
      <c r="SN17" s="247">
        <v>0</v>
      </c>
      <c r="SO17" s="247">
        <v>0</v>
      </c>
      <c r="SP17" s="247">
        <v>0</v>
      </c>
      <c r="SQ17" s="247">
        <v>0</v>
      </c>
      <c r="SR17" s="247">
        <v>0</v>
      </c>
      <c r="SS17" s="247">
        <v>0</v>
      </c>
      <c r="ST17" s="247">
        <v>0</v>
      </c>
      <c r="SU17" s="406"/>
      <c r="SV17" s="406"/>
      <c r="SW17" s="406"/>
      <c r="SX17" s="406"/>
      <c r="SY17" s="406"/>
      <c r="SZ17" s="406"/>
      <c r="TA17" s="406"/>
      <c r="TB17" s="406"/>
      <c r="TC17" s="406"/>
      <c r="TD17" s="406"/>
      <c r="TE17" s="406"/>
      <c r="TF17" s="247"/>
      <c r="TG17" s="247"/>
      <c r="TH17" s="412"/>
      <c r="TI17" s="247"/>
      <c r="TJ17" s="247"/>
      <c r="TK17" s="247">
        <v>3405</v>
      </c>
      <c r="TL17" s="247"/>
      <c r="TM17" s="247">
        <v>3405</v>
      </c>
      <c r="TN17" s="250"/>
      <c r="TO17" s="250"/>
      <c r="TP17" s="75"/>
      <c r="TQ17" s="75"/>
      <c r="TR17" s="349">
        <f t="shared" si="95"/>
        <v>190686.80672268907</v>
      </c>
      <c r="TS17" s="162">
        <f t="shared" si="87"/>
        <v>22500</v>
      </c>
      <c r="TT17" s="162">
        <f t="shared" si="87"/>
        <v>83186.806722689071</v>
      </c>
      <c r="TU17" s="162">
        <f t="shared" si="87"/>
        <v>46500</v>
      </c>
      <c r="TV17" s="162">
        <f t="shared" si="87"/>
        <v>38500</v>
      </c>
      <c r="TW17" s="47"/>
      <c r="TX17" s="356">
        <f t="shared" si="69"/>
        <v>190686.80672268907</v>
      </c>
      <c r="TY17" s="356">
        <f t="shared" si="70"/>
        <v>0</v>
      </c>
    </row>
    <row r="18" spans="1:545" s="167" customFormat="1">
      <c r="A18" s="255">
        <v>5</v>
      </c>
      <c r="B18" s="353" t="s">
        <v>388</v>
      </c>
      <c r="C18" s="295"/>
      <c r="D18" s="295"/>
      <c r="E18" s="295"/>
      <c r="F18" s="295"/>
      <c r="G18" s="295"/>
      <c r="H18" s="295"/>
      <c r="I18" s="298"/>
      <c r="J18" s="298"/>
      <c r="K18" s="298"/>
      <c r="L18" s="298"/>
      <c r="M18" s="75"/>
      <c r="N18" s="75"/>
      <c r="O18" s="75"/>
      <c r="P18" s="75"/>
      <c r="Q18" s="75"/>
      <c r="R18" s="75"/>
      <c r="S18" s="246"/>
      <c r="T18" s="246"/>
      <c r="U18" s="246"/>
      <c r="V18" s="246"/>
      <c r="W18" s="250"/>
      <c r="X18" s="250"/>
      <c r="Y18" s="250"/>
      <c r="Z18" s="250"/>
      <c r="AA18" s="406"/>
      <c r="AB18" s="406"/>
      <c r="AC18" s="406"/>
      <c r="AD18" s="406"/>
      <c r="AE18" s="406"/>
      <c r="AF18" s="406"/>
      <c r="AG18" s="406"/>
      <c r="AH18" s="406"/>
      <c r="AI18" s="406"/>
      <c r="AJ18" s="406"/>
      <c r="AK18" s="406"/>
      <c r="AL18" s="406"/>
      <c r="AM18" s="406"/>
      <c r="AN18" s="406"/>
      <c r="AO18" s="406"/>
      <c r="AP18" s="406"/>
      <c r="AQ18" s="406"/>
      <c r="AR18" s="406"/>
      <c r="AS18" s="406"/>
      <c r="AT18" s="406"/>
      <c r="AU18" s="412"/>
      <c r="AV18" s="246"/>
      <c r="AW18" s="246"/>
      <c r="AX18" s="247">
        <f t="shared" si="88"/>
        <v>64000</v>
      </c>
      <c r="AY18" s="249">
        <v>0</v>
      </c>
      <c r="AZ18" s="249">
        <v>24000</v>
      </c>
      <c r="BA18" s="249">
        <v>24000</v>
      </c>
      <c r="BB18" s="249">
        <v>16000</v>
      </c>
      <c r="BC18" s="406"/>
      <c r="BD18" s="406"/>
      <c r="BE18" s="247">
        <f t="shared" si="89"/>
        <v>64000</v>
      </c>
      <c r="BF18" s="247">
        <f t="shared" si="82"/>
        <v>0</v>
      </c>
      <c r="BG18" s="247">
        <f t="shared" si="82"/>
        <v>24000</v>
      </c>
      <c r="BH18" s="247">
        <f t="shared" si="82"/>
        <v>24000</v>
      </c>
      <c r="BI18" s="247">
        <f t="shared" si="82"/>
        <v>16000</v>
      </c>
      <c r="BJ18" s="350"/>
      <c r="BK18" s="406"/>
      <c r="BL18" s="406"/>
      <c r="BM18" s="246"/>
      <c r="BN18" s="246"/>
      <c r="BO18" s="246"/>
      <c r="BP18" s="246"/>
      <c r="BQ18" s="250"/>
      <c r="BR18" s="250"/>
      <c r="BS18" s="250"/>
      <c r="BT18" s="250"/>
      <c r="BU18" s="406"/>
      <c r="BV18" s="406"/>
      <c r="BW18" s="406"/>
      <c r="BX18" s="406"/>
      <c r="BY18" s="247">
        <v>0</v>
      </c>
      <c r="BZ18" s="247">
        <v>0</v>
      </c>
      <c r="CA18" s="247">
        <v>0</v>
      </c>
      <c r="CB18" s="247">
        <v>0</v>
      </c>
      <c r="CC18" s="247">
        <v>0</v>
      </c>
      <c r="CD18" s="247">
        <v>0</v>
      </c>
      <c r="CE18" s="247">
        <v>0</v>
      </c>
      <c r="CF18" s="247">
        <v>0</v>
      </c>
      <c r="CG18" s="406"/>
      <c r="CH18" s="406"/>
      <c r="CI18" s="355">
        <f t="shared" si="90"/>
        <v>0</v>
      </c>
      <c r="CJ18" s="355">
        <f t="shared" si="83"/>
        <v>0</v>
      </c>
      <c r="CK18" s="355">
        <f t="shared" si="83"/>
        <v>0</v>
      </c>
      <c r="CL18" s="355">
        <f t="shared" si="83"/>
        <v>0</v>
      </c>
      <c r="CM18" s="355">
        <f t="shared" si="83"/>
        <v>0</v>
      </c>
      <c r="CN18" s="247"/>
      <c r="CO18" s="406"/>
      <c r="CP18" s="406"/>
      <c r="CQ18" s="406"/>
      <c r="CR18" s="406"/>
      <c r="CS18" s="406"/>
      <c r="CT18" s="406"/>
      <c r="CU18" s="406"/>
      <c r="CV18" s="406"/>
      <c r="CW18" s="406"/>
      <c r="CX18" s="406"/>
      <c r="CY18" s="406"/>
      <c r="CZ18" s="406"/>
      <c r="DA18" s="406"/>
      <c r="DB18" s="406"/>
      <c r="DC18" s="406"/>
      <c r="DD18" s="406"/>
      <c r="DE18" s="406"/>
      <c r="DF18" s="406"/>
      <c r="DG18" s="406"/>
      <c r="DH18" s="406"/>
      <c r="DI18" s="406"/>
      <c r="DJ18" s="406"/>
      <c r="DK18" s="406"/>
      <c r="DL18" s="406"/>
      <c r="DM18" s="407"/>
      <c r="DN18" s="406"/>
      <c r="DO18" s="406"/>
      <c r="DP18" s="406"/>
      <c r="DQ18" s="406"/>
      <c r="DR18" s="406"/>
      <c r="DS18" s="406"/>
      <c r="DT18" s="406"/>
      <c r="DU18" s="406"/>
      <c r="DV18" s="406"/>
      <c r="DW18" s="406"/>
      <c r="DX18" s="406"/>
      <c r="DY18" s="406"/>
      <c r="DZ18" s="406"/>
      <c r="EA18" s="412"/>
      <c r="EB18" s="406"/>
      <c r="EC18" s="406"/>
      <c r="ED18" s="247">
        <f t="shared" si="91"/>
        <v>90000</v>
      </c>
      <c r="EE18" s="249">
        <v>22500</v>
      </c>
      <c r="EF18" s="249">
        <v>22500</v>
      </c>
      <c r="EG18" s="249">
        <v>22500</v>
      </c>
      <c r="EH18" s="249">
        <v>22500</v>
      </c>
      <c r="EI18" s="407"/>
      <c r="EJ18" s="406"/>
      <c r="EK18" s="406"/>
      <c r="EL18" s="406"/>
      <c r="EM18" s="406"/>
      <c r="EN18" s="406"/>
      <c r="EO18" s="406"/>
      <c r="EP18" s="406"/>
      <c r="EQ18" s="406"/>
      <c r="ER18" s="406"/>
      <c r="ES18" s="406"/>
      <c r="ET18" s="406"/>
      <c r="EU18" s="406"/>
      <c r="EV18" s="406"/>
      <c r="EW18" s="406"/>
      <c r="EX18" s="406"/>
      <c r="EY18" s="406"/>
      <c r="EZ18" s="406"/>
      <c r="FA18" s="406"/>
      <c r="FB18" s="406"/>
      <c r="FC18" s="406"/>
      <c r="FD18" s="406"/>
      <c r="FE18" s="406"/>
      <c r="FF18" s="406"/>
      <c r="FG18" s="412"/>
      <c r="FH18" s="406"/>
      <c r="FI18" s="406"/>
      <c r="FJ18" s="413">
        <v>10881.810924369747</v>
      </c>
      <c r="FK18" s="354">
        <v>0</v>
      </c>
      <c r="FL18" s="413">
        <v>10881.810924369747</v>
      </c>
      <c r="FM18" s="250"/>
      <c r="FN18" s="250"/>
      <c r="FO18" s="406"/>
      <c r="FP18" s="406"/>
      <c r="FQ18" s="406"/>
      <c r="FR18" s="406"/>
      <c r="FS18" s="412"/>
      <c r="FT18" s="406"/>
      <c r="FU18" s="406"/>
      <c r="FV18" s="406"/>
      <c r="FW18" s="406"/>
      <c r="FX18" s="406"/>
      <c r="FY18" s="406"/>
      <c r="FZ18" s="247">
        <f t="shared" si="92"/>
        <v>10800</v>
      </c>
      <c r="GA18" s="250"/>
      <c r="GB18" s="247">
        <v>3600</v>
      </c>
      <c r="GC18" s="247">
        <v>3600</v>
      </c>
      <c r="GD18" s="247">
        <v>3600</v>
      </c>
      <c r="GE18" s="408"/>
      <c r="GF18" s="406"/>
      <c r="GG18" s="406"/>
      <c r="GH18" s="406"/>
      <c r="GI18" s="406"/>
      <c r="GJ18" s="406"/>
      <c r="GK18" s="406"/>
      <c r="GL18" s="406"/>
      <c r="GM18" s="406"/>
      <c r="GN18" s="406"/>
      <c r="GO18" s="406"/>
      <c r="GP18" s="406"/>
      <c r="GQ18" s="406"/>
      <c r="GR18" s="406"/>
      <c r="GS18" s="406"/>
      <c r="GT18" s="406"/>
      <c r="GU18" s="406"/>
      <c r="GV18" s="406"/>
      <c r="GW18" s="406"/>
      <c r="GX18" s="406"/>
      <c r="GY18" s="406"/>
      <c r="GZ18" s="406"/>
      <c r="HA18" s="406"/>
      <c r="HB18" s="406"/>
      <c r="HC18" s="406"/>
      <c r="HD18" s="406"/>
      <c r="HE18" s="406"/>
      <c r="HF18" s="406"/>
      <c r="HG18" s="406"/>
      <c r="HH18" s="406"/>
      <c r="HI18" s="406"/>
      <c r="HJ18" s="406"/>
      <c r="HK18" s="406"/>
      <c r="HL18" s="406"/>
      <c r="HM18" s="406"/>
      <c r="HN18" s="406"/>
      <c r="HO18" s="406"/>
      <c r="HP18" s="406"/>
      <c r="HQ18" s="406"/>
      <c r="HR18" s="406"/>
      <c r="HS18" s="246"/>
      <c r="HT18" s="406"/>
      <c r="HU18" s="406"/>
      <c r="HV18" s="246"/>
      <c r="HW18" s="250"/>
      <c r="HX18" s="250"/>
      <c r="HY18" s="250"/>
      <c r="HZ18" s="250"/>
      <c r="IA18" s="408"/>
      <c r="IB18" s="406"/>
      <c r="IC18" s="406"/>
      <c r="ID18" s="406"/>
      <c r="IE18" s="412"/>
      <c r="IF18" s="406"/>
      <c r="IG18" s="406"/>
      <c r="IH18" s="246"/>
      <c r="II18" s="250"/>
      <c r="IJ18" s="250"/>
      <c r="IK18" s="250"/>
      <c r="IL18" s="250"/>
      <c r="IM18" s="406"/>
      <c r="IN18" s="406"/>
      <c r="IO18" s="355">
        <f t="shared" si="93"/>
        <v>111681.81092436975</v>
      </c>
      <c r="IP18" s="355">
        <f t="shared" si="84"/>
        <v>22500</v>
      </c>
      <c r="IQ18" s="355">
        <f t="shared" si="84"/>
        <v>36981.810924369747</v>
      </c>
      <c r="IR18" s="355">
        <f t="shared" si="84"/>
        <v>26100</v>
      </c>
      <c r="IS18" s="355">
        <f t="shared" si="84"/>
        <v>26100</v>
      </c>
      <c r="IT18" s="247"/>
      <c r="IU18" s="406"/>
      <c r="IV18" s="406"/>
      <c r="IW18" s="406"/>
      <c r="IX18" s="406"/>
      <c r="IY18" s="247">
        <v>0</v>
      </c>
      <c r="IZ18" s="247">
        <v>0</v>
      </c>
      <c r="JA18" s="247">
        <v>0</v>
      </c>
      <c r="JB18" s="247">
        <v>0</v>
      </c>
      <c r="JC18" s="247">
        <v>0</v>
      </c>
      <c r="JD18" s="247">
        <v>0</v>
      </c>
      <c r="JE18" s="247">
        <v>0</v>
      </c>
      <c r="JF18" s="247">
        <v>0</v>
      </c>
      <c r="JG18" s="406"/>
      <c r="JH18" s="406"/>
      <c r="JI18" s="406"/>
      <c r="JJ18" s="406"/>
      <c r="JK18" s="406"/>
      <c r="JL18" s="406"/>
      <c r="JM18" s="246"/>
      <c r="JN18" s="406"/>
      <c r="JO18" s="406"/>
      <c r="JP18" s="246"/>
      <c r="JQ18" s="250"/>
      <c r="JR18" s="250"/>
      <c r="JS18" s="250"/>
      <c r="JT18" s="250"/>
      <c r="JU18" s="406"/>
      <c r="JV18" s="406"/>
      <c r="JW18" s="406"/>
      <c r="JX18" s="406"/>
      <c r="JY18" s="406"/>
      <c r="JZ18" s="406"/>
      <c r="KA18" s="406"/>
      <c r="KB18" s="406"/>
      <c r="KC18" s="406"/>
      <c r="KD18" s="406"/>
      <c r="KE18" s="406"/>
      <c r="KF18" s="406"/>
      <c r="KG18" s="406"/>
      <c r="KH18" s="406"/>
      <c r="KI18" s="412"/>
      <c r="KJ18" s="406"/>
      <c r="KK18" s="406"/>
      <c r="KL18" s="249">
        <v>15000</v>
      </c>
      <c r="KM18" s="250"/>
      <c r="KN18" s="249">
        <v>15000</v>
      </c>
      <c r="KO18" s="250"/>
      <c r="KP18" s="250"/>
      <c r="KQ18" s="406"/>
      <c r="KR18" s="406"/>
      <c r="KS18" s="406"/>
      <c r="KT18" s="406"/>
      <c r="KU18" s="406"/>
      <c r="KV18" s="406"/>
      <c r="KW18" s="412"/>
      <c r="KX18" s="406"/>
      <c r="KY18" s="406"/>
      <c r="KZ18" s="247"/>
      <c r="LA18" s="250"/>
      <c r="LB18" s="247"/>
      <c r="LC18" s="250"/>
      <c r="LD18" s="250"/>
      <c r="LE18" s="406"/>
      <c r="LF18" s="406"/>
      <c r="LG18" s="406"/>
      <c r="LH18" s="406"/>
      <c r="LI18" s="406"/>
      <c r="LJ18" s="406"/>
      <c r="LK18" s="246"/>
      <c r="LL18" s="406"/>
      <c r="LM18" s="406"/>
      <c r="LN18" s="246"/>
      <c r="LO18" s="250"/>
      <c r="LP18" s="250"/>
      <c r="LQ18" s="250"/>
      <c r="LR18" s="250"/>
      <c r="LS18" s="406"/>
      <c r="LT18" s="406"/>
      <c r="LU18" s="406"/>
      <c r="LV18" s="406"/>
      <c r="LW18" s="406"/>
      <c r="LX18" s="406"/>
      <c r="LY18" s="406"/>
      <c r="LZ18" s="406"/>
      <c r="MA18" s="406"/>
      <c r="MB18" s="406"/>
      <c r="MC18" s="406"/>
      <c r="MD18" s="406"/>
      <c r="ME18" s="246"/>
      <c r="MF18" s="406"/>
      <c r="MG18" s="406"/>
      <c r="MH18" s="246"/>
      <c r="MI18" s="250"/>
      <c r="MJ18" s="250"/>
      <c r="MK18" s="250"/>
      <c r="ML18" s="250"/>
      <c r="MM18" s="409"/>
      <c r="MN18" s="406"/>
      <c r="MO18" s="406"/>
      <c r="MP18" s="406"/>
      <c r="MQ18" s="246"/>
      <c r="MR18" s="406"/>
      <c r="MS18" s="406"/>
      <c r="MT18" s="246"/>
      <c r="MU18" s="250"/>
      <c r="MV18" s="250"/>
      <c r="MW18" s="250"/>
      <c r="MX18" s="250"/>
      <c r="MY18" s="407"/>
      <c r="MZ18" s="406"/>
      <c r="NA18" s="406"/>
      <c r="NB18" s="406"/>
      <c r="NC18" s="246"/>
      <c r="ND18" s="406"/>
      <c r="NE18" s="406"/>
      <c r="NF18" s="246"/>
      <c r="NG18" s="250"/>
      <c r="NH18" s="250"/>
      <c r="NI18" s="250"/>
      <c r="NJ18" s="250"/>
      <c r="NK18" s="406"/>
      <c r="NL18" s="406"/>
      <c r="NM18" s="406"/>
      <c r="NN18" s="406"/>
      <c r="NO18" s="406"/>
      <c r="NP18" s="406"/>
      <c r="NQ18" s="406"/>
      <c r="NR18" s="406"/>
      <c r="NS18" s="406"/>
      <c r="NT18" s="406"/>
      <c r="NU18" s="406"/>
      <c r="NV18" s="406"/>
      <c r="NW18" s="406"/>
      <c r="NX18" s="406"/>
      <c r="NY18" s="246"/>
      <c r="NZ18" s="406"/>
      <c r="OA18" s="406"/>
      <c r="OB18" s="246"/>
      <c r="OC18" s="250"/>
      <c r="OD18" s="250"/>
      <c r="OE18" s="250"/>
      <c r="OF18" s="250"/>
      <c r="OG18" s="406"/>
      <c r="OH18" s="406"/>
      <c r="OI18" s="406"/>
      <c r="OJ18" s="406"/>
      <c r="OK18" s="246"/>
      <c r="OL18" s="406"/>
      <c r="OM18" s="406"/>
      <c r="ON18" s="246"/>
      <c r="OO18" s="250"/>
      <c r="OP18" s="250"/>
      <c r="OQ18" s="250"/>
      <c r="OR18" s="250"/>
      <c r="OS18" s="406"/>
      <c r="OT18" s="406"/>
      <c r="OU18" s="406"/>
      <c r="OV18" s="406"/>
      <c r="OW18" s="406"/>
      <c r="OX18" s="406"/>
      <c r="OY18" s="406"/>
      <c r="OZ18" s="406"/>
      <c r="PA18" s="406"/>
      <c r="PB18" s="406"/>
      <c r="PC18" s="406"/>
      <c r="PD18" s="406"/>
      <c r="PE18" s="246"/>
      <c r="PF18" s="406"/>
      <c r="PG18" s="406"/>
      <c r="PH18" s="246"/>
      <c r="PI18" s="250"/>
      <c r="PJ18" s="250"/>
      <c r="PK18" s="250"/>
      <c r="PL18" s="250"/>
      <c r="PM18" s="406"/>
      <c r="PN18" s="406"/>
      <c r="PO18" s="406"/>
      <c r="PP18" s="406"/>
      <c r="PQ18" s="246"/>
      <c r="PR18" s="406"/>
      <c r="PS18" s="406"/>
      <c r="PT18" s="246"/>
      <c r="PU18" s="250"/>
      <c r="PV18" s="250"/>
      <c r="PW18" s="250"/>
      <c r="PX18" s="250"/>
      <c r="PY18" s="406"/>
      <c r="PZ18" s="406"/>
      <c r="QA18" s="406"/>
      <c r="QB18" s="406"/>
      <c r="QC18" s="406"/>
      <c r="QD18" s="406"/>
      <c r="QE18" s="246"/>
      <c r="QF18" s="406"/>
      <c r="QG18" s="406"/>
      <c r="QH18" s="246"/>
      <c r="QI18" s="250"/>
      <c r="QJ18" s="250"/>
      <c r="QK18" s="250"/>
      <c r="QL18" s="250"/>
      <c r="QM18" s="411"/>
      <c r="QN18" s="406"/>
      <c r="QO18" s="355">
        <f t="shared" si="94"/>
        <v>15000</v>
      </c>
      <c r="QP18" s="355">
        <f t="shared" si="85"/>
        <v>0</v>
      </c>
      <c r="QQ18" s="355">
        <f t="shared" si="85"/>
        <v>15000</v>
      </c>
      <c r="QR18" s="355">
        <f t="shared" si="85"/>
        <v>0</v>
      </c>
      <c r="QS18" s="355">
        <f t="shared" si="85"/>
        <v>0</v>
      </c>
      <c r="QT18" s="355">
        <f t="shared" si="86"/>
        <v>0</v>
      </c>
      <c r="QU18" s="355">
        <f t="shared" si="86"/>
        <v>0</v>
      </c>
      <c r="QV18" s="355">
        <f t="shared" si="86"/>
        <v>15000</v>
      </c>
      <c r="QW18" s="355">
        <f t="shared" si="86"/>
        <v>0</v>
      </c>
      <c r="QX18" s="355">
        <f t="shared" si="86"/>
        <v>15000</v>
      </c>
      <c r="QY18" s="406"/>
      <c r="QZ18" s="406"/>
      <c r="RA18" s="406"/>
      <c r="RB18" s="406"/>
      <c r="RC18" s="406"/>
      <c r="RD18" s="406"/>
      <c r="RE18" s="406"/>
      <c r="RF18" s="406"/>
      <c r="RG18" s="406"/>
      <c r="RH18" s="406"/>
      <c r="RI18" s="406"/>
      <c r="RJ18" s="406"/>
      <c r="RK18" s="406"/>
      <c r="RL18" s="406"/>
      <c r="RM18" s="406"/>
      <c r="RN18" s="406"/>
      <c r="RO18" s="406"/>
      <c r="RP18" s="406"/>
      <c r="RQ18" s="406"/>
      <c r="RR18" s="406"/>
      <c r="RS18" s="407"/>
      <c r="RT18" s="406"/>
      <c r="RU18" s="406"/>
      <c r="RV18" s="406"/>
      <c r="RW18" s="406"/>
      <c r="RX18" s="406"/>
      <c r="RY18" s="406"/>
      <c r="RZ18" s="406"/>
      <c r="SA18" s="406"/>
      <c r="SB18" s="406"/>
      <c r="SC18" s="406"/>
      <c r="SD18" s="406"/>
      <c r="SE18" s="406"/>
      <c r="SF18" s="406"/>
      <c r="SG18" s="406"/>
      <c r="SH18" s="406"/>
      <c r="SI18" s="406"/>
      <c r="SJ18" s="406"/>
      <c r="SK18" s="406"/>
      <c r="SL18" s="406"/>
      <c r="SM18" s="247">
        <v>0</v>
      </c>
      <c r="SN18" s="247">
        <v>0</v>
      </c>
      <c r="SO18" s="247">
        <v>0</v>
      </c>
      <c r="SP18" s="247">
        <v>0</v>
      </c>
      <c r="SQ18" s="247">
        <v>0</v>
      </c>
      <c r="SR18" s="247">
        <v>0</v>
      </c>
      <c r="SS18" s="247">
        <v>0</v>
      </c>
      <c r="ST18" s="247">
        <v>0</v>
      </c>
      <c r="SU18" s="406"/>
      <c r="SV18" s="406"/>
      <c r="SW18" s="406"/>
      <c r="SX18" s="406"/>
      <c r="SY18" s="406"/>
      <c r="SZ18" s="406"/>
      <c r="TA18" s="406"/>
      <c r="TB18" s="406"/>
      <c r="TC18" s="406"/>
      <c r="TD18" s="406"/>
      <c r="TE18" s="406"/>
      <c r="TF18" s="247"/>
      <c r="TG18" s="247"/>
      <c r="TH18" s="412"/>
      <c r="TI18" s="247"/>
      <c r="TJ18" s="247"/>
      <c r="TK18" s="247">
        <v>3405</v>
      </c>
      <c r="TL18" s="247"/>
      <c r="TM18" s="247">
        <v>3405</v>
      </c>
      <c r="TN18" s="250"/>
      <c r="TO18" s="250"/>
      <c r="TP18" s="75"/>
      <c r="TQ18" s="75"/>
      <c r="TR18" s="349">
        <f t="shared" si="95"/>
        <v>194086.81092436975</v>
      </c>
      <c r="TS18" s="162">
        <f t="shared" si="87"/>
        <v>22500</v>
      </c>
      <c r="TT18" s="162">
        <f t="shared" si="87"/>
        <v>79386.810924369755</v>
      </c>
      <c r="TU18" s="162">
        <f t="shared" si="87"/>
        <v>50100</v>
      </c>
      <c r="TV18" s="162">
        <f t="shared" si="87"/>
        <v>42100</v>
      </c>
      <c r="TW18" s="47"/>
      <c r="TX18" s="356">
        <f t="shared" si="69"/>
        <v>194086.81092436975</v>
      </c>
      <c r="TY18" s="356">
        <f t="shared" si="70"/>
        <v>0</v>
      </c>
    </row>
    <row r="19" spans="1:545" s="167" customFormat="1">
      <c r="A19" s="255">
        <v>6</v>
      </c>
      <c r="B19" s="353" t="s">
        <v>389</v>
      </c>
      <c r="C19" s="295"/>
      <c r="D19" s="295"/>
      <c r="E19" s="295"/>
      <c r="F19" s="295"/>
      <c r="G19" s="295"/>
      <c r="H19" s="295"/>
      <c r="I19" s="298"/>
      <c r="J19" s="298"/>
      <c r="K19" s="298"/>
      <c r="L19" s="298"/>
      <c r="M19" s="75"/>
      <c r="N19" s="75"/>
      <c r="O19" s="75"/>
      <c r="P19" s="75"/>
      <c r="Q19" s="75"/>
      <c r="R19" s="75"/>
      <c r="S19" s="246"/>
      <c r="T19" s="246"/>
      <c r="U19" s="246"/>
      <c r="V19" s="246"/>
      <c r="W19" s="250"/>
      <c r="X19" s="250"/>
      <c r="Y19" s="250"/>
      <c r="Z19" s="250"/>
      <c r="AA19" s="406"/>
      <c r="AB19" s="406"/>
      <c r="AC19" s="406"/>
      <c r="AD19" s="406"/>
      <c r="AE19" s="406"/>
      <c r="AF19" s="406"/>
      <c r="AG19" s="406"/>
      <c r="AH19" s="406"/>
      <c r="AI19" s="406"/>
      <c r="AJ19" s="406"/>
      <c r="AK19" s="406"/>
      <c r="AL19" s="406"/>
      <c r="AM19" s="406"/>
      <c r="AN19" s="406"/>
      <c r="AO19" s="406"/>
      <c r="AP19" s="406"/>
      <c r="AQ19" s="406"/>
      <c r="AR19" s="406"/>
      <c r="AS19" s="406"/>
      <c r="AT19" s="406"/>
      <c r="AU19" s="412"/>
      <c r="AV19" s="246"/>
      <c r="AW19" s="246"/>
      <c r="AX19" s="247">
        <f t="shared" si="88"/>
        <v>68000</v>
      </c>
      <c r="AY19" s="249">
        <v>0</v>
      </c>
      <c r="AZ19" s="249">
        <v>24000</v>
      </c>
      <c r="BA19" s="249">
        <v>24000</v>
      </c>
      <c r="BB19" s="249">
        <v>20000</v>
      </c>
      <c r="BC19" s="406"/>
      <c r="BD19" s="406"/>
      <c r="BE19" s="247">
        <f t="shared" si="89"/>
        <v>68000</v>
      </c>
      <c r="BF19" s="247">
        <f t="shared" si="82"/>
        <v>0</v>
      </c>
      <c r="BG19" s="247">
        <f t="shared" si="82"/>
        <v>24000</v>
      </c>
      <c r="BH19" s="247">
        <f t="shared" si="82"/>
        <v>24000</v>
      </c>
      <c r="BI19" s="247">
        <f t="shared" si="82"/>
        <v>20000</v>
      </c>
      <c r="BJ19" s="350"/>
      <c r="BK19" s="406"/>
      <c r="BL19" s="406"/>
      <c r="BM19" s="246"/>
      <c r="BN19" s="246"/>
      <c r="BO19" s="246"/>
      <c r="BP19" s="246"/>
      <c r="BQ19" s="250"/>
      <c r="BR19" s="250"/>
      <c r="BS19" s="250"/>
      <c r="BT19" s="250"/>
      <c r="BU19" s="406"/>
      <c r="BV19" s="406"/>
      <c r="BW19" s="406"/>
      <c r="BX19" s="406"/>
      <c r="BY19" s="247">
        <v>0</v>
      </c>
      <c r="BZ19" s="247">
        <v>0</v>
      </c>
      <c r="CA19" s="247">
        <v>0</v>
      </c>
      <c r="CB19" s="247">
        <v>0</v>
      </c>
      <c r="CC19" s="247">
        <v>0</v>
      </c>
      <c r="CD19" s="247">
        <v>0</v>
      </c>
      <c r="CE19" s="247">
        <v>0</v>
      </c>
      <c r="CF19" s="247">
        <v>0</v>
      </c>
      <c r="CG19" s="406"/>
      <c r="CH19" s="406"/>
      <c r="CI19" s="355">
        <f t="shared" si="90"/>
        <v>0</v>
      </c>
      <c r="CJ19" s="355">
        <f t="shared" si="83"/>
        <v>0</v>
      </c>
      <c r="CK19" s="355">
        <f t="shared" si="83"/>
        <v>0</v>
      </c>
      <c r="CL19" s="355">
        <f t="shared" si="83"/>
        <v>0</v>
      </c>
      <c r="CM19" s="355">
        <f t="shared" si="83"/>
        <v>0</v>
      </c>
      <c r="CN19" s="247"/>
      <c r="CO19" s="406"/>
      <c r="CP19" s="406"/>
      <c r="CQ19" s="406"/>
      <c r="CR19" s="406"/>
      <c r="CS19" s="406"/>
      <c r="CT19" s="406"/>
      <c r="CU19" s="406"/>
      <c r="CV19" s="406"/>
      <c r="CW19" s="406"/>
      <c r="CX19" s="406"/>
      <c r="CY19" s="406"/>
      <c r="CZ19" s="406"/>
      <c r="DA19" s="406"/>
      <c r="DB19" s="406"/>
      <c r="DC19" s="406"/>
      <c r="DD19" s="406"/>
      <c r="DE19" s="406"/>
      <c r="DF19" s="406"/>
      <c r="DG19" s="406"/>
      <c r="DH19" s="406"/>
      <c r="DI19" s="406"/>
      <c r="DJ19" s="406"/>
      <c r="DK19" s="406"/>
      <c r="DL19" s="406"/>
      <c r="DM19" s="407"/>
      <c r="DN19" s="406"/>
      <c r="DO19" s="406"/>
      <c r="DP19" s="406"/>
      <c r="DQ19" s="406"/>
      <c r="DR19" s="406"/>
      <c r="DS19" s="406"/>
      <c r="DT19" s="406"/>
      <c r="DU19" s="406"/>
      <c r="DV19" s="406"/>
      <c r="DW19" s="406"/>
      <c r="DX19" s="406"/>
      <c r="DY19" s="406"/>
      <c r="DZ19" s="406"/>
      <c r="EA19" s="412"/>
      <c r="EB19" s="406"/>
      <c r="EC19" s="406"/>
      <c r="ED19" s="247">
        <f t="shared" si="91"/>
        <v>67500</v>
      </c>
      <c r="EE19" s="249">
        <v>0</v>
      </c>
      <c r="EF19" s="249">
        <v>22500</v>
      </c>
      <c r="EG19" s="249">
        <v>22500</v>
      </c>
      <c r="EH19" s="249">
        <v>22500</v>
      </c>
      <c r="EI19" s="407"/>
      <c r="EJ19" s="406"/>
      <c r="EK19" s="406"/>
      <c r="EL19" s="406"/>
      <c r="EM19" s="406"/>
      <c r="EN19" s="406"/>
      <c r="EO19" s="406"/>
      <c r="EP19" s="406"/>
      <c r="EQ19" s="406"/>
      <c r="ER19" s="406"/>
      <c r="ES19" s="406"/>
      <c r="ET19" s="406"/>
      <c r="EU19" s="406"/>
      <c r="EV19" s="406"/>
      <c r="EW19" s="406"/>
      <c r="EX19" s="406"/>
      <c r="EY19" s="406"/>
      <c r="EZ19" s="406"/>
      <c r="FA19" s="406"/>
      <c r="FB19" s="406"/>
      <c r="FC19" s="406"/>
      <c r="FD19" s="406"/>
      <c r="FE19" s="406"/>
      <c r="FF19" s="406"/>
      <c r="FG19" s="412"/>
      <c r="FH19" s="406"/>
      <c r="FI19" s="406"/>
      <c r="FJ19" s="413">
        <v>14890.899159663866</v>
      </c>
      <c r="FK19" s="354">
        <v>0</v>
      </c>
      <c r="FL19" s="413">
        <v>14890.899159663866</v>
      </c>
      <c r="FM19" s="250"/>
      <c r="FN19" s="250"/>
      <c r="FO19" s="406"/>
      <c r="FP19" s="406"/>
      <c r="FQ19" s="406"/>
      <c r="FR19" s="406"/>
      <c r="FS19" s="412"/>
      <c r="FT19" s="406"/>
      <c r="FU19" s="406"/>
      <c r="FV19" s="406"/>
      <c r="FW19" s="406"/>
      <c r="FX19" s="406"/>
      <c r="FY19" s="406"/>
      <c r="FZ19" s="247">
        <f t="shared" si="92"/>
        <v>0</v>
      </c>
      <c r="GA19" s="250"/>
      <c r="GB19" s="247"/>
      <c r="GC19" s="247"/>
      <c r="GD19" s="247"/>
      <c r="GE19" s="408"/>
      <c r="GF19" s="406"/>
      <c r="GG19" s="406"/>
      <c r="GH19" s="406"/>
      <c r="GI19" s="406"/>
      <c r="GJ19" s="406"/>
      <c r="GK19" s="406"/>
      <c r="GL19" s="406"/>
      <c r="GM19" s="406"/>
      <c r="GN19" s="406"/>
      <c r="GO19" s="406"/>
      <c r="GP19" s="406"/>
      <c r="GQ19" s="406"/>
      <c r="GR19" s="406"/>
      <c r="GS19" s="406"/>
      <c r="GT19" s="406"/>
      <c r="GU19" s="406"/>
      <c r="GV19" s="406"/>
      <c r="GW19" s="406"/>
      <c r="GX19" s="406"/>
      <c r="GY19" s="406"/>
      <c r="GZ19" s="406"/>
      <c r="HA19" s="406"/>
      <c r="HB19" s="406"/>
      <c r="HC19" s="406"/>
      <c r="HD19" s="406"/>
      <c r="HE19" s="406"/>
      <c r="HF19" s="406"/>
      <c r="HG19" s="406"/>
      <c r="HH19" s="406"/>
      <c r="HI19" s="406"/>
      <c r="HJ19" s="406"/>
      <c r="HK19" s="406"/>
      <c r="HL19" s="406"/>
      <c r="HM19" s="406"/>
      <c r="HN19" s="406"/>
      <c r="HO19" s="406"/>
      <c r="HP19" s="406"/>
      <c r="HQ19" s="406"/>
      <c r="HR19" s="406"/>
      <c r="HS19" s="246"/>
      <c r="HT19" s="406"/>
      <c r="HU19" s="406"/>
      <c r="HV19" s="246"/>
      <c r="HW19" s="250"/>
      <c r="HX19" s="250"/>
      <c r="HY19" s="250"/>
      <c r="HZ19" s="250"/>
      <c r="IA19" s="408"/>
      <c r="IB19" s="406"/>
      <c r="IC19" s="406"/>
      <c r="ID19" s="406"/>
      <c r="IE19" s="412"/>
      <c r="IF19" s="406"/>
      <c r="IG19" s="406"/>
      <c r="IH19" s="246"/>
      <c r="II19" s="250"/>
      <c r="IJ19" s="250"/>
      <c r="IK19" s="250"/>
      <c r="IL19" s="250"/>
      <c r="IM19" s="406"/>
      <c r="IN19" s="406"/>
      <c r="IO19" s="355">
        <f t="shared" si="93"/>
        <v>82390.899159663866</v>
      </c>
      <c r="IP19" s="355">
        <f t="shared" si="84"/>
        <v>0</v>
      </c>
      <c r="IQ19" s="355">
        <f t="shared" si="84"/>
        <v>37390.899159663866</v>
      </c>
      <c r="IR19" s="355">
        <f t="shared" si="84"/>
        <v>22500</v>
      </c>
      <c r="IS19" s="355">
        <f t="shared" si="84"/>
        <v>22500</v>
      </c>
      <c r="IT19" s="247"/>
      <c r="IU19" s="406"/>
      <c r="IV19" s="406"/>
      <c r="IW19" s="406"/>
      <c r="IX19" s="406"/>
      <c r="IY19" s="247">
        <v>0</v>
      </c>
      <c r="IZ19" s="247">
        <v>0</v>
      </c>
      <c r="JA19" s="247">
        <v>0</v>
      </c>
      <c r="JB19" s="247">
        <v>0</v>
      </c>
      <c r="JC19" s="247">
        <v>0</v>
      </c>
      <c r="JD19" s="247">
        <v>0</v>
      </c>
      <c r="JE19" s="247">
        <v>0</v>
      </c>
      <c r="JF19" s="247">
        <v>0</v>
      </c>
      <c r="JG19" s="406"/>
      <c r="JH19" s="406"/>
      <c r="JI19" s="406"/>
      <c r="JJ19" s="406"/>
      <c r="JK19" s="406"/>
      <c r="JL19" s="406"/>
      <c r="JM19" s="246"/>
      <c r="JN19" s="406"/>
      <c r="JO19" s="406"/>
      <c r="JP19" s="246"/>
      <c r="JQ19" s="250"/>
      <c r="JR19" s="250"/>
      <c r="JS19" s="250"/>
      <c r="JT19" s="250"/>
      <c r="JU19" s="406"/>
      <c r="JV19" s="406"/>
      <c r="JW19" s="406"/>
      <c r="JX19" s="406"/>
      <c r="JY19" s="406"/>
      <c r="JZ19" s="406"/>
      <c r="KA19" s="406"/>
      <c r="KB19" s="406"/>
      <c r="KC19" s="406"/>
      <c r="KD19" s="406"/>
      <c r="KE19" s="406"/>
      <c r="KF19" s="406"/>
      <c r="KG19" s="406"/>
      <c r="KH19" s="406"/>
      <c r="KI19" s="412"/>
      <c r="KJ19" s="406"/>
      <c r="KK19" s="406"/>
      <c r="KL19" s="249">
        <v>0</v>
      </c>
      <c r="KM19" s="250"/>
      <c r="KN19" s="249">
        <v>0</v>
      </c>
      <c r="KO19" s="250"/>
      <c r="KP19" s="250"/>
      <c r="KQ19" s="406"/>
      <c r="KR19" s="406"/>
      <c r="KS19" s="406"/>
      <c r="KT19" s="406"/>
      <c r="KU19" s="406"/>
      <c r="KV19" s="406"/>
      <c r="KW19" s="412"/>
      <c r="KX19" s="406"/>
      <c r="KY19" s="406"/>
      <c r="KZ19" s="247"/>
      <c r="LA19" s="250"/>
      <c r="LB19" s="247"/>
      <c r="LC19" s="250"/>
      <c r="LD19" s="250"/>
      <c r="LE19" s="406"/>
      <c r="LF19" s="406"/>
      <c r="LG19" s="406"/>
      <c r="LH19" s="406"/>
      <c r="LI19" s="406"/>
      <c r="LJ19" s="406"/>
      <c r="LK19" s="246"/>
      <c r="LL19" s="406"/>
      <c r="LM19" s="406"/>
      <c r="LN19" s="246"/>
      <c r="LO19" s="250"/>
      <c r="LP19" s="250"/>
      <c r="LQ19" s="250"/>
      <c r="LR19" s="250"/>
      <c r="LS19" s="406"/>
      <c r="LT19" s="406"/>
      <c r="LU19" s="406"/>
      <c r="LV19" s="406"/>
      <c r="LW19" s="406"/>
      <c r="LX19" s="406"/>
      <c r="LY19" s="406"/>
      <c r="LZ19" s="406"/>
      <c r="MA19" s="406"/>
      <c r="MB19" s="406"/>
      <c r="MC19" s="406"/>
      <c r="MD19" s="406"/>
      <c r="ME19" s="246"/>
      <c r="MF19" s="406"/>
      <c r="MG19" s="406"/>
      <c r="MH19" s="246"/>
      <c r="MI19" s="250"/>
      <c r="MJ19" s="250"/>
      <c r="MK19" s="250"/>
      <c r="ML19" s="250"/>
      <c r="MM19" s="409"/>
      <c r="MN19" s="406"/>
      <c r="MO19" s="406"/>
      <c r="MP19" s="406"/>
      <c r="MQ19" s="246"/>
      <c r="MR19" s="406"/>
      <c r="MS19" s="406"/>
      <c r="MT19" s="246"/>
      <c r="MU19" s="250"/>
      <c r="MV19" s="250"/>
      <c r="MW19" s="250"/>
      <c r="MX19" s="250"/>
      <c r="MY19" s="407"/>
      <c r="MZ19" s="406"/>
      <c r="NA19" s="406"/>
      <c r="NB19" s="406"/>
      <c r="NC19" s="246"/>
      <c r="ND19" s="406"/>
      <c r="NE19" s="406"/>
      <c r="NF19" s="246"/>
      <c r="NG19" s="250"/>
      <c r="NH19" s="250"/>
      <c r="NI19" s="250"/>
      <c r="NJ19" s="250"/>
      <c r="NK19" s="406"/>
      <c r="NL19" s="406"/>
      <c r="NM19" s="406"/>
      <c r="NN19" s="406"/>
      <c r="NO19" s="406"/>
      <c r="NP19" s="406"/>
      <c r="NQ19" s="406"/>
      <c r="NR19" s="406"/>
      <c r="NS19" s="406"/>
      <c r="NT19" s="406"/>
      <c r="NU19" s="406"/>
      <c r="NV19" s="406"/>
      <c r="NW19" s="406"/>
      <c r="NX19" s="406"/>
      <c r="NY19" s="246"/>
      <c r="NZ19" s="406"/>
      <c r="OA19" s="406"/>
      <c r="OB19" s="246"/>
      <c r="OC19" s="250"/>
      <c r="OD19" s="250"/>
      <c r="OE19" s="250"/>
      <c r="OF19" s="250"/>
      <c r="OG19" s="406"/>
      <c r="OH19" s="406"/>
      <c r="OI19" s="406"/>
      <c r="OJ19" s="406"/>
      <c r="OK19" s="246"/>
      <c r="OL19" s="406"/>
      <c r="OM19" s="406"/>
      <c r="ON19" s="246"/>
      <c r="OO19" s="250"/>
      <c r="OP19" s="250"/>
      <c r="OQ19" s="250"/>
      <c r="OR19" s="250"/>
      <c r="OS19" s="406"/>
      <c r="OT19" s="406"/>
      <c r="OU19" s="406"/>
      <c r="OV19" s="406"/>
      <c r="OW19" s="406"/>
      <c r="OX19" s="406"/>
      <c r="OY19" s="406"/>
      <c r="OZ19" s="406"/>
      <c r="PA19" s="406"/>
      <c r="PB19" s="406"/>
      <c r="PC19" s="406"/>
      <c r="PD19" s="406"/>
      <c r="PE19" s="246"/>
      <c r="PF19" s="406"/>
      <c r="PG19" s="406"/>
      <c r="PH19" s="246"/>
      <c r="PI19" s="250"/>
      <c r="PJ19" s="250"/>
      <c r="PK19" s="250"/>
      <c r="PL19" s="250"/>
      <c r="PM19" s="406"/>
      <c r="PN19" s="406"/>
      <c r="PO19" s="406"/>
      <c r="PP19" s="406"/>
      <c r="PQ19" s="246"/>
      <c r="PR19" s="406"/>
      <c r="PS19" s="406"/>
      <c r="PT19" s="246"/>
      <c r="PU19" s="250"/>
      <c r="PV19" s="250"/>
      <c r="PW19" s="250"/>
      <c r="PX19" s="250"/>
      <c r="PY19" s="406"/>
      <c r="PZ19" s="406"/>
      <c r="QA19" s="406"/>
      <c r="QB19" s="406"/>
      <c r="QC19" s="406"/>
      <c r="QD19" s="406"/>
      <c r="QE19" s="246"/>
      <c r="QF19" s="406"/>
      <c r="QG19" s="406"/>
      <c r="QH19" s="246"/>
      <c r="QI19" s="250"/>
      <c r="QJ19" s="250"/>
      <c r="QK19" s="250"/>
      <c r="QL19" s="250"/>
      <c r="QM19" s="411"/>
      <c r="QN19" s="406"/>
      <c r="QO19" s="355">
        <f t="shared" si="94"/>
        <v>0</v>
      </c>
      <c r="QP19" s="355">
        <f t="shared" si="85"/>
        <v>0</v>
      </c>
      <c r="QQ19" s="355">
        <f t="shared" si="85"/>
        <v>0</v>
      </c>
      <c r="QR19" s="355">
        <f t="shared" si="85"/>
        <v>0</v>
      </c>
      <c r="QS19" s="355">
        <f t="shared" si="85"/>
        <v>0</v>
      </c>
      <c r="QT19" s="355">
        <f t="shared" si="86"/>
        <v>0</v>
      </c>
      <c r="QU19" s="355">
        <f t="shared" si="86"/>
        <v>0</v>
      </c>
      <c r="QV19" s="355">
        <f t="shared" si="86"/>
        <v>0</v>
      </c>
      <c r="QW19" s="355">
        <f t="shared" si="86"/>
        <v>0</v>
      </c>
      <c r="QX19" s="355">
        <f t="shared" si="86"/>
        <v>0</v>
      </c>
      <c r="QY19" s="406"/>
      <c r="QZ19" s="406"/>
      <c r="RA19" s="406"/>
      <c r="RB19" s="406"/>
      <c r="RC19" s="406"/>
      <c r="RD19" s="406"/>
      <c r="RE19" s="406"/>
      <c r="RF19" s="406"/>
      <c r="RG19" s="406"/>
      <c r="RH19" s="406"/>
      <c r="RI19" s="406"/>
      <c r="RJ19" s="406"/>
      <c r="RK19" s="406"/>
      <c r="RL19" s="406"/>
      <c r="RM19" s="406"/>
      <c r="RN19" s="406"/>
      <c r="RO19" s="406"/>
      <c r="RP19" s="406"/>
      <c r="RQ19" s="406"/>
      <c r="RR19" s="406"/>
      <c r="RS19" s="407"/>
      <c r="RT19" s="406"/>
      <c r="RU19" s="406"/>
      <c r="RV19" s="406"/>
      <c r="RW19" s="406"/>
      <c r="RX19" s="406"/>
      <c r="RY19" s="406"/>
      <c r="RZ19" s="406"/>
      <c r="SA19" s="406"/>
      <c r="SB19" s="406"/>
      <c r="SC19" s="406"/>
      <c r="SD19" s="406"/>
      <c r="SE19" s="406"/>
      <c r="SF19" s="406"/>
      <c r="SG19" s="406"/>
      <c r="SH19" s="406"/>
      <c r="SI19" s="406"/>
      <c r="SJ19" s="406"/>
      <c r="SK19" s="406"/>
      <c r="SL19" s="406"/>
      <c r="SM19" s="247">
        <v>0</v>
      </c>
      <c r="SN19" s="247">
        <v>0</v>
      </c>
      <c r="SO19" s="247">
        <v>0</v>
      </c>
      <c r="SP19" s="247">
        <v>0</v>
      </c>
      <c r="SQ19" s="247">
        <v>0</v>
      </c>
      <c r="SR19" s="247">
        <v>0</v>
      </c>
      <c r="SS19" s="247">
        <v>0</v>
      </c>
      <c r="ST19" s="247">
        <v>0</v>
      </c>
      <c r="SU19" s="406"/>
      <c r="SV19" s="406"/>
      <c r="SW19" s="406"/>
      <c r="SX19" s="406"/>
      <c r="SY19" s="406"/>
      <c r="SZ19" s="406"/>
      <c r="TA19" s="406"/>
      <c r="TB19" s="406"/>
      <c r="TC19" s="406"/>
      <c r="TD19" s="406"/>
      <c r="TE19" s="406"/>
      <c r="TF19" s="247"/>
      <c r="TG19" s="247"/>
      <c r="TH19" s="412"/>
      <c r="TI19" s="247"/>
      <c r="TJ19" s="247"/>
      <c r="TK19" s="247">
        <v>0</v>
      </c>
      <c r="TL19" s="247"/>
      <c r="TM19" s="247">
        <v>0</v>
      </c>
      <c r="TN19" s="250"/>
      <c r="TO19" s="250"/>
      <c r="TP19" s="75"/>
      <c r="TQ19" s="75"/>
      <c r="TR19" s="349">
        <f t="shared" si="95"/>
        <v>150390.89915966388</v>
      </c>
      <c r="TS19" s="162">
        <f t="shared" si="87"/>
        <v>0</v>
      </c>
      <c r="TT19" s="162">
        <f t="shared" si="87"/>
        <v>61390.899159663866</v>
      </c>
      <c r="TU19" s="162">
        <f t="shared" si="87"/>
        <v>46500</v>
      </c>
      <c r="TV19" s="162">
        <f t="shared" si="87"/>
        <v>42500</v>
      </c>
      <c r="TW19" s="47"/>
      <c r="TX19" s="356">
        <f t="shared" si="69"/>
        <v>150390.89915966388</v>
      </c>
      <c r="TY19" s="356">
        <f t="shared" si="70"/>
        <v>0</v>
      </c>
    </row>
    <row r="20" spans="1:545" s="10" customFormat="1">
      <c r="A20" s="255">
        <v>7</v>
      </c>
      <c r="B20" s="353" t="s">
        <v>390</v>
      </c>
      <c r="C20" s="247"/>
      <c r="D20" s="247"/>
      <c r="E20" s="247"/>
      <c r="F20" s="247"/>
      <c r="G20" s="247"/>
      <c r="H20" s="247">
        <v>0</v>
      </c>
      <c r="I20" s="249">
        <v>0</v>
      </c>
      <c r="J20" s="249">
        <v>0</v>
      </c>
      <c r="K20" s="249">
        <v>0</v>
      </c>
      <c r="L20" s="249">
        <v>0</v>
      </c>
      <c r="M20" s="75"/>
      <c r="N20" s="75"/>
      <c r="O20" s="75"/>
      <c r="P20" s="75"/>
      <c r="Q20" s="75"/>
      <c r="R20" s="75"/>
      <c r="S20" s="247"/>
      <c r="T20" s="247"/>
      <c r="U20" s="247"/>
      <c r="V20" s="247">
        <v>0</v>
      </c>
      <c r="W20" s="249">
        <v>0</v>
      </c>
      <c r="X20" s="249">
        <v>0</v>
      </c>
      <c r="Y20" s="249">
        <v>0</v>
      </c>
      <c r="Z20" s="249">
        <v>0</v>
      </c>
      <c r="AA20" s="406"/>
      <c r="AB20" s="406"/>
      <c r="AC20" s="406"/>
      <c r="AD20" s="406"/>
      <c r="AE20" s="406"/>
      <c r="AF20" s="406"/>
      <c r="AG20" s="406"/>
      <c r="AH20" s="406"/>
      <c r="AI20" s="406"/>
      <c r="AJ20" s="406"/>
      <c r="AK20" s="406"/>
      <c r="AL20" s="406"/>
      <c r="AM20" s="406"/>
      <c r="AN20" s="406"/>
      <c r="AO20" s="406"/>
      <c r="AP20" s="406"/>
      <c r="AQ20" s="406"/>
      <c r="AR20" s="406"/>
      <c r="AS20" s="406"/>
      <c r="AT20" s="406"/>
      <c r="AU20" s="95"/>
      <c r="AV20" s="247"/>
      <c r="AW20" s="247"/>
      <c r="AX20" s="247">
        <f t="shared" si="88"/>
        <v>72000</v>
      </c>
      <c r="AY20" s="249">
        <v>0</v>
      </c>
      <c r="AZ20" s="249">
        <v>24000</v>
      </c>
      <c r="BA20" s="249">
        <v>24000</v>
      </c>
      <c r="BB20" s="249">
        <v>24000</v>
      </c>
      <c r="BC20" s="406"/>
      <c r="BD20" s="406"/>
      <c r="BE20" s="247">
        <f t="shared" si="89"/>
        <v>72000</v>
      </c>
      <c r="BF20" s="247">
        <f t="shared" si="82"/>
        <v>0</v>
      </c>
      <c r="BG20" s="247">
        <f t="shared" si="82"/>
        <v>24000</v>
      </c>
      <c r="BH20" s="247">
        <f t="shared" si="82"/>
        <v>24000</v>
      </c>
      <c r="BI20" s="247">
        <f t="shared" si="82"/>
        <v>24000</v>
      </c>
      <c r="BJ20" s="249">
        <v>0</v>
      </c>
      <c r="BK20" s="406"/>
      <c r="BL20" s="406"/>
      <c r="BM20" s="247"/>
      <c r="BN20" s="247"/>
      <c r="BO20" s="247"/>
      <c r="BP20" s="247">
        <v>0</v>
      </c>
      <c r="BQ20" s="249">
        <v>0</v>
      </c>
      <c r="BR20" s="249">
        <v>0</v>
      </c>
      <c r="BS20" s="249">
        <v>0</v>
      </c>
      <c r="BT20" s="249">
        <v>0</v>
      </c>
      <c r="BU20" s="406"/>
      <c r="BV20" s="406"/>
      <c r="BW20" s="406"/>
      <c r="BX20" s="406"/>
      <c r="BY20" s="247">
        <v>0</v>
      </c>
      <c r="BZ20" s="247">
        <v>0</v>
      </c>
      <c r="CA20" s="247">
        <v>0</v>
      </c>
      <c r="CB20" s="247">
        <v>0</v>
      </c>
      <c r="CC20" s="247">
        <v>0</v>
      </c>
      <c r="CD20" s="247">
        <v>0</v>
      </c>
      <c r="CE20" s="247">
        <v>0</v>
      </c>
      <c r="CF20" s="247">
        <v>0</v>
      </c>
      <c r="CG20" s="406"/>
      <c r="CH20" s="406"/>
      <c r="CI20" s="355">
        <f t="shared" si="90"/>
        <v>0</v>
      </c>
      <c r="CJ20" s="355">
        <f t="shared" si="83"/>
        <v>0</v>
      </c>
      <c r="CK20" s="355">
        <f t="shared" si="83"/>
        <v>0</v>
      </c>
      <c r="CL20" s="355">
        <f t="shared" si="83"/>
        <v>0</v>
      </c>
      <c r="CM20" s="355">
        <f t="shared" si="83"/>
        <v>0</v>
      </c>
      <c r="CN20" s="247"/>
      <c r="CO20" s="406"/>
      <c r="CP20" s="406"/>
      <c r="CQ20" s="406"/>
      <c r="CR20" s="406"/>
      <c r="CS20" s="406"/>
      <c r="CT20" s="406"/>
      <c r="CU20" s="406"/>
      <c r="CV20" s="406"/>
      <c r="CW20" s="406"/>
      <c r="CX20" s="406"/>
      <c r="CY20" s="406"/>
      <c r="CZ20" s="406"/>
      <c r="DA20" s="406"/>
      <c r="DB20" s="406"/>
      <c r="DC20" s="406"/>
      <c r="DD20" s="406"/>
      <c r="DE20" s="406"/>
      <c r="DF20" s="406"/>
      <c r="DG20" s="406"/>
      <c r="DH20" s="406"/>
      <c r="DI20" s="406"/>
      <c r="DJ20" s="406"/>
      <c r="DK20" s="406"/>
      <c r="DL20" s="406"/>
      <c r="DM20" s="407">
        <f t="shared" si="71"/>
        <v>0</v>
      </c>
      <c r="DN20" s="406"/>
      <c r="DO20" s="406"/>
      <c r="DP20" s="406"/>
      <c r="DQ20" s="406"/>
      <c r="DR20" s="406"/>
      <c r="DS20" s="406"/>
      <c r="DT20" s="406"/>
      <c r="DU20" s="406"/>
      <c r="DV20" s="406"/>
      <c r="DW20" s="406"/>
      <c r="DX20" s="406"/>
      <c r="DY20" s="406"/>
      <c r="DZ20" s="406"/>
      <c r="EA20" s="95"/>
      <c r="EB20" s="406"/>
      <c r="EC20" s="406"/>
      <c r="ED20" s="247">
        <f t="shared" si="91"/>
        <v>90000</v>
      </c>
      <c r="EE20" s="249">
        <v>22500</v>
      </c>
      <c r="EF20" s="249">
        <v>22500</v>
      </c>
      <c r="EG20" s="249">
        <v>22500</v>
      </c>
      <c r="EH20" s="249">
        <v>22500</v>
      </c>
      <c r="EI20" s="407">
        <f t="shared" si="73"/>
        <v>0</v>
      </c>
      <c r="EJ20" s="406"/>
      <c r="EK20" s="406"/>
      <c r="EL20" s="406"/>
      <c r="EM20" s="406"/>
      <c r="EN20" s="406"/>
      <c r="EO20" s="406"/>
      <c r="EP20" s="406"/>
      <c r="EQ20" s="406"/>
      <c r="ER20" s="406"/>
      <c r="ES20" s="406"/>
      <c r="ET20" s="406"/>
      <c r="EU20" s="406"/>
      <c r="EV20" s="406"/>
      <c r="EW20" s="406"/>
      <c r="EX20" s="406"/>
      <c r="EY20" s="406"/>
      <c r="EZ20" s="406"/>
      <c r="FA20" s="406"/>
      <c r="FB20" s="406"/>
      <c r="FC20" s="406"/>
      <c r="FD20" s="406"/>
      <c r="FE20" s="406"/>
      <c r="FF20" s="406"/>
      <c r="FG20" s="95"/>
      <c r="FH20" s="406"/>
      <c r="FI20" s="406"/>
      <c r="FJ20" s="413">
        <v>12027.264705882353</v>
      </c>
      <c r="FK20" s="354">
        <v>0</v>
      </c>
      <c r="FL20" s="413">
        <v>12027.264705882353</v>
      </c>
      <c r="FM20" s="249">
        <v>0</v>
      </c>
      <c r="FN20" s="249">
        <v>0</v>
      </c>
      <c r="FO20" s="406"/>
      <c r="FP20" s="406"/>
      <c r="FQ20" s="406"/>
      <c r="FR20" s="406"/>
      <c r="FS20" s="95"/>
      <c r="FT20" s="406"/>
      <c r="FU20" s="406"/>
      <c r="FV20" s="406"/>
      <c r="FW20" s="406"/>
      <c r="FX20" s="406"/>
      <c r="FY20" s="406"/>
      <c r="FZ20" s="247">
        <f t="shared" si="92"/>
        <v>10800</v>
      </c>
      <c r="GA20" s="249">
        <v>0</v>
      </c>
      <c r="GB20" s="247">
        <v>3600</v>
      </c>
      <c r="GC20" s="247">
        <v>3600</v>
      </c>
      <c r="GD20" s="247">
        <v>3600</v>
      </c>
      <c r="GE20" s="408">
        <f t="shared" si="74"/>
        <v>0</v>
      </c>
      <c r="GF20" s="406"/>
      <c r="GG20" s="406"/>
      <c r="GH20" s="406"/>
      <c r="GI20" s="406"/>
      <c r="GJ20" s="406"/>
      <c r="GK20" s="406"/>
      <c r="GL20" s="406"/>
      <c r="GM20" s="406"/>
      <c r="GN20" s="406"/>
      <c r="GO20" s="406"/>
      <c r="GP20" s="406"/>
      <c r="GQ20" s="406"/>
      <c r="GR20" s="406"/>
      <c r="GS20" s="406"/>
      <c r="GT20" s="406"/>
      <c r="GU20" s="406"/>
      <c r="GV20" s="406"/>
      <c r="GW20" s="406"/>
      <c r="GX20" s="406"/>
      <c r="GY20" s="406"/>
      <c r="GZ20" s="406"/>
      <c r="HA20" s="406"/>
      <c r="HB20" s="406"/>
      <c r="HC20" s="406"/>
      <c r="HD20" s="406"/>
      <c r="HE20" s="406"/>
      <c r="HF20" s="406"/>
      <c r="HG20" s="406"/>
      <c r="HH20" s="406"/>
      <c r="HI20" s="406"/>
      <c r="HJ20" s="406"/>
      <c r="HK20" s="406"/>
      <c r="HL20" s="406"/>
      <c r="HM20" s="406"/>
      <c r="HN20" s="406"/>
      <c r="HO20" s="406"/>
      <c r="HP20" s="406"/>
      <c r="HQ20" s="406"/>
      <c r="HR20" s="406"/>
      <c r="HS20" s="247"/>
      <c r="HT20" s="406"/>
      <c r="HU20" s="406"/>
      <c r="HV20" s="247">
        <v>0</v>
      </c>
      <c r="HW20" s="249">
        <v>0</v>
      </c>
      <c r="HX20" s="249">
        <v>0</v>
      </c>
      <c r="HY20" s="249">
        <v>0</v>
      </c>
      <c r="HZ20" s="249">
        <v>0</v>
      </c>
      <c r="IA20" s="408">
        <f t="shared" si="75"/>
        <v>0</v>
      </c>
      <c r="IB20" s="406"/>
      <c r="IC20" s="406"/>
      <c r="ID20" s="406"/>
      <c r="IE20" s="95"/>
      <c r="IF20" s="406"/>
      <c r="IG20" s="406"/>
      <c r="IH20" s="247">
        <v>0</v>
      </c>
      <c r="II20" s="249">
        <v>0</v>
      </c>
      <c r="IJ20" s="249">
        <v>0</v>
      </c>
      <c r="IK20" s="249">
        <v>0</v>
      </c>
      <c r="IL20" s="249">
        <v>0</v>
      </c>
      <c r="IM20" s="406"/>
      <c r="IN20" s="406"/>
      <c r="IO20" s="355">
        <f t="shared" si="93"/>
        <v>112827.26470588235</v>
      </c>
      <c r="IP20" s="355">
        <f t="shared" si="84"/>
        <v>22500</v>
      </c>
      <c r="IQ20" s="355">
        <f t="shared" si="84"/>
        <v>38127.26470588235</v>
      </c>
      <c r="IR20" s="355">
        <f t="shared" si="84"/>
        <v>26100</v>
      </c>
      <c r="IS20" s="355">
        <f t="shared" si="84"/>
        <v>26100</v>
      </c>
      <c r="IT20" s="247"/>
      <c r="IU20" s="406"/>
      <c r="IV20" s="406"/>
      <c r="IW20" s="406"/>
      <c r="IX20" s="406"/>
      <c r="IY20" s="247">
        <v>0</v>
      </c>
      <c r="IZ20" s="247">
        <v>0</v>
      </c>
      <c r="JA20" s="247">
        <v>0</v>
      </c>
      <c r="JB20" s="247">
        <v>0</v>
      </c>
      <c r="JC20" s="247">
        <v>0</v>
      </c>
      <c r="JD20" s="247">
        <v>0</v>
      </c>
      <c r="JE20" s="247">
        <v>0</v>
      </c>
      <c r="JF20" s="247">
        <v>0</v>
      </c>
      <c r="JG20" s="406"/>
      <c r="JH20" s="406"/>
      <c r="JI20" s="406"/>
      <c r="JJ20" s="406"/>
      <c r="JK20" s="406"/>
      <c r="JL20" s="406"/>
      <c r="JM20" s="247"/>
      <c r="JN20" s="406"/>
      <c r="JO20" s="406"/>
      <c r="JP20" s="247">
        <v>0</v>
      </c>
      <c r="JQ20" s="249">
        <v>0</v>
      </c>
      <c r="JR20" s="249">
        <v>0</v>
      </c>
      <c r="JS20" s="249">
        <v>0</v>
      </c>
      <c r="JT20" s="249">
        <v>0</v>
      </c>
      <c r="JU20" s="406"/>
      <c r="JV20" s="406"/>
      <c r="JW20" s="406"/>
      <c r="JX20" s="406"/>
      <c r="JY20" s="406"/>
      <c r="JZ20" s="406"/>
      <c r="KA20" s="406"/>
      <c r="KB20" s="406"/>
      <c r="KC20" s="406"/>
      <c r="KD20" s="406"/>
      <c r="KE20" s="406"/>
      <c r="KF20" s="406"/>
      <c r="KG20" s="406"/>
      <c r="KH20" s="406"/>
      <c r="KI20" s="95"/>
      <c r="KJ20" s="406"/>
      <c r="KK20" s="406"/>
      <c r="KL20" s="249">
        <v>15000</v>
      </c>
      <c r="KM20" s="249">
        <v>0</v>
      </c>
      <c r="KN20" s="249">
        <v>15000</v>
      </c>
      <c r="KO20" s="249">
        <v>0</v>
      </c>
      <c r="KP20" s="249">
        <v>0</v>
      </c>
      <c r="KQ20" s="406"/>
      <c r="KR20" s="406"/>
      <c r="KS20" s="406"/>
      <c r="KT20" s="406"/>
      <c r="KU20" s="406"/>
      <c r="KV20" s="406"/>
      <c r="KW20" s="95"/>
      <c r="KX20" s="406"/>
      <c r="KY20" s="406"/>
      <c r="KZ20" s="247">
        <v>1100</v>
      </c>
      <c r="LA20" s="249">
        <v>0</v>
      </c>
      <c r="LB20" s="247">
        <v>1100</v>
      </c>
      <c r="LC20" s="249">
        <v>0</v>
      </c>
      <c r="LD20" s="249">
        <v>0</v>
      </c>
      <c r="LE20" s="406"/>
      <c r="LF20" s="406"/>
      <c r="LG20" s="406"/>
      <c r="LH20" s="406"/>
      <c r="LI20" s="406"/>
      <c r="LJ20" s="406"/>
      <c r="LK20" s="247"/>
      <c r="LL20" s="406"/>
      <c r="LM20" s="406"/>
      <c r="LN20" s="247">
        <v>0</v>
      </c>
      <c r="LO20" s="249">
        <v>0</v>
      </c>
      <c r="LP20" s="249">
        <v>0</v>
      </c>
      <c r="LQ20" s="249">
        <v>0</v>
      </c>
      <c r="LR20" s="249">
        <v>0</v>
      </c>
      <c r="LS20" s="406"/>
      <c r="LT20" s="406"/>
      <c r="LU20" s="406"/>
      <c r="LV20" s="406"/>
      <c r="LW20" s="406"/>
      <c r="LX20" s="406"/>
      <c r="LY20" s="406"/>
      <c r="LZ20" s="406"/>
      <c r="MA20" s="406"/>
      <c r="MB20" s="406"/>
      <c r="MC20" s="406"/>
      <c r="MD20" s="406"/>
      <c r="ME20" s="247"/>
      <c r="MF20" s="406"/>
      <c r="MG20" s="406"/>
      <c r="MH20" s="247">
        <v>0</v>
      </c>
      <c r="MI20" s="249">
        <v>0</v>
      </c>
      <c r="MJ20" s="249">
        <v>0</v>
      </c>
      <c r="MK20" s="249">
        <v>0</v>
      </c>
      <c r="ML20" s="249">
        <v>0</v>
      </c>
      <c r="MM20" s="409">
        <f t="shared" si="76"/>
        <v>0</v>
      </c>
      <c r="MN20" s="406"/>
      <c r="MO20" s="406"/>
      <c r="MP20" s="406"/>
      <c r="MQ20" s="247"/>
      <c r="MR20" s="406"/>
      <c r="MS20" s="406"/>
      <c r="MT20" s="247">
        <v>0</v>
      </c>
      <c r="MU20" s="249">
        <v>0</v>
      </c>
      <c r="MV20" s="249">
        <v>0</v>
      </c>
      <c r="MW20" s="249">
        <v>0</v>
      </c>
      <c r="MX20" s="249">
        <v>0</v>
      </c>
      <c r="MY20" s="407">
        <f t="shared" si="77"/>
        <v>0</v>
      </c>
      <c r="MZ20" s="406"/>
      <c r="NA20" s="406"/>
      <c r="NB20" s="406"/>
      <c r="NC20" s="247"/>
      <c r="ND20" s="406"/>
      <c r="NE20" s="406"/>
      <c r="NF20" s="247">
        <v>0</v>
      </c>
      <c r="NG20" s="249">
        <v>0</v>
      </c>
      <c r="NH20" s="249">
        <v>0</v>
      </c>
      <c r="NI20" s="249">
        <v>0</v>
      </c>
      <c r="NJ20" s="249">
        <v>0</v>
      </c>
      <c r="NK20" s="406"/>
      <c r="NL20" s="406"/>
      <c r="NM20" s="406"/>
      <c r="NN20" s="406"/>
      <c r="NO20" s="406"/>
      <c r="NP20" s="406"/>
      <c r="NQ20" s="406"/>
      <c r="NR20" s="406"/>
      <c r="NS20" s="406"/>
      <c r="NT20" s="406"/>
      <c r="NU20" s="406"/>
      <c r="NV20" s="406"/>
      <c r="NW20" s="406"/>
      <c r="NX20" s="406"/>
      <c r="NY20" s="247"/>
      <c r="NZ20" s="406"/>
      <c r="OA20" s="406"/>
      <c r="OB20" s="247">
        <v>0</v>
      </c>
      <c r="OC20" s="249">
        <v>0</v>
      </c>
      <c r="OD20" s="249">
        <v>0</v>
      </c>
      <c r="OE20" s="249">
        <v>0</v>
      </c>
      <c r="OF20" s="249">
        <v>0</v>
      </c>
      <c r="OG20" s="406"/>
      <c r="OH20" s="406"/>
      <c r="OI20" s="406"/>
      <c r="OJ20" s="406"/>
      <c r="OK20" s="247"/>
      <c r="OL20" s="406"/>
      <c r="OM20" s="406"/>
      <c r="ON20" s="247">
        <v>0</v>
      </c>
      <c r="OO20" s="249">
        <v>0</v>
      </c>
      <c r="OP20" s="249">
        <v>0</v>
      </c>
      <c r="OQ20" s="249">
        <v>0</v>
      </c>
      <c r="OR20" s="249">
        <v>0</v>
      </c>
      <c r="OS20" s="406"/>
      <c r="OT20" s="406"/>
      <c r="OU20" s="406"/>
      <c r="OV20" s="406"/>
      <c r="OW20" s="406"/>
      <c r="OX20" s="406"/>
      <c r="OY20" s="406"/>
      <c r="OZ20" s="406"/>
      <c r="PA20" s="406"/>
      <c r="PB20" s="406"/>
      <c r="PC20" s="406"/>
      <c r="PD20" s="406"/>
      <c r="PE20" s="247"/>
      <c r="PF20" s="406"/>
      <c r="PG20" s="406"/>
      <c r="PH20" s="247">
        <v>0</v>
      </c>
      <c r="PI20" s="249">
        <v>0</v>
      </c>
      <c r="PJ20" s="249">
        <v>0</v>
      </c>
      <c r="PK20" s="249">
        <v>0</v>
      </c>
      <c r="PL20" s="249">
        <v>0</v>
      </c>
      <c r="PM20" s="406"/>
      <c r="PN20" s="406"/>
      <c r="PO20" s="406"/>
      <c r="PP20" s="406"/>
      <c r="PQ20" s="247"/>
      <c r="PR20" s="406"/>
      <c r="PS20" s="406"/>
      <c r="PT20" s="247">
        <v>0</v>
      </c>
      <c r="PU20" s="249">
        <v>0</v>
      </c>
      <c r="PV20" s="249">
        <v>0</v>
      </c>
      <c r="PW20" s="249">
        <v>0</v>
      </c>
      <c r="PX20" s="249">
        <v>0</v>
      </c>
      <c r="PY20" s="406"/>
      <c r="PZ20" s="406"/>
      <c r="QA20" s="406"/>
      <c r="QB20" s="406"/>
      <c r="QC20" s="406"/>
      <c r="QD20" s="406"/>
      <c r="QE20" s="247"/>
      <c r="QF20" s="406"/>
      <c r="QG20" s="406"/>
      <c r="QH20" s="247">
        <v>0</v>
      </c>
      <c r="QI20" s="249">
        <v>0</v>
      </c>
      <c r="QJ20" s="249">
        <v>0</v>
      </c>
      <c r="QK20" s="249">
        <v>0</v>
      </c>
      <c r="QL20" s="249">
        <v>0</v>
      </c>
      <c r="QM20" s="411">
        <f t="shared" si="78"/>
        <v>0</v>
      </c>
      <c r="QN20" s="406"/>
      <c r="QO20" s="355">
        <f t="shared" si="94"/>
        <v>16100</v>
      </c>
      <c r="QP20" s="355">
        <f t="shared" si="85"/>
        <v>0</v>
      </c>
      <c r="QQ20" s="355">
        <f t="shared" si="85"/>
        <v>16100</v>
      </c>
      <c r="QR20" s="355">
        <f t="shared" si="85"/>
        <v>0</v>
      </c>
      <c r="QS20" s="355">
        <f t="shared" si="85"/>
        <v>0</v>
      </c>
      <c r="QT20" s="355">
        <f t="shared" si="86"/>
        <v>0</v>
      </c>
      <c r="QU20" s="355">
        <f t="shared" si="86"/>
        <v>0</v>
      </c>
      <c r="QV20" s="355">
        <f t="shared" si="86"/>
        <v>16100</v>
      </c>
      <c r="QW20" s="355">
        <f t="shared" si="86"/>
        <v>0</v>
      </c>
      <c r="QX20" s="355">
        <f t="shared" si="86"/>
        <v>16100</v>
      </c>
      <c r="QY20" s="406"/>
      <c r="QZ20" s="406"/>
      <c r="RA20" s="406"/>
      <c r="RB20" s="406"/>
      <c r="RC20" s="406"/>
      <c r="RD20" s="406"/>
      <c r="RE20" s="406"/>
      <c r="RF20" s="406"/>
      <c r="RG20" s="406"/>
      <c r="RH20" s="406"/>
      <c r="RI20" s="406"/>
      <c r="RJ20" s="406"/>
      <c r="RK20" s="406"/>
      <c r="RL20" s="406"/>
      <c r="RM20" s="406"/>
      <c r="RN20" s="406"/>
      <c r="RO20" s="406"/>
      <c r="RP20" s="406"/>
      <c r="RQ20" s="406"/>
      <c r="RR20" s="406"/>
      <c r="RS20" s="407">
        <f t="shared" si="81"/>
        <v>0</v>
      </c>
      <c r="RT20" s="406"/>
      <c r="RU20" s="406"/>
      <c r="RV20" s="406"/>
      <c r="RW20" s="406"/>
      <c r="RX20" s="406"/>
      <c r="RY20" s="406"/>
      <c r="RZ20" s="406"/>
      <c r="SA20" s="406"/>
      <c r="SB20" s="406"/>
      <c r="SC20" s="406"/>
      <c r="SD20" s="406"/>
      <c r="SE20" s="406"/>
      <c r="SF20" s="406"/>
      <c r="SG20" s="406"/>
      <c r="SH20" s="406"/>
      <c r="SI20" s="406"/>
      <c r="SJ20" s="406"/>
      <c r="SK20" s="406"/>
      <c r="SL20" s="406"/>
      <c r="SM20" s="247">
        <v>0</v>
      </c>
      <c r="SN20" s="247">
        <v>0</v>
      </c>
      <c r="SO20" s="247">
        <v>0</v>
      </c>
      <c r="SP20" s="247">
        <v>0</v>
      </c>
      <c r="SQ20" s="247">
        <v>0</v>
      </c>
      <c r="SR20" s="247">
        <v>0</v>
      </c>
      <c r="SS20" s="247">
        <v>0</v>
      </c>
      <c r="ST20" s="247">
        <v>0</v>
      </c>
      <c r="SU20" s="406"/>
      <c r="SV20" s="406"/>
      <c r="SW20" s="406"/>
      <c r="SX20" s="406"/>
      <c r="SY20" s="406"/>
      <c r="SZ20" s="406"/>
      <c r="TA20" s="406"/>
      <c r="TB20" s="406"/>
      <c r="TC20" s="406"/>
      <c r="TD20" s="406"/>
      <c r="TE20" s="406"/>
      <c r="TF20" s="247"/>
      <c r="TG20" s="247"/>
      <c r="TH20" s="95"/>
      <c r="TI20" s="247"/>
      <c r="TJ20" s="247"/>
      <c r="TK20" s="247">
        <v>3405</v>
      </c>
      <c r="TL20" s="247"/>
      <c r="TM20" s="247">
        <v>3405</v>
      </c>
      <c r="TN20" s="249">
        <v>0</v>
      </c>
      <c r="TO20" s="249">
        <v>0</v>
      </c>
      <c r="TP20" s="75"/>
      <c r="TQ20" s="75"/>
      <c r="TR20" s="349">
        <f t="shared" si="95"/>
        <v>204332.26470588235</v>
      </c>
      <c r="TS20" s="162">
        <f t="shared" si="87"/>
        <v>22500</v>
      </c>
      <c r="TT20" s="162">
        <f t="shared" si="87"/>
        <v>81632.26470588235</v>
      </c>
      <c r="TU20" s="162">
        <f t="shared" si="87"/>
        <v>50100</v>
      </c>
      <c r="TV20" s="162">
        <f t="shared" si="87"/>
        <v>50100</v>
      </c>
      <c r="TW20" s="129">
        <f t="shared" ref="TW20:TW35" si="96">BJ20+CN20+IT20+QT20+SU20+TP20</f>
        <v>0</v>
      </c>
      <c r="TX20" s="356">
        <f t="shared" si="69"/>
        <v>204332.26470588235</v>
      </c>
      <c r="TY20" s="356">
        <f t="shared" si="70"/>
        <v>0</v>
      </c>
    </row>
    <row r="21" spans="1:545" s="10" customFormat="1">
      <c r="A21" s="255">
        <v>8</v>
      </c>
      <c r="B21" s="353" t="s">
        <v>391</v>
      </c>
      <c r="C21" s="247"/>
      <c r="D21" s="247"/>
      <c r="E21" s="247"/>
      <c r="F21" s="247"/>
      <c r="G21" s="247"/>
      <c r="H21" s="247">
        <v>0</v>
      </c>
      <c r="I21" s="249">
        <v>0</v>
      </c>
      <c r="J21" s="249">
        <v>0</v>
      </c>
      <c r="K21" s="249">
        <v>0</v>
      </c>
      <c r="L21" s="249">
        <v>0</v>
      </c>
      <c r="M21" s="75"/>
      <c r="N21" s="75"/>
      <c r="O21" s="75"/>
      <c r="P21" s="75"/>
      <c r="Q21" s="75"/>
      <c r="R21" s="75"/>
      <c r="S21" s="247"/>
      <c r="T21" s="247"/>
      <c r="U21" s="247"/>
      <c r="V21" s="247">
        <v>0</v>
      </c>
      <c r="W21" s="249">
        <v>0</v>
      </c>
      <c r="X21" s="249">
        <v>0</v>
      </c>
      <c r="Y21" s="249">
        <v>0</v>
      </c>
      <c r="Z21" s="249">
        <v>0</v>
      </c>
      <c r="AA21" s="406"/>
      <c r="AB21" s="406"/>
      <c r="AC21" s="406"/>
      <c r="AD21" s="406"/>
      <c r="AE21" s="406"/>
      <c r="AF21" s="406"/>
      <c r="AG21" s="406"/>
      <c r="AH21" s="406"/>
      <c r="AI21" s="406"/>
      <c r="AJ21" s="406"/>
      <c r="AK21" s="406"/>
      <c r="AL21" s="406"/>
      <c r="AM21" s="406"/>
      <c r="AN21" s="406"/>
      <c r="AO21" s="406"/>
      <c r="AP21" s="406"/>
      <c r="AQ21" s="406"/>
      <c r="AR21" s="406"/>
      <c r="AS21" s="406"/>
      <c r="AT21" s="406"/>
      <c r="AU21" s="95"/>
      <c r="AV21" s="247"/>
      <c r="AW21" s="247"/>
      <c r="AX21" s="247">
        <f t="shared" si="88"/>
        <v>72000</v>
      </c>
      <c r="AY21" s="249">
        <v>0</v>
      </c>
      <c r="AZ21" s="249">
        <v>24000</v>
      </c>
      <c r="BA21" s="249">
        <v>24000</v>
      </c>
      <c r="BB21" s="249">
        <v>24000</v>
      </c>
      <c r="BC21" s="406"/>
      <c r="BD21" s="406"/>
      <c r="BE21" s="247">
        <f t="shared" si="89"/>
        <v>72000</v>
      </c>
      <c r="BF21" s="247">
        <f t="shared" si="82"/>
        <v>0</v>
      </c>
      <c r="BG21" s="247">
        <f t="shared" si="82"/>
        <v>24000</v>
      </c>
      <c r="BH21" s="247">
        <f t="shared" si="82"/>
        <v>24000</v>
      </c>
      <c r="BI21" s="247">
        <f t="shared" si="82"/>
        <v>24000</v>
      </c>
      <c r="BJ21" s="249">
        <v>0</v>
      </c>
      <c r="BK21" s="406"/>
      <c r="BL21" s="406"/>
      <c r="BM21" s="247"/>
      <c r="BN21" s="247"/>
      <c r="BO21" s="247"/>
      <c r="BP21" s="247">
        <v>0</v>
      </c>
      <c r="BQ21" s="249">
        <v>0</v>
      </c>
      <c r="BR21" s="249">
        <v>0</v>
      </c>
      <c r="BS21" s="249">
        <v>0</v>
      </c>
      <c r="BT21" s="249">
        <v>0</v>
      </c>
      <c r="BU21" s="406"/>
      <c r="BV21" s="406"/>
      <c r="BW21" s="406"/>
      <c r="BX21" s="406"/>
      <c r="BY21" s="247">
        <v>0</v>
      </c>
      <c r="BZ21" s="247">
        <v>0</v>
      </c>
      <c r="CA21" s="247">
        <v>0</v>
      </c>
      <c r="CB21" s="247">
        <v>0</v>
      </c>
      <c r="CC21" s="247">
        <v>0</v>
      </c>
      <c r="CD21" s="247">
        <v>0</v>
      </c>
      <c r="CE21" s="247">
        <v>0</v>
      </c>
      <c r="CF21" s="247">
        <v>0</v>
      </c>
      <c r="CG21" s="406"/>
      <c r="CH21" s="406"/>
      <c r="CI21" s="355">
        <f t="shared" si="90"/>
        <v>0</v>
      </c>
      <c r="CJ21" s="355">
        <f t="shared" si="83"/>
        <v>0</v>
      </c>
      <c r="CK21" s="355">
        <f t="shared" si="83"/>
        <v>0</v>
      </c>
      <c r="CL21" s="355">
        <f t="shared" si="83"/>
        <v>0</v>
      </c>
      <c r="CM21" s="355">
        <f t="shared" si="83"/>
        <v>0</v>
      </c>
      <c r="CN21" s="247"/>
      <c r="CO21" s="406"/>
      <c r="CP21" s="406"/>
      <c r="CQ21" s="406"/>
      <c r="CR21" s="406"/>
      <c r="CS21" s="406"/>
      <c r="CT21" s="406"/>
      <c r="CU21" s="406"/>
      <c r="CV21" s="406"/>
      <c r="CW21" s="406"/>
      <c r="CX21" s="406"/>
      <c r="CY21" s="406"/>
      <c r="CZ21" s="406"/>
      <c r="DA21" s="406"/>
      <c r="DB21" s="406"/>
      <c r="DC21" s="406"/>
      <c r="DD21" s="406"/>
      <c r="DE21" s="406"/>
      <c r="DF21" s="406"/>
      <c r="DG21" s="406"/>
      <c r="DH21" s="406"/>
      <c r="DI21" s="406"/>
      <c r="DJ21" s="406"/>
      <c r="DK21" s="406"/>
      <c r="DL21" s="406"/>
      <c r="DM21" s="407"/>
      <c r="DN21" s="406"/>
      <c r="DO21" s="406"/>
      <c r="DP21" s="406"/>
      <c r="DQ21" s="406"/>
      <c r="DR21" s="406"/>
      <c r="DS21" s="406"/>
      <c r="DT21" s="406"/>
      <c r="DU21" s="406"/>
      <c r="DV21" s="406"/>
      <c r="DW21" s="406"/>
      <c r="DX21" s="406"/>
      <c r="DY21" s="406"/>
      <c r="DZ21" s="406"/>
      <c r="EA21" s="95"/>
      <c r="EB21" s="406"/>
      <c r="EC21" s="406"/>
      <c r="ED21" s="247">
        <f t="shared" si="91"/>
        <v>90000</v>
      </c>
      <c r="EE21" s="249">
        <v>22500</v>
      </c>
      <c r="EF21" s="249">
        <v>22500</v>
      </c>
      <c r="EG21" s="249">
        <v>22500</v>
      </c>
      <c r="EH21" s="249">
        <v>22500</v>
      </c>
      <c r="EI21" s="407"/>
      <c r="EJ21" s="406"/>
      <c r="EK21" s="406"/>
      <c r="EL21" s="406"/>
      <c r="EM21" s="406"/>
      <c r="EN21" s="406"/>
      <c r="EO21" s="406"/>
      <c r="EP21" s="406"/>
      <c r="EQ21" s="406"/>
      <c r="ER21" s="406"/>
      <c r="ES21" s="406"/>
      <c r="ET21" s="406"/>
      <c r="EU21" s="406"/>
      <c r="EV21" s="406"/>
      <c r="EW21" s="406"/>
      <c r="EX21" s="406"/>
      <c r="EY21" s="406"/>
      <c r="EZ21" s="406"/>
      <c r="FA21" s="406"/>
      <c r="FB21" s="406"/>
      <c r="FC21" s="406"/>
      <c r="FD21" s="406"/>
      <c r="FE21" s="406"/>
      <c r="FF21" s="406"/>
      <c r="FG21" s="95"/>
      <c r="FH21" s="406"/>
      <c r="FI21" s="406"/>
      <c r="FJ21" s="413">
        <v>17754.533613445379</v>
      </c>
      <c r="FK21" s="354">
        <v>0</v>
      </c>
      <c r="FL21" s="413">
        <v>17754.533613445379</v>
      </c>
      <c r="FM21" s="249">
        <v>0</v>
      </c>
      <c r="FN21" s="249">
        <v>0</v>
      </c>
      <c r="FO21" s="406"/>
      <c r="FP21" s="406"/>
      <c r="FQ21" s="406"/>
      <c r="FR21" s="406"/>
      <c r="FS21" s="95"/>
      <c r="FT21" s="406"/>
      <c r="FU21" s="406"/>
      <c r="FV21" s="406"/>
      <c r="FW21" s="406"/>
      <c r="FX21" s="406"/>
      <c r="FY21" s="406"/>
      <c r="FZ21" s="247">
        <f t="shared" si="92"/>
        <v>0</v>
      </c>
      <c r="GA21" s="249">
        <v>0</v>
      </c>
      <c r="GB21" s="247"/>
      <c r="GC21" s="247"/>
      <c r="GD21" s="247"/>
      <c r="GE21" s="408"/>
      <c r="GF21" s="406"/>
      <c r="GG21" s="406"/>
      <c r="GH21" s="406"/>
      <c r="GI21" s="406"/>
      <c r="GJ21" s="406"/>
      <c r="GK21" s="406"/>
      <c r="GL21" s="406"/>
      <c r="GM21" s="406"/>
      <c r="GN21" s="406"/>
      <c r="GO21" s="406"/>
      <c r="GP21" s="406"/>
      <c r="GQ21" s="406"/>
      <c r="GR21" s="406"/>
      <c r="GS21" s="406"/>
      <c r="GT21" s="406"/>
      <c r="GU21" s="406"/>
      <c r="GV21" s="406"/>
      <c r="GW21" s="406"/>
      <c r="GX21" s="406"/>
      <c r="GY21" s="406"/>
      <c r="GZ21" s="406"/>
      <c r="HA21" s="406"/>
      <c r="HB21" s="406"/>
      <c r="HC21" s="406"/>
      <c r="HD21" s="406"/>
      <c r="HE21" s="406"/>
      <c r="HF21" s="406"/>
      <c r="HG21" s="406"/>
      <c r="HH21" s="406"/>
      <c r="HI21" s="406"/>
      <c r="HJ21" s="406"/>
      <c r="HK21" s="406"/>
      <c r="HL21" s="406"/>
      <c r="HM21" s="406"/>
      <c r="HN21" s="406"/>
      <c r="HO21" s="406"/>
      <c r="HP21" s="406"/>
      <c r="HQ21" s="406"/>
      <c r="HR21" s="406"/>
      <c r="HS21" s="247"/>
      <c r="HT21" s="406"/>
      <c r="HU21" s="406"/>
      <c r="HV21" s="247">
        <v>0</v>
      </c>
      <c r="HW21" s="249">
        <v>0</v>
      </c>
      <c r="HX21" s="249">
        <v>0</v>
      </c>
      <c r="HY21" s="249">
        <v>0</v>
      </c>
      <c r="HZ21" s="249">
        <v>0</v>
      </c>
      <c r="IA21" s="408"/>
      <c r="IB21" s="406"/>
      <c r="IC21" s="406"/>
      <c r="ID21" s="406"/>
      <c r="IE21" s="95"/>
      <c r="IF21" s="406"/>
      <c r="IG21" s="406"/>
      <c r="IH21" s="247">
        <v>0</v>
      </c>
      <c r="II21" s="249">
        <v>0</v>
      </c>
      <c r="IJ21" s="249">
        <v>0</v>
      </c>
      <c r="IK21" s="249">
        <v>0</v>
      </c>
      <c r="IL21" s="249">
        <v>0</v>
      </c>
      <c r="IM21" s="406"/>
      <c r="IN21" s="406"/>
      <c r="IO21" s="355">
        <f t="shared" si="93"/>
        <v>107754.53361344538</v>
      </c>
      <c r="IP21" s="355">
        <f t="shared" si="84"/>
        <v>22500</v>
      </c>
      <c r="IQ21" s="355">
        <f t="shared" si="84"/>
        <v>40254.533613445383</v>
      </c>
      <c r="IR21" s="355">
        <f t="shared" si="84"/>
        <v>22500</v>
      </c>
      <c r="IS21" s="355">
        <f t="shared" si="84"/>
        <v>22500</v>
      </c>
      <c r="IT21" s="247"/>
      <c r="IU21" s="406"/>
      <c r="IV21" s="406"/>
      <c r="IW21" s="406"/>
      <c r="IX21" s="406"/>
      <c r="IY21" s="247">
        <v>0</v>
      </c>
      <c r="IZ21" s="247">
        <v>0</v>
      </c>
      <c r="JA21" s="247">
        <v>0</v>
      </c>
      <c r="JB21" s="247">
        <v>0</v>
      </c>
      <c r="JC21" s="247">
        <v>0</v>
      </c>
      <c r="JD21" s="247">
        <v>0</v>
      </c>
      <c r="JE21" s="247">
        <v>0</v>
      </c>
      <c r="JF21" s="247">
        <v>0</v>
      </c>
      <c r="JG21" s="406"/>
      <c r="JH21" s="406"/>
      <c r="JI21" s="406"/>
      <c r="JJ21" s="406"/>
      <c r="JK21" s="406"/>
      <c r="JL21" s="406"/>
      <c r="JM21" s="247"/>
      <c r="JN21" s="406"/>
      <c r="JO21" s="406"/>
      <c r="JP21" s="247">
        <v>0</v>
      </c>
      <c r="JQ21" s="249">
        <v>0</v>
      </c>
      <c r="JR21" s="249">
        <v>0</v>
      </c>
      <c r="JS21" s="249">
        <v>0</v>
      </c>
      <c r="JT21" s="249">
        <v>0</v>
      </c>
      <c r="JU21" s="406"/>
      <c r="JV21" s="406"/>
      <c r="JW21" s="406"/>
      <c r="JX21" s="406"/>
      <c r="JY21" s="406"/>
      <c r="JZ21" s="406"/>
      <c r="KA21" s="406"/>
      <c r="KB21" s="406"/>
      <c r="KC21" s="406"/>
      <c r="KD21" s="406"/>
      <c r="KE21" s="406"/>
      <c r="KF21" s="406"/>
      <c r="KG21" s="406"/>
      <c r="KH21" s="406"/>
      <c r="KI21" s="95"/>
      <c r="KJ21" s="406"/>
      <c r="KK21" s="406"/>
      <c r="KL21" s="249">
        <v>15000</v>
      </c>
      <c r="KM21" s="249">
        <v>0</v>
      </c>
      <c r="KN21" s="249">
        <v>15000</v>
      </c>
      <c r="KO21" s="249">
        <v>0</v>
      </c>
      <c r="KP21" s="249">
        <v>0</v>
      </c>
      <c r="KQ21" s="406"/>
      <c r="KR21" s="406"/>
      <c r="KS21" s="406"/>
      <c r="KT21" s="406"/>
      <c r="KU21" s="406"/>
      <c r="KV21" s="406"/>
      <c r="KW21" s="95"/>
      <c r="KX21" s="406"/>
      <c r="KY21" s="406"/>
      <c r="KZ21" s="247"/>
      <c r="LA21" s="249">
        <v>0</v>
      </c>
      <c r="LB21" s="247"/>
      <c r="LC21" s="249">
        <v>0</v>
      </c>
      <c r="LD21" s="249">
        <v>0</v>
      </c>
      <c r="LE21" s="406"/>
      <c r="LF21" s="406"/>
      <c r="LG21" s="406"/>
      <c r="LH21" s="406"/>
      <c r="LI21" s="406"/>
      <c r="LJ21" s="406"/>
      <c r="LK21" s="247"/>
      <c r="LL21" s="406"/>
      <c r="LM21" s="406"/>
      <c r="LN21" s="247">
        <v>0</v>
      </c>
      <c r="LO21" s="249">
        <v>0</v>
      </c>
      <c r="LP21" s="249">
        <v>0</v>
      </c>
      <c r="LQ21" s="249">
        <v>0</v>
      </c>
      <c r="LR21" s="249">
        <v>0</v>
      </c>
      <c r="LS21" s="406"/>
      <c r="LT21" s="406"/>
      <c r="LU21" s="406"/>
      <c r="LV21" s="406"/>
      <c r="LW21" s="406"/>
      <c r="LX21" s="406"/>
      <c r="LY21" s="406"/>
      <c r="LZ21" s="406"/>
      <c r="MA21" s="406"/>
      <c r="MB21" s="406"/>
      <c r="MC21" s="406"/>
      <c r="MD21" s="406"/>
      <c r="ME21" s="247"/>
      <c r="MF21" s="406"/>
      <c r="MG21" s="406"/>
      <c r="MH21" s="247">
        <v>0</v>
      </c>
      <c r="MI21" s="249">
        <v>0</v>
      </c>
      <c r="MJ21" s="249">
        <v>0</v>
      </c>
      <c r="MK21" s="249">
        <v>0</v>
      </c>
      <c r="ML21" s="249">
        <v>0</v>
      </c>
      <c r="MM21" s="409"/>
      <c r="MN21" s="406"/>
      <c r="MO21" s="406"/>
      <c r="MP21" s="406"/>
      <c r="MQ21" s="247"/>
      <c r="MR21" s="406"/>
      <c r="MS21" s="406"/>
      <c r="MT21" s="247">
        <v>0</v>
      </c>
      <c r="MU21" s="249">
        <v>0</v>
      </c>
      <c r="MV21" s="249">
        <v>0</v>
      </c>
      <c r="MW21" s="249">
        <v>0</v>
      </c>
      <c r="MX21" s="249">
        <v>0</v>
      </c>
      <c r="MY21" s="407"/>
      <c r="MZ21" s="406"/>
      <c r="NA21" s="406"/>
      <c r="NB21" s="406"/>
      <c r="NC21" s="247"/>
      <c r="ND21" s="406"/>
      <c r="NE21" s="406"/>
      <c r="NF21" s="247">
        <v>0</v>
      </c>
      <c r="NG21" s="249">
        <v>0</v>
      </c>
      <c r="NH21" s="249">
        <v>0</v>
      </c>
      <c r="NI21" s="249">
        <v>0</v>
      </c>
      <c r="NJ21" s="249">
        <v>0</v>
      </c>
      <c r="NK21" s="406"/>
      <c r="NL21" s="406"/>
      <c r="NM21" s="406"/>
      <c r="NN21" s="406"/>
      <c r="NO21" s="406"/>
      <c r="NP21" s="406"/>
      <c r="NQ21" s="406"/>
      <c r="NR21" s="406"/>
      <c r="NS21" s="406"/>
      <c r="NT21" s="406"/>
      <c r="NU21" s="406"/>
      <c r="NV21" s="406"/>
      <c r="NW21" s="406"/>
      <c r="NX21" s="406"/>
      <c r="NY21" s="247"/>
      <c r="NZ21" s="406"/>
      <c r="OA21" s="406"/>
      <c r="OB21" s="247">
        <v>0</v>
      </c>
      <c r="OC21" s="249">
        <v>0</v>
      </c>
      <c r="OD21" s="249">
        <v>0</v>
      </c>
      <c r="OE21" s="249">
        <v>0</v>
      </c>
      <c r="OF21" s="249">
        <v>0</v>
      </c>
      <c r="OG21" s="406"/>
      <c r="OH21" s="406"/>
      <c r="OI21" s="406"/>
      <c r="OJ21" s="406"/>
      <c r="OK21" s="247"/>
      <c r="OL21" s="406"/>
      <c r="OM21" s="406"/>
      <c r="ON21" s="247">
        <v>0</v>
      </c>
      <c r="OO21" s="249">
        <v>0</v>
      </c>
      <c r="OP21" s="249">
        <v>0</v>
      </c>
      <c r="OQ21" s="249">
        <v>0</v>
      </c>
      <c r="OR21" s="249">
        <v>0</v>
      </c>
      <c r="OS21" s="406"/>
      <c r="OT21" s="406"/>
      <c r="OU21" s="406"/>
      <c r="OV21" s="406"/>
      <c r="OW21" s="406"/>
      <c r="OX21" s="406"/>
      <c r="OY21" s="406"/>
      <c r="OZ21" s="406"/>
      <c r="PA21" s="406"/>
      <c r="PB21" s="406"/>
      <c r="PC21" s="406"/>
      <c r="PD21" s="406"/>
      <c r="PE21" s="247"/>
      <c r="PF21" s="406"/>
      <c r="PG21" s="406"/>
      <c r="PH21" s="247">
        <v>0</v>
      </c>
      <c r="PI21" s="249">
        <v>0</v>
      </c>
      <c r="PJ21" s="249">
        <v>0</v>
      </c>
      <c r="PK21" s="249">
        <v>0</v>
      </c>
      <c r="PL21" s="249">
        <v>0</v>
      </c>
      <c r="PM21" s="406"/>
      <c r="PN21" s="406"/>
      <c r="PO21" s="406"/>
      <c r="PP21" s="406"/>
      <c r="PQ21" s="247"/>
      <c r="PR21" s="406"/>
      <c r="PS21" s="406"/>
      <c r="PT21" s="247">
        <v>0</v>
      </c>
      <c r="PU21" s="249">
        <v>0</v>
      </c>
      <c r="PV21" s="249">
        <v>0</v>
      </c>
      <c r="PW21" s="249">
        <v>0</v>
      </c>
      <c r="PX21" s="249">
        <v>0</v>
      </c>
      <c r="PY21" s="406"/>
      <c r="PZ21" s="406"/>
      <c r="QA21" s="406"/>
      <c r="QB21" s="406"/>
      <c r="QC21" s="406"/>
      <c r="QD21" s="406"/>
      <c r="QE21" s="247"/>
      <c r="QF21" s="406"/>
      <c r="QG21" s="406"/>
      <c r="QH21" s="247">
        <v>0</v>
      </c>
      <c r="QI21" s="249">
        <v>0</v>
      </c>
      <c r="QJ21" s="249">
        <v>0</v>
      </c>
      <c r="QK21" s="249">
        <v>0</v>
      </c>
      <c r="QL21" s="249">
        <v>0</v>
      </c>
      <c r="QM21" s="411"/>
      <c r="QN21" s="406"/>
      <c r="QO21" s="355">
        <f t="shared" si="94"/>
        <v>15000</v>
      </c>
      <c r="QP21" s="355">
        <f t="shared" si="85"/>
        <v>0</v>
      </c>
      <c r="QQ21" s="355">
        <f t="shared" si="85"/>
        <v>15000</v>
      </c>
      <c r="QR21" s="355">
        <f t="shared" si="85"/>
        <v>0</v>
      </c>
      <c r="QS21" s="355">
        <f t="shared" si="85"/>
        <v>0</v>
      </c>
      <c r="QT21" s="355">
        <f t="shared" si="86"/>
        <v>0</v>
      </c>
      <c r="QU21" s="355">
        <f t="shared" si="86"/>
        <v>0</v>
      </c>
      <c r="QV21" s="355">
        <f t="shared" si="86"/>
        <v>15000</v>
      </c>
      <c r="QW21" s="355">
        <f t="shared" si="86"/>
        <v>0</v>
      </c>
      <c r="QX21" s="355">
        <f t="shared" si="86"/>
        <v>15000</v>
      </c>
      <c r="QY21" s="406"/>
      <c r="QZ21" s="406"/>
      <c r="RA21" s="406"/>
      <c r="RB21" s="406"/>
      <c r="RC21" s="406"/>
      <c r="RD21" s="406"/>
      <c r="RE21" s="406"/>
      <c r="RF21" s="406"/>
      <c r="RG21" s="406"/>
      <c r="RH21" s="406"/>
      <c r="RI21" s="406"/>
      <c r="RJ21" s="406"/>
      <c r="RK21" s="406"/>
      <c r="RL21" s="406"/>
      <c r="RM21" s="406"/>
      <c r="RN21" s="406"/>
      <c r="RO21" s="406"/>
      <c r="RP21" s="406"/>
      <c r="RQ21" s="406"/>
      <c r="RR21" s="406"/>
      <c r="RS21" s="407"/>
      <c r="RT21" s="406"/>
      <c r="RU21" s="406"/>
      <c r="RV21" s="406"/>
      <c r="RW21" s="406"/>
      <c r="RX21" s="406"/>
      <c r="RY21" s="406"/>
      <c r="RZ21" s="406"/>
      <c r="SA21" s="406"/>
      <c r="SB21" s="406"/>
      <c r="SC21" s="406"/>
      <c r="SD21" s="406"/>
      <c r="SE21" s="406"/>
      <c r="SF21" s="406"/>
      <c r="SG21" s="406"/>
      <c r="SH21" s="406"/>
      <c r="SI21" s="406"/>
      <c r="SJ21" s="406"/>
      <c r="SK21" s="406"/>
      <c r="SL21" s="406"/>
      <c r="SM21" s="247">
        <v>0</v>
      </c>
      <c r="SN21" s="247">
        <v>0</v>
      </c>
      <c r="SO21" s="247">
        <v>0</v>
      </c>
      <c r="SP21" s="247">
        <v>0</v>
      </c>
      <c r="SQ21" s="247">
        <v>0</v>
      </c>
      <c r="SR21" s="247">
        <v>0</v>
      </c>
      <c r="SS21" s="247">
        <v>0</v>
      </c>
      <c r="ST21" s="247">
        <v>0</v>
      </c>
      <c r="SU21" s="406"/>
      <c r="SV21" s="406"/>
      <c r="SW21" s="406"/>
      <c r="SX21" s="406"/>
      <c r="SY21" s="406"/>
      <c r="SZ21" s="406"/>
      <c r="TA21" s="406"/>
      <c r="TB21" s="406"/>
      <c r="TC21" s="406"/>
      <c r="TD21" s="406"/>
      <c r="TE21" s="406"/>
      <c r="TF21" s="247"/>
      <c r="TG21" s="247"/>
      <c r="TH21" s="95"/>
      <c r="TI21" s="247"/>
      <c r="TJ21" s="247"/>
      <c r="TK21" s="247">
        <v>0</v>
      </c>
      <c r="TL21" s="247"/>
      <c r="TM21" s="247">
        <v>0</v>
      </c>
      <c r="TN21" s="249">
        <v>0</v>
      </c>
      <c r="TO21" s="249">
        <v>0</v>
      </c>
      <c r="TP21" s="75"/>
      <c r="TQ21" s="75"/>
      <c r="TR21" s="349">
        <f t="shared" si="95"/>
        <v>194754.53361344538</v>
      </c>
      <c r="TS21" s="162">
        <f t="shared" si="87"/>
        <v>22500</v>
      </c>
      <c r="TT21" s="162">
        <f t="shared" si="87"/>
        <v>79254.533613445383</v>
      </c>
      <c r="TU21" s="162">
        <f t="shared" si="87"/>
        <v>46500</v>
      </c>
      <c r="TV21" s="162">
        <f t="shared" si="87"/>
        <v>46500</v>
      </c>
      <c r="TW21" s="129">
        <f t="shared" si="96"/>
        <v>0</v>
      </c>
      <c r="TX21" s="356">
        <f t="shared" si="69"/>
        <v>194754.53361344538</v>
      </c>
      <c r="TY21" s="356">
        <f t="shared" si="70"/>
        <v>0</v>
      </c>
    </row>
    <row r="22" spans="1:545" s="10" customFormat="1">
      <c r="A22" s="255">
        <v>9</v>
      </c>
      <c r="B22" s="353" t="s">
        <v>392</v>
      </c>
      <c r="C22" s="247"/>
      <c r="D22" s="247"/>
      <c r="E22" s="247"/>
      <c r="F22" s="247"/>
      <c r="G22" s="247"/>
      <c r="H22" s="247">
        <v>0</v>
      </c>
      <c r="I22" s="247">
        <v>0</v>
      </c>
      <c r="J22" s="247">
        <v>0</v>
      </c>
      <c r="K22" s="247">
        <v>0</v>
      </c>
      <c r="L22" s="247">
        <v>0</v>
      </c>
      <c r="M22" s="75"/>
      <c r="N22" s="75"/>
      <c r="O22" s="75"/>
      <c r="P22" s="75"/>
      <c r="Q22" s="75"/>
      <c r="R22" s="75"/>
      <c r="S22" s="247"/>
      <c r="T22" s="247"/>
      <c r="U22" s="247"/>
      <c r="V22" s="247">
        <v>0</v>
      </c>
      <c r="W22" s="247">
        <v>0</v>
      </c>
      <c r="X22" s="247">
        <v>0</v>
      </c>
      <c r="Y22" s="247">
        <v>0</v>
      </c>
      <c r="Z22" s="247">
        <v>0</v>
      </c>
      <c r="AA22" s="406"/>
      <c r="AB22" s="406"/>
      <c r="AC22" s="406"/>
      <c r="AD22" s="406"/>
      <c r="AE22" s="406"/>
      <c r="AF22" s="406"/>
      <c r="AG22" s="406"/>
      <c r="AH22" s="406"/>
      <c r="AI22" s="406"/>
      <c r="AJ22" s="406"/>
      <c r="AK22" s="406"/>
      <c r="AL22" s="406"/>
      <c r="AM22" s="406"/>
      <c r="AN22" s="406"/>
      <c r="AO22" s="406"/>
      <c r="AP22" s="406"/>
      <c r="AQ22" s="406"/>
      <c r="AR22" s="406"/>
      <c r="AS22" s="406"/>
      <c r="AT22" s="406"/>
      <c r="AU22" s="95"/>
      <c r="AV22" s="247"/>
      <c r="AW22" s="247"/>
      <c r="AX22" s="247">
        <f t="shared" si="88"/>
        <v>72000</v>
      </c>
      <c r="AY22" s="249">
        <v>0</v>
      </c>
      <c r="AZ22" s="249">
        <v>24000</v>
      </c>
      <c r="BA22" s="249">
        <v>24000</v>
      </c>
      <c r="BB22" s="249">
        <v>24000</v>
      </c>
      <c r="BC22" s="406"/>
      <c r="BD22" s="406"/>
      <c r="BE22" s="247">
        <f t="shared" si="89"/>
        <v>72000</v>
      </c>
      <c r="BF22" s="247">
        <f t="shared" si="82"/>
        <v>0</v>
      </c>
      <c r="BG22" s="247">
        <f t="shared" si="82"/>
        <v>24000</v>
      </c>
      <c r="BH22" s="247">
        <f t="shared" si="82"/>
        <v>24000</v>
      </c>
      <c r="BI22" s="247">
        <f t="shared" si="82"/>
        <v>24000</v>
      </c>
      <c r="BJ22" s="247">
        <v>0</v>
      </c>
      <c r="BK22" s="406"/>
      <c r="BL22" s="406"/>
      <c r="BM22" s="247"/>
      <c r="BN22" s="247"/>
      <c r="BO22" s="247"/>
      <c r="BP22" s="247">
        <v>0</v>
      </c>
      <c r="BQ22" s="247">
        <v>0</v>
      </c>
      <c r="BR22" s="247">
        <v>0</v>
      </c>
      <c r="BS22" s="247">
        <v>0</v>
      </c>
      <c r="BT22" s="247">
        <v>0</v>
      </c>
      <c r="BU22" s="406"/>
      <c r="BV22" s="406"/>
      <c r="BW22" s="406"/>
      <c r="BX22" s="406"/>
      <c r="BY22" s="247">
        <v>0</v>
      </c>
      <c r="BZ22" s="247">
        <v>0</v>
      </c>
      <c r="CA22" s="247">
        <v>0</v>
      </c>
      <c r="CB22" s="247">
        <v>0</v>
      </c>
      <c r="CC22" s="247">
        <v>0</v>
      </c>
      <c r="CD22" s="247">
        <v>0</v>
      </c>
      <c r="CE22" s="247">
        <v>0</v>
      </c>
      <c r="CF22" s="247">
        <v>0</v>
      </c>
      <c r="CG22" s="406"/>
      <c r="CH22" s="406"/>
      <c r="CI22" s="355">
        <f t="shared" si="90"/>
        <v>0</v>
      </c>
      <c r="CJ22" s="355">
        <f t="shared" si="83"/>
        <v>0</v>
      </c>
      <c r="CK22" s="355">
        <f t="shared" si="83"/>
        <v>0</v>
      </c>
      <c r="CL22" s="355">
        <f t="shared" si="83"/>
        <v>0</v>
      </c>
      <c r="CM22" s="355">
        <f t="shared" si="83"/>
        <v>0</v>
      </c>
      <c r="CN22" s="247"/>
      <c r="CO22" s="406"/>
      <c r="CP22" s="406"/>
      <c r="CQ22" s="406"/>
      <c r="CR22" s="406"/>
      <c r="CS22" s="406"/>
      <c r="CT22" s="406"/>
      <c r="CU22" s="406"/>
      <c r="CV22" s="406"/>
      <c r="CW22" s="406"/>
      <c r="CX22" s="406"/>
      <c r="CY22" s="406"/>
      <c r="CZ22" s="406"/>
      <c r="DA22" s="406"/>
      <c r="DB22" s="406"/>
      <c r="DC22" s="406"/>
      <c r="DD22" s="406"/>
      <c r="DE22" s="406"/>
      <c r="DF22" s="406"/>
      <c r="DG22" s="406"/>
      <c r="DH22" s="406"/>
      <c r="DI22" s="406"/>
      <c r="DJ22" s="406"/>
      <c r="DK22" s="406"/>
      <c r="DL22" s="406"/>
      <c r="DM22" s="407"/>
      <c r="DN22" s="406"/>
      <c r="DO22" s="406"/>
      <c r="DP22" s="406"/>
      <c r="DQ22" s="406"/>
      <c r="DR22" s="406"/>
      <c r="DS22" s="406"/>
      <c r="DT22" s="406"/>
      <c r="DU22" s="406"/>
      <c r="DV22" s="406"/>
      <c r="DW22" s="406"/>
      <c r="DX22" s="406"/>
      <c r="DY22" s="406"/>
      <c r="DZ22" s="406"/>
      <c r="EA22" s="95"/>
      <c r="EB22" s="406"/>
      <c r="EC22" s="406"/>
      <c r="ED22" s="247">
        <f t="shared" si="91"/>
        <v>90000</v>
      </c>
      <c r="EE22" s="249">
        <v>22500</v>
      </c>
      <c r="EF22" s="249">
        <v>22500</v>
      </c>
      <c r="EG22" s="249">
        <v>22500</v>
      </c>
      <c r="EH22" s="249">
        <v>22500</v>
      </c>
      <c r="EI22" s="407"/>
      <c r="EJ22" s="406"/>
      <c r="EK22" s="406"/>
      <c r="EL22" s="406"/>
      <c r="EM22" s="406"/>
      <c r="EN22" s="406"/>
      <c r="EO22" s="406"/>
      <c r="EP22" s="406"/>
      <c r="EQ22" s="406"/>
      <c r="ER22" s="406"/>
      <c r="ES22" s="406"/>
      <c r="ET22" s="406"/>
      <c r="EU22" s="406"/>
      <c r="EV22" s="406"/>
      <c r="EW22" s="406"/>
      <c r="EX22" s="406"/>
      <c r="EY22" s="406"/>
      <c r="EZ22" s="406"/>
      <c r="FA22" s="406"/>
      <c r="FB22" s="406"/>
      <c r="FC22" s="406"/>
      <c r="FD22" s="406"/>
      <c r="FE22" s="406"/>
      <c r="FF22" s="406"/>
      <c r="FG22" s="95"/>
      <c r="FH22" s="406"/>
      <c r="FI22" s="406"/>
      <c r="FJ22" s="413">
        <v>16036.35294117647</v>
      </c>
      <c r="FK22" s="354">
        <v>0</v>
      </c>
      <c r="FL22" s="413">
        <v>16036.35294117647</v>
      </c>
      <c r="FM22" s="247">
        <v>0</v>
      </c>
      <c r="FN22" s="247">
        <v>0</v>
      </c>
      <c r="FO22" s="406"/>
      <c r="FP22" s="406"/>
      <c r="FQ22" s="406"/>
      <c r="FR22" s="406"/>
      <c r="FS22" s="95"/>
      <c r="FT22" s="406"/>
      <c r="FU22" s="406"/>
      <c r="FV22" s="406"/>
      <c r="FW22" s="406"/>
      <c r="FX22" s="406"/>
      <c r="FY22" s="406"/>
      <c r="FZ22" s="247">
        <f t="shared" si="92"/>
        <v>0</v>
      </c>
      <c r="GA22" s="247">
        <v>0</v>
      </c>
      <c r="GB22" s="247"/>
      <c r="GC22" s="247"/>
      <c r="GD22" s="247"/>
      <c r="GE22" s="408"/>
      <c r="GF22" s="406"/>
      <c r="GG22" s="406"/>
      <c r="GH22" s="406"/>
      <c r="GI22" s="406"/>
      <c r="GJ22" s="406"/>
      <c r="GK22" s="406"/>
      <c r="GL22" s="406"/>
      <c r="GM22" s="406"/>
      <c r="GN22" s="406"/>
      <c r="GO22" s="406"/>
      <c r="GP22" s="406"/>
      <c r="GQ22" s="406"/>
      <c r="GR22" s="406"/>
      <c r="GS22" s="406"/>
      <c r="GT22" s="406"/>
      <c r="GU22" s="406"/>
      <c r="GV22" s="406"/>
      <c r="GW22" s="406"/>
      <c r="GX22" s="406"/>
      <c r="GY22" s="406"/>
      <c r="GZ22" s="406"/>
      <c r="HA22" s="406"/>
      <c r="HB22" s="406"/>
      <c r="HC22" s="406"/>
      <c r="HD22" s="406"/>
      <c r="HE22" s="406"/>
      <c r="HF22" s="406"/>
      <c r="HG22" s="406"/>
      <c r="HH22" s="406"/>
      <c r="HI22" s="406"/>
      <c r="HJ22" s="406"/>
      <c r="HK22" s="406"/>
      <c r="HL22" s="406"/>
      <c r="HM22" s="406"/>
      <c r="HN22" s="406"/>
      <c r="HO22" s="406"/>
      <c r="HP22" s="406"/>
      <c r="HQ22" s="406"/>
      <c r="HR22" s="406"/>
      <c r="HS22" s="247"/>
      <c r="HT22" s="406"/>
      <c r="HU22" s="406"/>
      <c r="HV22" s="247">
        <v>0</v>
      </c>
      <c r="HW22" s="247">
        <v>0</v>
      </c>
      <c r="HX22" s="247">
        <v>0</v>
      </c>
      <c r="HY22" s="247">
        <v>0</v>
      </c>
      <c r="HZ22" s="247">
        <v>0</v>
      </c>
      <c r="IA22" s="408"/>
      <c r="IB22" s="406"/>
      <c r="IC22" s="406"/>
      <c r="ID22" s="406"/>
      <c r="IE22" s="95"/>
      <c r="IF22" s="406"/>
      <c r="IG22" s="406"/>
      <c r="IH22" s="247">
        <v>0</v>
      </c>
      <c r="II22" s="247">
        <v>0</v>
      </c>
      <c r="IJ22" s="247">
        <v>0</v>
      </c>
      <c r="IK22" s="247">
        <v>0</v>
      </c>
      <c r="IL22" s="247">
        <v>0</v>
      </c>
      <c r="IM22" s="406"/>
      <c r="IN22" s="406"/>
      <c r="IO22" s="355">
        <f t="shared" si="93"/>
        <v>106036.35294117648</v>
      </c>
      <c r="IP22" s="355">
        <f t="shared" si="84"/>
        <v>22500</v>
      </c>
      <c r="IQ22" s="355">
        <f t="shared" si="84"/>
        <v>38536.352941176468</v>
      </c>
      <c r="IR22" s="355">
        <f t="shared" si="84"/>
        <v>22500</v>
      </c>
      <c r="IS22" s="355">
        <f t="shared" si="84"/>
        <v>22500</v>
      </c>
      <c r="IT22" s="247"/>
      <c r="IU22" s="406"/>
      <c r="IV22" s="406"/>
      <c r="IW22" s="406"/>
      <c r="IX22" s="406"/>
      <c r="IY22" s="247">
        <v>0</v>
      </c>
      <c r="IZ22" s="247">
        <v>0</v>
      </c>
      <c r="JA22" s="247">
        <v>0</v>
      </c>
      <c r="JB22" s="247">
        <v>0</v>
      </c>
      <c r="JC22" s="247">
        <v>0</v>
      </c>
      <c r="JD22" s="247">
        <v>0</v>
      </c>
      <c r="JE22" s="247">
        <v>0</v>
      </c>
      <c r="JF22" s="247">
        <v>0</v>
      </c>
      <c r="JG22" s="406"/>
      <c r="JH22" s="406"/>
      <c r="JI22" s="406"/>
      <c r="JJ22" s="406"/>
      <c r="JK22" s="406"/>
      <c r="JL22" s="406"/>
      <c r="JM22" s="247"/>
      <c r="JN22" s="406"/>
      <c r="JO22" s="406"/>
      <c r="JP22" s="247">
        <v>0</v>
      </c>
      <c r="JQ22" s="247">
        <v>0</v>
      </c>
      <c r="JR22" s="247">
        <v>0</v>
      </c>
      <c r="JS22" s="247">
        <v>0</v>
      </c>
      <c r="JT22" s="247">
        <v>0</v>
      </c>
      <c r="JU22" s="406"/>
      <c r="JV22" s="406"/>
      <c r="JW22" s="406"/>
      <c r="JX22" s="406"/>
      <c r="JY22" s="406"/>
      <c r="JZ22" s="406"/>
      <c r="KA22" s="406"/>
      <c r="KB22" s="406"/>
      <c r="KC22" s="406"/>
      <c r="KD22" s="406"/>
      <c r="KE22" s="406"/>
      <c r="KF22" s="406"/>
      <c r="KG22" s="406"/>
      <c r="KH22" s="406"/>
      <c r="KI22" s="95"/>
      <c r="KJ22" s="406"/>
      <c r="KK22" s="406"/>
      <c r="KL22" s="249">
        <v>15000</v>
      </c>
      <c r="KM22" s="247">
        <v>0</v>
      </c>
      <c r="KN22" s="249">
        <v>15000</v>
      </c>
      <c r="KO22" s="247">
        <v>0</v>
      </c>
      <c r="KP22" s="247">
        <v>0</v>
      </c>
      <c r="KQ22" s="406"/>
      <c r="KR22" s="406"/>
      <c r="KS22" s="406"/>
      <c r="KT22" s="406"/>
      <c r="KU22" s="406"/>
      <c r="KV22" s="406"/>
      <c r="KW22" s="95"/>
      <c r="KX22" s="406"/>
      <c r="KY22" s="406"/>
      <c r="KZ22" s="247"/>
      <c r="LA22" s="247">
        <v>0</v>
      </c>
      <c r="LB22" s="247"/>
      <c r="LC22" s="247">
        <v>0</v>
      </c>
      <c r="LD22" s="247">
        <v>0</v>
      </c>
      <c r="LE22" s="406"/>
      <c r="LF22" s="406"/>
      <c r="LG22" s="406"/>
      <c r="LH22" s="406"/>
      <c r="LI22" s="406"/>
      <c r="LJ22" s="406"/>
      <c r="LK22" s="247"/>
      <c r="LL22" s="406"/>
      <c r="LM22" s="406"/>
      <c r="LN22" s="247">
        <v>0</v>
      </c>
      <c r="LO22" s="247">
        <v>0</v>
      </c>
      <c r="LP22" s="247">
        <v>0</v>
      </c>
      <c r="LQ22" s="247">
        <v>0</v>
      </c>
      <c r="LR22" s="247">
        <v>0</v>
      </c>
      <c r="LS22" s="406"/>
      <c r="LT22" s="406"/>
      <c r="LU22" s="406"/>
      <c r="LV22" s="406"/>
      <c r="LW22" s="406"/>
      <c r="LX22" s="406"/>
      <c r="LY22" s="406"/>
      <c r="LZ22" s="406"/>
      <c r="MA22" s="406"/>
      <c r="MB22" s="406"/>
      <c r="MC22" s="406"/>
      <c r="MD22" s="406"/>
      <c r="ME22" s="247"/>
      <c r="MF22" s="406"/>
      <c r="MG22" s="406"/>
      <c r="MH22" s="247">
        <v>0</v>
      </c>
      <c r="MI22" s="247">
        <v>0</v>
      </c>
      <c r="MJ22" s="247">
        <v>0</v>
      </c>
      <c r="MK22" s="247">
        <v>0</v>
      </c>
      <c r="ML22" s="247">
        <v>0</v>
      </c>
      <c r="MM22" s="409"/>
      <c r="MN22" s="406"/>
      <c r="MO22" s="406"/>
      <c r="MP22" s="406"/>
      <c r="MQ22" s="247"/>
      <c r="MR22" s="406"/>
      <c r="MS22" s="406"/>
      <c r="MT22" s="247">
        <v>0</v>
      </c>
      <c r="MU22" s="247">
        <v>0</v>
      </c>
      <c r="MV22" s="247">
        <v>0</v>
      </c>
      <c r="MW22" s="247">
        <v>0</v>
      </c>
      <c r="MX22" s="247">
        <v>0</v>
      </c>
      <c r="MY22" s="407"/>
      <c r="MZ22" s="406"/>
      <c r="NA22" s="406"/>
      <c r="NB22" s="406"/>
      <c r="NC22" s="247"/>
      <c r="ND22" s="406"/>
      <c r="NE22" s="406"/>
      <c r="NF22" s="247">
        <v>0</v>
      </c>
      <c r="NG22" s="247">
        <v>0</v>
      </c>
      <c r="NH22" s="247">
        <v>0</v>
      </c>
      <c r="NI22" s="247">
        <v>0</v>
      </c>
      <c r="NJ22" s="247">
        <v>0</v>
      </c>
      <c r="NK22" s="406"/>
      <c r="NL22" s="406"/>
      <c r="NM22" s="406"/>
      <c r="NN22" s="406"/>
      <c r="NO22" s="406"/>
      <c r="NP22" s="406"/>
      <c r="NQ22" s="406"/>
      <c r="NR22" s="406"/>
      <c r="NS22" s="406"/>
      <c r="NT22" s="406"/>
      <c r="NU22" s="406"/>
      <c r="NV22" s="406"/>
      <c r="NW22" s="406"/>
      <c r="NX22" s="406"/>
      <c r="NY22" s="247"/>
      <c r="NZ22" s="406"/>
      <c r="OA22" s="406"/>
      <c r="OB22" s="247">
        <v>0</v>
      </c>
      <c r="OC22" s="247">
        <v>0</v>
      </c>
      <c r="OD22" s="247">
        <v>0</v>
      </c>
      <c r="OE22" s="247">
        <v>0</v>
      </c>
      <c r="OF22" s="247">
        <v>0</v>
      </c>
      <c r="OG22" s="406"/>
      <c r="OH22" s="406"/>
      <c r="OI22" s="406"/>
      <c r="OJ22" s="406"/>
      <c r="OK22" s="247"/>
      <c r="OL22" s="406"/>
      <c r="OM22" s="406"/>
      <c r="ON22" s="247">
        <v>0</v>
      </c>
      <c r="OO22" s="247">
        <v>0</v>
      </c>
      <c r="OP22" s="247">
        <v>0</v>
      </c>
      <c r="OQ22" s="247">
        <v>0</v>
      </c>
      <c r="OR22" s="247">
        <v>0</v>
      </c>
      <c r="OS22" s="406"/>
      <c r="OT22" s="406"/>
      <c r="OU22" s="406"/>
      <c r="OV22" s="406"/>
      <c r="OW22" s="406"/>
      <c r="OX22" s="406"/>
      <c r="OY22" s="406"/>
      <c r="OZ22" s="406"/>
      <c r="PA22" s="406"/>
      <c r="PB22" s="406"/>
      <c r="PC22" s="406"/>
      <c r="PD22" s="406"/>
      <c r="PE22" s="247"/>
      <c r="PF22" s="406"/>
      <c r="PG22" s="406"/>
      <c r="PH22" s="247">
        <v>0</v>
      </c>
      <c r="PI22" s="247">
        <v>0</v>
      </c>
      <c r="PJ22" s="247">
        <v>0</v>
      </c>
      <c r="PK22" s="247">
        <v>0</v>
      </c>
      <c r="PL22" s="247">
        <v>0</v>
      </c>
      <c r="PM22" s="406"/>
      <c r="PN22" s="406"/>
      <c r="PO22" s="406"/>
      <c r="PP22" s="406"/>
      <c r="PQ22" s="247"/>
      <c r="PR22" s="406"/>
      <c r="PS22" s="406"/>
      <c r="PT22" s="247">
        <v>0</v>
      </c>
      <c r="PU22" s="247">
        <v>0</v>
      </c>
      <c r="PV22" s="247">
        <v>0</v>
      </c>
      <c r="PW22" s="247">
        <v>0</v>
      </c>
      <c r="PX22" s="247">
        <v>0</v>
      </c>
      <c r="PY22" s="406"/>
      <c r="PZ22" s="406"/>
      <c r="QA22" s="406"/>
      <c r="QB22" s="406"/>
      <c r="QC22" s="406"/>
      <c r="QD22" s="406"/>
      <c r="QE22" s="247"/>
      <c r="QF22" s="406"/>
      <c r="QG22" s="406"/>
      <c r="QH22" s="247">
        <v>0</v>
      </c>
      <c r="QI22" s="247">
        <v>0</v>
      </c>
      <c r="QJ22" s="247">
        <v>0</v>
      </c>
      <c r="QK22" s="247">
        <v>0</v>
      </c>
      <c r="QL22" s="247">
        <v>0</v>
      </c>
      <c r="QM22" s="411"/>
      <c r="QN22" s="406"/>
      <c r="QO22" s="355">
        <f t="shared" si="94"/>
        <v>15000</v>
      </c>
      <c r="QP22" s="355">
        <f t="shared" si="85"/>
        <v>0</v>
      </c>
      <c r="QQ22" s="355">
        <f t="shared" si="85"/>
        <v>15000</v>
      </c>
      <c r="QR22" s="355">
        <f t="shared" si="85"/>
        <v>0</v>
      </c>
      <c r="QS22" s="355">
        <f t="shared" si="85"/>
        <v>0</v>
      </c>
      <c r="QT22" s="355">
        <f t="shared" si="86"/>
        <v>0</v>
      </c>
      <c r="QU22" s="355">
        <f t="shared" si="86"/>
        <v>0</v>
      </c>
      <c r="QV22" s="355">
        <f t="shared" si="86"/>
        <v>15000</v>
      </c>
      <c r="QW22" s="355">
        <f t="shared" si="86"/>
        <v>0</v>
      </c>
      <c r="QX22" s="355">
        <f t="shared" si="86"/>
        <v>15000</v>
      </c>
      <c r="QY22" s="406"/>
      <c r="QZ22" s="406"/>
      <c r="RA22" s="406"/>
      <c r="RB22" s="406"/>
      <c r="RC22" s="406"/>
      <c r="RD22" s="406"/>
      <c r="RE22" s="406"/>
      <c r="RF22" s="406"/>
      <c r="RG22" s="406"/>
      <c r="RH22" s="406"/>
      <c r="RI22" s="406"/>
      <c r="RJ22" s="406"/>
      <c r="RK22" s="406"/>
      <c r="RL22" s="406"/>
      <c r="RM22" s="406"/>
      <c r="RN22" s="406"/>
      <c r="RO22" s="406"/>
      <c r="RP22" s="406"/>
      <c r="RQ22" s="406"/>
      <c r="RR22" s="406"/>
      <c r="RS22" s="407"/>
      <c r="RT22" s="406"/>
      <c r="RU22" s="406"/>
      <c r="RV22" s="406"/>
      <c r="RW22" s="406"/>
      <c r="RX22" s="406"/>
      <c r="RY22" s="406"/>
      <c r="RZ22" s="406"/>
      <c r="SA22" s="406"/>
      <c r="SB22" s="406"/>
      <c r="SC22" s="406"/>
      <c r="SD22" s="406"/>
      <c r="SE22" s="406"/>
      <c r="SF22" s="406"/>
      <c r="SG22" s="406"/>
      <c r="SH22" s="406"/>
      <c r="SI22" s="406"/>
      <c r="SJ22" s="406"/>
      <c r="SK22" s="406"/>
      <c r="SL22" s="406"/>
      <c r="SM22" s="247">
        <v>0</v>
      </c>
      <c r="SN22" s="247">
        <v>0</v>
      </c>
      <c r="SO22" s="247">
        <v>0</v>
      </c>
      <c r="SP22" s="247">
        <v>0</v>
      </c>
      <c r="SQ22" s="247">
        <v>0</v>
      </c>
      <c r="SR22" s="247">
        <v>0</v>
      </c>
      <c r="SS22" s="247">
        <v>0</v>
      </c>
      <c r="ST22" s="247">
        <v>0</v>
      </c>
      <c r="SU22" s="406"/>
      <c r="SV22" s="406"/>
      <c r="SW22" s="406"/>
      <c r="SX22" s="406"/>
      <c r="SY22" s="406"/>
      <c r="SZ22" s="406"/>
      <c r="TA22" s="406"/>
      <c r="TB22" s="406"/>
      <c r="TC22" s="406"/>
      <c r="TD22" s="406"/>
      <c r="TE22" s="406"/>
      <c r="TF22" s="247"/>
      <c r="TG22" s="247"/>
      <c r="TH22" s="95"/>
      <c r="TI22" s="247"/>
      <c r="TJ22" s="247"/>
      <c r="TK22" s="247">
        <v>3405</v>
      </c>
      <c r="TL22" s="247"/>
      <c r="TM22" s="247">
        <v>3405</v>
      </c>
      <c r="TN22" s="247">
        <v>0</v>
      </c>
      <c r="TO22" s="247">
        <v>0</v>
      </c>
      <c r="TP22" s="75"/>
      <c r="TQ22" s="75"/>
      <c r="TR22" s="349">
        <f t="shared" si="95"/>
        <v>196441.35294117648</v>
      </c>
      <c r="TS22" s="162">
        <f t="shared" si="87"/>
        <v>22500</v>
      </c>
      <c r="TT22" s="162">
        <f t="shared" si="87"/>
        <v>80941.352941176476</v>
      </c>
      <c r="TU22" s="162">
        <f t="shared" si="87"/>
        <v>46500</v>
      </c>
      <c r="TV22" s="162">
        <f t="shared" si="87"/>
        <v>46500</v>
      </c>
      <c r="TW22" s="129">
        <f t="shared" si="96"/>
        <v>0</v>
      </c>
      <c r="TX22" s="356">
        <f t="shared" si="69"/>
        <v>196441.35294117648</v>
      </c>
      <c r="TY22" s="356">
        <f t="shared" si="70"/>
        <v>0</v>
      </c>
    </row>
    <row r="23" spans="1:545" s="10" customFormat="1">
      <c r="A23" s="255">
        <v>10</v>
      </c>
      <c r="B23" s="353" t="s">
        <v>393</v>
      </c>
      <c r="C23" s="247"/>
      <c r="D23" s="247"/>
      <c r="E23" s="247"/>
      <c r="F23" s="247"/>
      <c r="G23" s="247"/>
      <c r="H23" s="247">
        <v>0</v>
      </c>
      <c r="I23" s="247">
        <v>0</v>
      </c>
      <c r="J23" s="247">
        <v>0</v>
      </c>
      <c r="K23" s="247">
        <v>0</v>
      </c>
      <c r="L23" s="247">
        <v>0</v>
      </c>
      <c r="M23" s="75"/>
      <c r="N23" s="75"/>
      <c r="O23" s="75"/>
      <c r="P23" s="75"/>
      <c r="Q23" s="75"/>
      <c r="R23" s="75"/>
      <c r="S23" s="247"/>
      <c r="T23" s="247"/>
      <c r="U23" s="247"/>
      <c r="V23" s="247">
        <v>0</v>
      </c>
      <c r="W23" s="247">
        <v>0</v>
      </c>
      <c r="X23" s="247">
        <v>0</v>
      </c>
      <c r="Y23" s="247">
        <v>0</v>
      </c>
      <c r="Z23" s="247">
        <v>0</v>
      </c>
      <c r="AA23" s="406"/>
      <c r="AB23" s="406"/>
      <c r="AC23" s="406"/>
      <c r="AD23" s="406"/>
      <c r="AE23" s="406"/>
      <c r="AF23" s="406"/>
      <c r="AG23" s="406"/>
      <c r="AH23" s="406"/>
      <c r="AI23" s="406"/>
      <c r="AJ23" s="406"/>
      <c r="AK23" s="406"/>
      <c r="AL23" s="406"/>
      <c r="AM23" s="406"/>
      <c r="AN23" s="406"/>
      <c r="AO23" s="406"/>
      <c r="AP23" s="406"/>
      <c r="AQ23" s="406"/>
      <c r="AR23" s="406"/>
      <c r="AS23" s="406"/>
      <c r="AT23" s="406"/>
      <c r="AU23" s="95"/>
      <c r="AV23" s="247"/>
      <c r="AW23" s="247"/>
      <c r="AX23" s="247">
        <f t="shared" si="88"/>
        <v>0</v>
      </c>
      <c r="AY23" s="249">
        <v>0</v>
      </c>
      <c r="AZ23" s="249">
        <v>0</v>
      </c>
      <c r="BA23" s="249">
        <v>0</v>
      </c>
      <c r="BB23" s="249">
        <v>0</v>
      </c>
      <c r="BC23" s="406"/>
      <c r="BD23" s="406"/>
      <c r="BE23" s="247">
        <f t="shared" si="89"/>
        <v>0</v>
      </c>
      <c r="BF23" s="247">
        <f t="shared" si="82"/>
        <v>0</v>
      </c>
      <c r="BG23" s="247">
        <f t="shared" si="82"/>
        <v>0</v>
      </c>
      <c r="BH23" s="247">
        <f t="shared" si="82"/>
        <v>0</v>
      </c>
      <c r="BI23" s="247">
        <f t="shared" si="82"/>
        <v>0</v>
      </c>
      <c r="BJ23" s="247">
        <v>0</v>
      </c>
      <c r="BK23" s="406"/>
      <c r="BL23" s="406"/>
      <c r="BM23" s="247"/>
      <c r="BN23" s="247"/>
      <c r="BO23" s="247"/>
      <c r="BP23" s="247">
        <v>0</v>
      </c>
      <c r="BQ23" s="247">
        <v>0</v>
      </c>
      <c r="BR23" s="247">
        <v>0</v>
      </c>
      <c r="BS23" s="247">
        <v>0</v>
      </c>
      <c r="BT23" s="247">
        <v>0</v>
      </c>
      <c r="BU23" s="406"/>
      <c r="BV23" s="406"/>
      <c r="BW23" s="406"/>
      <c r="BX23" s="406"/>
      <c r="BY23" s="247">
        <v>0</v>
      </c>
      <c r="BZ23" s="247">
        <v>0</v>
      </c>
      <c r="CA23" s="247">
        <v>0</v>
      </c>
      <c r="CB23" s="247">
        <v>0</v>
      </c>
      <c r="CC23" s="247">
        <v>0</v>
      </c>
      <c r="CD23" s="247">
        <v>0</v>
      </c>
      <c r="CE23" s="247">
        <v>0</v>
      </c>
      <c r="CF23" s="247">
        <v>0</v>
      </c>
      <c r="CG23" s="406"/>
      <c r="CH23" s="406"/>
      <c r="CI23" s="355">
        <f t="shared" si="90"/>
        <v>0</v>
      </c>
      <c r="CJ23" s="355">
        <f t="shared" si="83"/>
        <v>0</v>
      </c>
      <c r="CK23" s="355">
        <f t="shared" si="83"/>
        <v>0</v>
      </c>
      <c r="CL23" s="355">
        <f t="shared" si="83"/>
        <v>0</v>
      </c>
      <c r="CM23" s="355">
        <f t="shared" si="83"/>
        <v>0</v>
      </c>
      <c r="CN23" s="247"/>
      <c r="CO23" s="406"/>
      <c r="CP23" s="406"/>
      <c r="CQ23" s="406"/>
      <c r="CR23" s="406"/>
      <c r="CS23" s="406"/>
      <c r="CT23" s="406"/>
      <c r="CU23" s="406"/>
      <c r="CV23" s="406"/>
      <c r="CW23" s="406"/>
      <c r="CX23" s="406"/>
      <c r="CY23" s="406"/>
      <c r="CZ23" s="406"/>
      <c r="DA23" s="406"/>
      <c r="DB23" s="406"/>
      <c r="DC23" s="406"/>
      <c r="DD23" s="406"/>
      <c r="DE23" s="406"/>
      <c r="DF23" s="406"/>
      <c r="DG23" s="406"/>
      <c r="DH23" s="406"/>
      <c r="DI23" s="406"/>
      <c r="DJ23" s="406"/>
      <c r="DK23" s="406"/>
      <c r="DL23" s="406"/>
      <c r="DM23" s="407"/>
      <c r="DN23" s="406"/>
      <c r="DO23" s="406"/>
      <c r="DP23" s="406"/>
      <c r="DQ23" s="406"/>
      <c r="DR23" s="406"/>
      <c r="DS23" s="406"/>
      <c r="DT23" s="406"/>
      <c r="DU23" s="406"/>
      <c r="DV23" s="406"/>
      <c r="DW23" s="406"/>
      <c r="DX23" s="406"/>
      <c r="DY23" s="406"/>
      <c r="DZ23" s="406"/>
      <c r="EA23" s="95"/>
      <c r="EB23" s="406"/>
      <c r="EC23" s="406"/>
      <c r="ED23" s="247">
        <f t="shared" si="91"/>
        <v>90000</v>
      </c>
      <c r="EE23" s="249">
        <v>22500</v>
      </c>
      <c r="EF23" s="249">
        <v>22500</v>
      </c>
      <c r="EG23" s="249">
        <v>22500</v>
      </c>
      <c r="EH23" s="249">
        <v>22500</v>
      </c>
      <c r="EI23" s="407"/>
      <c r="EJ23" s="406"/>
      <c r="EK23" s="406"/>
      <c r="EL23" s="406"/>
      <c r="EM23" s="406"/>
      <c r="EN23" s="406"/>
      <c r="EO23" s="406"/>
      <c r="EP23" s="406"/>
      <c r="EQ23" s="406"/>
      <c r="ER23" s="406"/>
      <c r="ES23" s="406"/>
      <c r="ET23" s="406"/>
      <c r="EU23" s="406"/>
      <c r="EV23" s="406"/>
      <c r="EW23" s="406"/>
      <c r="EX23" s="406"/>
      <c r="EY23" s="406"/>
      <c r="EZ23" s="406"/>
      <c r="FA23" s="406"/>
      <c r="FB23" s="406"/>
      <c r="FC23" s="406"/>
      <c r="FD23" s="406"/>
      <c r="FE23" s="406"/>
      <c r="FF23" s="406"/>
      <c r="FG23" s="95"/>
      <c r="FH23" s="406"/>
      <c r="FI23" s="406"/>
      <c r="FJ23" s="413">
        <v>16036.35294117647</v>
      </c>
      <c r="FK23" s="354">
        <v>0</v>
      </c>
      <c r="FL23" s="413">
        <v>16036.35294117647</v>
      </c>
      <c r="FM23" s="247">
        <v>0</v>
      </c>
      <c r="FN23" s="247">
        <v>0</v>
      </c>
      <c r="FO23" s="406"/>
      <c r="FP23" s="406"/>
      <c r="FQ23" s="406"/>
      <c r="FR23" s="406"/>
      <c r="FS23" s="95"/>
      <c r="FT23" s="406"/>
      <c r="FU23" s="406"/>
      <c r="FV23" s="406"/>
      <c r="FW23" s="406"/>
      <c r="FX23" s="406"/>
      <c r="FY23" s="406"/>
      <c r="FZ23" s="247">
        <f t="shared" si="92"/>
        <v>0</v>
      </c>
      <c r="GA23" s="247">
        <v>0</v>
      </c>
      <c r="GB23" s="247"/>
      <c r="GC23" s="247"/>
      <c r="GD23" s="247"/>
      <c r="GE23" s="408"/>
      <c r="GF23" s="406"/>
      <c r="GG23" s="406"/>
      <c r="GH23" s="406"/>
      <c r="GI23" s="406"/>
      <c r="GJ23" s="406"/>
      <c r="GK23" s="406"/>
      <c r="GL23" s="406"/>
      <c r="GM23" s="406"/>
      <c r="GN23" s="406"/>
      <c r="GO23" s="406"/>
      <c r="GP23" s="406"/>
      <c r="GQ23" s="406"/>
      <c r="GR23" s="406"/>
      <c r="GS23" s="406"/>
      <c r="GT23" s="406"/>
      <c r="GU23" s="406"/>
      <c r="GV23" s="406"/>
      <c r="GW23" s="406"/>
      <c r="GX23" s="406"/>
      <c r="GY23" s="406"/>
      <c r="GZ23" s="406"/>
      <c r="HA23" s="406"/>
      <c r="HB23" s="406"/>
      <c r="HC23" s="406"/>
      <c r="HD23" s="406"/>
      <c r="HE23" s="406"/>
      <c r="HF23" s="406"/>
      <c r="HG23" s="406"/>
      <c r="HH23" s="406"/>
      <c r="HI23" s="406"/>
      <c r="HJ23" s="406"/>
      <c r="HK23" s="406"/>
      <c r="HL23" s="406"/>
      <c r="HM23" s="406"/>
      <c r="HN23" s="406"/>
      <c r="HO23" s="406"/>
      <c r="HP23" s="406"/>
      <c r="HQ23" s="406"/>
      <c r="HR23" s="406"/>
      <c r="HS23" s="247"/>
      <c r="HT23" s="406"/>
      <c r="HU23" s="406"/>
      <c r="HV23" s="247">
        <v>0</v>
      </c>
      <c r="HW23" s="247">
        <v>0</v>
      </c>
      <c r="HX23" s="247">
        <v>0</v>
      </c>
      <c r="HY23" s="247">
        <v>0</v>
      </c>
      <c r="HZ23" s="247">
        <v>0</v>
      </c>
      <c r="IA23" s="408"/>
      <c r="IB23" s="406"/>
      <c r="IC23" s="406"/>
      <c r="ID23" s="406"/>
      <c r="IE23" s="95"/>
      <c r="IF23" s="406"/>
      <c r="IG23" s="406"/>
      <c r="IH23" s="247">
        <v>0</v>
      </c>
      <c r="II23" s="247">
        <v>0</v>
      </c>
      <c r="IJ23" s="247">
        <v>0</v>
      </c>
      <c r="IK23" s="247">
        <v>0</v>
      </c>
      <c r="IL23" s="247">
        <v>0</v>
      </c>
      <c r="IM23" s="406"/>
      <c r="IN23" s="406"/>
      <c r="IO23" s="355">
        <f t="shared" si="93"/>
        <v>106036.35294117648</v>
      </c>
      <c r="IP23" s="355">
        <f t="shared" si="84"/>
        <v>22500</v>
      </c>
      <c r="IQ23" s="355">
        <f t="shared" si="84"/>
        <v>38536.352941176468</v>
      </c>
      <c r="IR23" s="355">
        <f t="shared" si="84"/>
        <v>22500</v>
      </c>
      <c r="IS23" s="355">
        <f t="shared" si="84"/>
        <v>22500</v>
      </c>
      <c r="IT23" s="247"/>
      <c r="IU23" s="406"/>
      <c r="IV23" s="406"/>
      <c r="IW23" s="406"/>
      <c r="IX23" s="406"/>
      <c r="IY23" s="247">
        <v>0</v>
      </c>
      <c r="IZ23" s="247">
        <v>0</v>
      </c>
      <c r="JA23" s="247">
        <v>0</v>
      </c>
      <c r="JB23" s="247">
        <v>0</v>
      </c>
      <c r="JC23" s="247">
        <v>0</v>
      </c>
      <c r="JD23" s="247">
        <v>0</v>
      </c>
      <c r="JE23" s="247">
        <v>0</v>
      </c>
      <c r="JF23" s="247">
        <v>0</v>
      </c>
      <c r="JG23" s="406"/>
      <c r="JH23" s="406"/>
      <c r="JI23" s="406"/>
      <c r="JJ23" s="406"/>
      <c r="JK23" s="406"/>
      <c r="JL23" s="406"/>
      <c r="JM23" s="247"/>
      <c r="JN23" s="406"/>
      <c r="JO23" s="406"/>
      <c r="JP23" s="247">
        <v>0</v>
      </c>
      <c r="JQ23" s="247">
        <v>0</v>
      </c>
      <c r="JR23" s="247">
        <v>0</v>
      </c>
      <c r="JS23" s="247">
        <v>0</v>
      </c>
      <c r="JT23" s="247">
        <v>0</v>
      </c>
      <c r="JU23" s="406"/>
      <c r="JV23" s="406"/>
      <c r="JW23" s="406"/>
      <c r="JX23" s="406"/>
      <c r="JY23" s="406"/>
      <c r="JZ23" s="406"/>
      <c r="KA23" s="406"/>
      <c r="KB23" s="406"/>
      <c r="KC23" s="406"/>
      <c r="KD23" s="406"/>
      <c r="KE23" s="406"/>
      <c r="KF23" s="406"/>
      <c r="KG23" s="406"/>
      <c r="KH23" s="406"/>
      <c r="KI23" s="95"/>
      <c r="KJ23" s="406"/>
      <c r="KK23" s="406"/>
      <c r="KL23" s="249">
        <v>15000</v>
      </c>
      <c r="KM23" s="247">
        <v>0</v>
      </c>
      <c r="KN23" s="249">
        <v>15000</v>
      </c>
      <c r="KO23" s="247">
        <v>0</v>
      </c>
      <c r="KP23" s="247">
        <v>0</v>
      </c>
      <c r="KQ23" s="406"/>
      <c r="KR23" s="406"/>
      <c r="KS23" s="406"/>
      <c r="KT23" s="406"/>
      <c r="KU23" s="406"/>
      <c r="KV23" s="406"/>
      <c r="KW23" s="95"/>
      <c r="KX23" s="406"/>
      <c r="KY23" s="406"/>
      <c r="KZ23" s="247"/>
      <c r="LA23" s="247">
        <v>0</v>
      </c>
      <c r="LB23" s="247"/>
      <c r="LC23" s="247">
        <v>0</v>
      </c>
      <c r="LD23" s="247">
        <v>0</v>
      </c>
      <c r="LE23" s="406"/>
      <c r="LF23" s="406"/>
      <c r="LG23" s="406"/>
      <c r="LH23" s="406"/>
      <c r="LI23" s="406"/>
      <c r="LJ23" s="406"/>
      <c r="LK23" s="247"/>
      <c r="LL23" s="406"/>
      <c r="LM23" s="406"/>
      <c r="LN23" s="247">
        <v>0</v>
      </c>
      <c r="LO23" s="247">
        <v>0</v>
      </c>
      <c r="LP23" s="247">
        <v>0</v>
      </c>
      <c r="LQ23" s="247">
        <v>0</v>
      </c>
      <c r="LR23" s="247">
        <v>0</v>
      </c>
      <c r="LS23" s="406"/>
      <c r="LT23" s="406"/>
      <c r="LU23" s="406"/>
      <c r="LV23" s="406"/>
      <c r="LW23" s="406"/>
      <c r="LX23" s="406"/>
      <c r="LY23" s="406"/>
      <c r="LZ23" s="406"/>
      <c r="MA23" s="406"/>
      <c r="MB23" s="406"/>
      <c r="MC23" s="406"/>
      <c r="MD23" s="406"/>
      <c r="ME23" s="247"/>
      <c r="MF23" s="406"/>
      <c r="MG23" s="406"/>
      <c r="MH23" s="247">
        <v>0</v>
      </c>
      <c r="MI23" s="247">
        <v>0</v>
      </c>
      <c r="MJ23" s="247">
        <v>0</v>
      </c>
      <c r="MK23" s="247">
        <v>0</v>
      </c>
      <c r="ML23" s="247">
        <v>0</v>
      </c>
      <c r="MM23" s="409"/>
      <c r="MN23" s="406"/>
      <c r="MO23" s="406"/>
      <c r="MP23" s="406"/>
      <c r="MQ23" s="247"/>
      <c r="MR23" s="406"/>
      <c r="MS23" s="406"/>
      <c r="MT23" s="247">
        <v>0</v>
      </c>
      <c r="MU23" s="247">
        <v>0</v>
      </c>
      <c r="MV23" s="247">
        <v>0</v>
      </c>
      <c r="MW23" s="247">
        <v>0</v>
      </c>
      <c r="MX23" s="247">
        <v>0</v>
      </c>
      <c r="MY23" s="407"/>
      <c r="MZ23" s="406"/>
      <c r="NA23" s="406"/>
      <c r="NB23" s="406"/>
      <c r="NC23" s="247"/>
      <c r="ND23" s="406"/>
      <c r="NE23" s="406"/>
      <c r="NF23" s="247">
        <v>0</v>
      </c>
      <c r="NG23" s="247">
        <v>0</v>
      </c>
      <c r="NH23" s="247">
        <v>0</v>
      </c>
      <c r="NI23" s="247">
        <v>0</v>
      </c>
      <c r="NJ23" s="247">
        <v>0</v>
      </c>
      <c r="NK23" s="406"/>
      <c r="NL23" s="406"/>
      <c r="NM23" s="406"/>
      <c r="NN23" s="406"/>
      <c r="NO23" s="406"/>
      <c r="NP23" s="406"/>
      <c r="NQ23" s="406"/>
      <c r="NR23" s="406"/>
      <c r="NS23" s="406"/>
      <c r="NT23" s="406"/>
      <c r="NU23" s="406"/>
      <c r="NV23" s="406"/>
      <c r="NW23" s="406"/>
      <c r="NX23" s="406"/>
      <c r="NY23" s="247"/>
      <c r="NZ23" s="406"/>
      <c r="OA23" s="406"/>
      <c r="OB23" s="247">
        <v>0</v>
      </c>
      <c r="OC23" s="247">
        <v>0</v>
      </c>
      <c r="OD23" s="247">
        <v>0</v>
      </c>
      <c r="OE23" s="247">
        <v>0</v>
      </c>
      <c r="OF23" s="247">
        <v>0</v>
      </c>
      <c r="OG23" s="406"/>
      <c r="OH23" s="406"/>
      <c r="OI23" s="406"/>
      <c r="OJ23" s="406"/>
      <c r="OK23" s="247"/>
      <c r="OL23" s="406"/>
      <c r="OM23" s="406"/>
      <c r="ON23" s="247">
        <v>0</v>
      </c>
      <c r="OO23" s="247">
        <v>0</v>
      </c>
      <c r="OP23" s="247">
        <v>0</v>
      </c>
      <c r="OQ23" s="247">
        <v>0</v>
      </c>
      <c r="OR23" s="247">
        <v>0</v>
      </c>
      <c r="OS23" s="406"/>
      <c r="OT23" s="406"/>
      <c r="OU23" s="406"/>
      <c r="OV23" s="406"/>
      <c r="OW23" s="406"/>
      <c r="OX23" s="406"/>
      <c r="OY23" s="406"/>
      <c r="OZ23" s="406"/>
      <c r="PA23" s="406"/>
      <c r="PB23" s="406"/>
      <c r="PC23" s="406"/>
      <c r="PD23" s="406"/>
      <c r="PE23" s="247"/>
      <c r="PF23" s="406"/>
      <c r="PG23" s="406"/>
      <c r="PH23" s="247">
        <v>0</v>
      </c>
      <c r="PI23" s="247">
        <v>0</v>
      </c>
      <c r="PJ23" s="247">
        <v>0</v>
      </c>
      <c r="PK23" s="247">
        <v>0</v>
      </c>
      <c r="PL23" s="247">
        <v>0</v>
      </c>
      <c r="PM23" s="406"/>
      <c r="PN23" s="406"/>
      <c r="PO23" s="406"/>
      <c r="PP23" s="406"/>
      <c r="PQ23" s="247"/>
      <c r="PR23" s="406"/>
      <c r="PS23" s="406"/>
      <c r="PT23" s="247">
        <v>0</v>
      </c>
      <c r="PU23" s="247">
        <v>0</v>
      </c>
      <c r="PV23" s="247">
        <v>0</v>
      </c>
      <c r="PW23" s="247">
        <v>0</v>
      </c>
      <c r="PX23" s="247">
        <v>0</v>
      </c>
      <c r="PY23" s="406"/>
      <c r="PZ23" s="406"/>
      <c r="QA23" s="406"/>
      <c r="QB23" s="406"/>
      <c r="QC23" s="406"/>
      <c r="QD23" s="406"/>
      <c r="QE23" s="247"/>
      <c r="QF23" s="406"/>
      <c r="QG23" s="406"/>
      <c r="QH23" s="247">
        <v>0</v>
      </c>
      <c r="QI23" s="247">
        <v>0</v>
      </c>
      <c r="QJ23" s="247">
        <v>0</v>
      </c>
      <c r="QK23" s="247">
        <v>0</v>
      </c>
      <c r="QL23" s="247">
        <v>0</v>
      </c>
      <c r="QM23" s="411"/>
      <c r="QN23" s="406"/>
      <c r="QO23" s="355">
        <f t="shared" si="94"/>
        <v>15000</v>
      </c>
      <c r="QP23" s="355">
        <f t="shared" si="85"/>
        <v>0</v>
      </c>
      <c r="QQ23" s="355">
        <f t="shared" si="85"/>
        <v>15000</v>
      </c>
      <c r="QR23" s="355">
        <f t="shared" si="85"/>
        <v>0</v>
      </c>
      <c r="QS23" s="355">
        <f t="shared" si="85"/>
        <v>0</v>
      </c>
      <c r="QT23" s="355">
        <f t="shared" si="86"/>
        <v>0</v>
      </c>
      <c r="QU23" s="355">
        <f t="shared" si="86"/>
        <v>0</v>
      </c>
      <c r="QV23" s="355">
        <f t="shared" si="86"/>
        <v>15000</v>
      </c>
      <c r="QW23" s="355">
        <f t="shared" si="86"/>
        <v>0</v>
      </c>
      <c r="QX23" s="355">
        <f t="shared" si="86"/>
        <v>15000</v>
      </c>
      <c r="QY23" s="406"/>
      <c r="QZ23" s="406"/>
      <c r="RA23" s="406"/>
      <c r="RB23" s="406"/>
      <c r="RC23" s="406"/>
      <c r="RD23" s="406"/>
      <c r="RE23" s="406"/>
      <c r="RF23" s="406"/>
      <c r="RG23" s="406"/>
      <c r="RH23" s="406"/>
      <c r="RI23" s="406"/>
      <c r="RJ23" s="406"/>
      <c r="RK23" s="406"/>
      <c r="RL23" s="406"/>
      <c r="RM23" s="406"/>
      <c r="RN23" s="406"/>
      <c r="RO23" s="406"/>
      <c r="RP23" s="406"/>
      <c r="RQ23" s="406"/>
      <c r="RR23" s="406"/>
      <c r="RS23" s="407"/>
      <c r="RT23" s="406"/>
      <c r="RU23" s="406"/>
      <c r="RV23" s="406"/>
      <c r="RW23" s="406"/>
      <c r="RX23" s="406"/>
      <c r="RY23" s="406"/>
      <c r="RZ23" s="406"/>
      <c r="SA23" s="406"/>
      <c r="SB23" s="406"/>
      <c r="SC23" s="406"/>
      <c r="SD23" s="406"/>
      <c r="SE23" s="406"/>
      <c r="SF23" s="406"/>
      <c r="SG23" s="406"/>
      <c r="SH23" s="406"/>
      <c r="SI23" s="406"/>
      <c r="SJ23" s="406"/>
      <c r="SK23" s="406"/>
      <c r="SL23" s="406"/>
      <c r="SM23" s="247">
        <v>0</v>
      </c>
      <c r="SN23" s="247">
        <v>0</v>
      </c>
      <c r="SO23" s="247">
        <v>0</v>
      </c>
      <c r="SP23" s="247">
        <v>0</v>
      </c>
      <c r="SQ23" s="247">
        <v>0</v>
      </c>
      <c r="SR23" s="247">
        <v>0</v>
      </c>
      <c r="SS23" s="247">
        <v>0</v>
      </c>
      <c r="ST23" s="247">
        <v>0</v>
      </c>
      <c r="SU23" s="406"/>
      <c r="SV23" s="406"/>
      <c r="SW23" s="406"/>
      <c r="SX23" s="406"/>
      <c r="SY23" s="406"/>
      <c r="SZ23" s="406"/>
      <c r="TA23" s="406"/>
      <c r="TB23" s="406"/>
      <c r="TC23" s="406"/>
      <c r="TD23" s="406"/>
      <c r="TE23" s="406"/>
      <c r="TF23" s="247"/>
      <c r="TG23" s="247"/>
      <c r="TH23" s="95"/>
      <c r="TI23" s="247"/>
      <c r="TJ23" s="247"/>
      <c r="TK23" s="247">
        <v>3405</v>
      </c>
      <c r="TL23" s="247"/>
      <c r="TM23" s="247">
        <v>3405</v>
      </c>
      <c r="TN23" s="247">
        <v>0</v>
      </c>
      <c r="TO23" s="247">
        <v>0</v>
      </c>
      <c r="TP23" s="75"/>
      <c r="TQ23" s="75"/>
      <c r="TR23" s="349">
        <f t="shared" si="95"/>
        <v>124441.35294117648</v>
      </c>
      <c r="TS23" s="162">
        <f t="shared" si="87"/>
        <v>22500</v>
      </c>
      <c r="TT23" s="162">
        <f t="shared" si="87"/>
        <v>56941.352941176468</v>
      </c>
      <c r="TU23" s="162">
        <f t="shared" si="87"/>
        <v>22500</v>
      </c>
      <c r="TV23" s="162">
        <f t="shared" si="87"/>
        <v>22500</v>
      </c>
      <c r="TW23" s="129">
        <f t="shared" si="96"/>
        <v>0</v>
      </c>
      <c r="TX23" s="356">
        <f t="shared" si="69"/>
        <v>124441.35294117648</v>
      </c>
      <c r="TY23" s="356">
        <f t="shared" si="70"/>
        <v>0</v>
      </c>
    </row>
    <row r="24" spans="1:545" s="10" customFormat="1">
      <c r="A24" s="255">
        <v>11</v>
      </c>
      <c r="B24" s="353" t="s">
        <v>394</v>
      </c>
      <c r="C24" s="247"/>
      <c r="D24" s="247"/>
      <c r="E24" s="247"/>
      <c r="F24" s="247"/>
      <c r="G24" s="247"/>
      <c r="H24" s="247">
        <v>0</v>
      </c>
      <c r="I24" s="247">
        <v>0</v>
      </c>
      <c r="J24" s="247">
        <v>0</v>
      </c>
      <c r="K24" s="247">
        <v>0</v>
      </c>
      <c r="L24" s="247">
        <v>0</v>
      </c>
      <c r="M24" s="75"/>
      <c r="N24" s="75"/>
      <c r="O24" s="75"/>
      <c r="P24" s="75"/>
      <c r="Q24" s="75"/>
      <c r="R24" s="75"/>
      <c r="S24" s="247"/>
      <c r="T24" s="247"/>
      <c r="U24" s="247"/>
      <c r="V24" s="247">
        <v>0</v>
      </c>
      <c r="W24" s="247">
        <v>0</v>
      </c>
      <c r="X24" s="247">
        <v>0</v>
      </c>
      <c r="Y24" s="247">
        <v>0</v>
      </c>
      <c r="Z24" s="247">
        <v>0</v>
      </c>
      <c r="AA24" s="406"/>
      <c r="AB24" s="406"/>
      <c r="AC24" s="406"/>
      <c r="AD24" s="406"/>
      <c r="AE24" s="406"/>
      <c r="AF24" s="406"/>
      <c r="AG24" s="406"/>
      <c r="AH24" s="406"/>
      <c r="AI24" s="406"/>
      <c r="AJ24" s="406"/>
      <c r="AK24" s="406"/>
      <c r="AL24" s="406"/>
      <c r="AM24" s="406"/>
      <c r="AN24" s="406"/>
      <c r="AO24" s="406"/>
      <c r="AP24" s="406"/>
      <c r="AQ24" s="406"/>
      <c r="AR24" s="406"/>
      <c r="AS24" s="406"/>
      <c r="AT24" s="406"/>
      <c r="AU24" s="95"/>
      <c r="AV24" s="247"/>
      <c r="AW24" s="247"/>
      <c r="AX24" s="247">
        <f t="shared" si="88"/>
        <v>72000</v>
      </c>
      <c r="AY24" s="249">
        <v>0</v>
      </c>
      <c r="AZ24" s="249">
        <v>24000</v>
      </c>
      <c r="BA24" s="249">
        <v>24000</v>
      </c>
      <c r="BB24" s="249">
        <v>24000</v>
      </c>
      <c r="BC24" s="406"/>
      <c r="BD24" s="406"/>
      <c r="BE24" s="247">
        <f t="shared" si="89"/>
        <v>72000</v>
      </c>
      <c r="BF24" s="247">
        <f t="shared" si="82"/>
        <v>0</v>
      </c>
      <c r="BG24" s="247">
        <f t="shared" si="82"/>
        <v>24000</v>
      </c>
      <c r="BH24" s="247">
        <f t="shared" si="82"/>
        <v>24000</v>
      </c>
      <c r="BI24" s="247">
        <f t="shared" si="82"/>
        <v>24000</v>
      </c>
      <c r="BJ24" s="247">
        <v>0</v>
      </c>
      <c r="BK24" s="406"/>
      <c r="BL24" s="406"/>
      <c r="BM24" s="247"/>
      <c r="BN24" s="247"/>
      <c r="BO24" s="247"/>
      <c r="BP24" s="247">
        <v>0</v>
      </c>
      <c r="BQ24" s="247">
        <v>0</v>
      </c>
      <c r="BR24" s="247">
        <v>0</v>
      </c>
      <c r="BS24" s="247">
        <v>0</v>
      </c>
      <c r="BT24" s="247">
        <v>0</v>
      </c>
      <c r="BU24" s="406"/>
      <c r="BV24" s="406"/>
      <c r="BW24" s="406"/>
      <c r="BX24" s="406"/>
      <c r="BY24" s="247">
        <v>0</v>
      </c>
      <c r="BZ24" s="247">
        <v>0</v>
      </c>
      <c r="CA24" s="247">
        <v>0</v>
      </c>
      <c r="CB24" s="247">
        <v>0</v>
      </c>
      <c r="CC24" s="247">
        <v>0</v>
      </c>
      <c r="CD24" s="247">
        <v>0</v>
      </c>
      <c r="CE24" s="247">
        <v>0</v>
      </c>
      <c r="CF24" s="247">
        <v>0</v>
      </c>
      <c r="CG24" s="406"/>
      <c r="CH24" s="406"/>
      <c r="CI24" s="355">
        <f t="shared" si="90"/>
        <v>0</v>
      </c>
      <c r="CJ24" s="355">
        <f t="shared" si="83"/>
        <v>0</v>
      </c>
      <c r="CK24" s="355">
        <f t="shared" si="83"/>
        <v>0</v>
      </c>
      <c r="CL24" s="355">
        <f t="shared" si="83"/>
        <v>0</v>
      </c>
      <c r="CM24" s="355">
        <f t="shared" si="83"/>
        <v>0</v>
      </c>
      <c r="CN24" s="247"/>
      <c r="CO24" s="406"/>
      <c r="CP24" s="406"/>
      <c r="CQ24" s="406"/>
      <c r="CR24" s="406"/>
      <c r="CS24" s="406"/>
      <c r="CT24" s="406"/>
      <c r="CU24" s="406"/>
      <c r="CV24" s="406"/>
      <c r="CW24" s="406"/>
      <c r="CX24" s="406"/>
      <c r="CY24" s="406"/>
      <c r="CZ24" s="406"/>
      <c r="DA24" s="406"/>
      <c r="DB24" s="406"/>
      <c r="DC24" s="406"/>
      <c r="DD24" s="406"/>
      <c r="DE24" s="406"/>
      <c r="DF24" s="406"/>
      <c r="DG24" s="406"/>
      <c r="DH24" s="406"/>
      <c r="DI24" s="406"/>
      <c r="DJ24" s="406"/>
      <c r="DK24" s="406"/>
      <c r="DL24" s="406"/>
      <c r="DM24" s="407"/>
      <c r="DN24" s="406"/>
      <c r="DO24" s="406"/>
      <c r="DP24" s="406"/>
      <c r="DQ24" s="406"/>
      <c r="DR24" s="406"/>
      <c r="DS24" s="406"/>
      <c r="DT24" s="406"/>
      <c r="DU24" s="406"/>
      <c r="DV24" s="406"/>
      <c r="DW24" s="406"/>
      <c r="DX24" s="406"/>
      <c r="DY24" s="406"/>
      <c r="DZ24" s="406"/>
      <c r="EA24" s="95"/>
      <c r="EB24" s="406"/>
      <c r="EC24" s="406"/>
      <c r="ED24" s="247">
        <f t="shared" si="91"/>
        <v>90000</v>
      </c>
      <c r="EE24" s="249">
        <v>22500</v>
      </c>
      <c r="EF24" s="249">
        <v>22500</v>
      </c>
      <c r="EG24" s="249">
        <v>22500</v>
      </c>
      <c r="EH24" s="249">
        <v>22500</v>
      </c>
      <c r="EI24" s="407"/>
      <c r="EJ24" s="406"/>
      <c r="EK24" s="406"/>
      <c r="EL24" s="406"/>
      <c r="EM24" s="406"/>
      <c r="EN24" s="406"/>
      <c r="EO24" s="406"/>
      <c r="EP24" s="406"/>
      <c r="EQ24" s="406"/>
      <c r="ER24" s="406"/>
      <c r="ES24" s="406"/>
      <c r="ET24" s="406"/>
      <c r="EU24" s="406"/>
      <c r="EV24" s="406"/>
      <c r="EW24" s="406"/>
      <c r="EX24" s="406"/>
      <c r="EY24" s="406"/>
      <c r="EZ24" s="406"/>
      <c r="FA24" s="406"/>
      <c r="FB24" s="406"/>
      <c r="FC24" s="406"/>
      <c r="FD24" s="406"/>
      <c r="FE24" s="406"/>
      <c r="FF24" s="406"/>
      <c r="FG24" s="95"/>
      <c r="FH24" s="406"/>
      <c r="FI24" s="406"/>
      <c r="FJ24" s="413">
        <v>12027.264705882353</v>
      </c>
      <c r="FK24" s="354">
        <v>0</v>
      </c>
      <c r="FL24" s="413">
        <v>12027.264705882353</v>
      </c>
      <c r="FM24" s="247">
        <v>0</v>
      </c>
      <c r="FN24" s="247">
        <v>0</v>
      </c>
      <c r="FO24" s="406"/>
      <c r="FP24" s="406"/>
      <c r="FQ24" s="406"/>
      <c r="FR24" s="406"/>
      <c r="FS24" s="95"/>
      <c r="FT24" s="406"/>
      <c r="FU24" s="406"/>
      <c r="FV24" s="406"/>
      <c r="FW24" s="406"/>
      <c r="FX24" s="406"/>
      <c r="FY24" s="406"/>
      <c r="FZ24" s="247">
        <f t="shared" si="92"/>
        <v>0</v>
      </c>
      <c r="GA24" s="247">
        <v>0</v>
      </c>
      <c r="GB24" s="247"/>
      <c r="GC24" s="247"/>
      <c r="GD24" s="247"/>
      <c r="GE24" s="408"/>
      <c r="GF24" s="406"/>
      <c r="GG24" s="406"/>
      <c r="GH24" s="406"/>
      <c r="GI24" s="406"/>
      <c r="GJ24" s="406"/>
      <c r="GK24" s="406"/>
      <c r="GL24" s="406"/>
      <c r="GM24" s="406"/>
      <c r="GN24" s="406"/>
      <c r="GO24" s="406"/>
      <c r="GP24" s="406"/>
      <c r="GQ24" s="406"/>
      <c r="GR24" s="406"/>
      <c r="GS24" s="406"/>
      <c r="GT24" s="406"/>
      <c r="GU24" s="406"/>
      <c r="GV24" s="406"/>
      <c r="GW24" s="406"/>
      <c r="GX24" s="406"/>
      <c r="GY24" s="406"/>
      <c r="GZ24" s="406"/>
      <c r="HA24" s="406"/>
      <c r="HB24" s="406"/>
      <c r="HC24" s="406"/>
      <c r="HD24" s="406"/>
      <c r="HE24" s="406"/>
      <c r="HF24" s="406"/>
      <c r="HG24" s="406"/>
      <c r="HH24" s="406"/>
      <c r="HI24" s="406"/>
      <c r="HJ24" s="406"/>
      <c r="HK24" s="406"/>
      <c r="HL24" s="406"/>
      <c r="HM24" s="406"/>
      <c r="HN24" s="406"/>
      <c r="HO24" s="406"/>
      <c r="HP24" s="406"/>
      <c r="HQ24" s="406"/>
      <c r="HR24" s="406"/>
      <c r="HS24" s="247"/>
      <c r="HT24" s="406"/>
      <c r="HU24" s="406"/>
      <c r="HV24" s="247">
        <v>0</v>
      </c>
      <c r="HW24" s="247">
        <v>0</v>
      </c>
      <c r="HX24" s="247">
        <v>0</v>
      </c>
      <c r="HY24" s="247">
        <v>0</v>
      </c>
      <c r="HZ24" s="247">
        <v>0</v>
      </c>
      <c r="IA24" s="408"/>
      <c r="IB24" s="406"/>
      <c r="IC24" s="406"/>
      <c r="ID24" s="406"/>
      <c r="IE24" s="95"/>
      <c r="IF24" s="406"/>
      <c r="IG24" s="406"/>
      <c r="IH24" s="247">
        <v>0</v>
      </c>
      <c r="II24" s="247">
        <v>0</v>
      </c>
      <c r="IJ24" s="247">
        <v>0</v>
      </c>
      <c r="IK24" s="247">
        <v>0</v>
      </c>
      <c r="IL24" s="247">
        <v>0</v>
      </c>
      <c r="IM24" s="406"/>
      <c r="IN24" s="406"/>
      <c r="IO24" s="355">
        <f t="shared" si="93"/>
        <v>102027.26470588235</v>
      </c>
      <c r="IP24" s="355">
        <f t="shared" si="84"/>
        <v>22500</v>
      </c>
      <c r="IQ24" s="355">
        <f t="shared" si="84"/>
        <v>34527.26470588235</v>
      </c>
      <c r="IR24" s="355">
        <f t="shared" si="84"/>
        <v>22500</v>
      </c>
      <c r="IS24" s="355">
        <f t="shared" si="84"/>
        <v>22500</v>
      </c>
      <c r="IT24" s="247"/>
      <c r="IU24" s="406"/>
      <c r="IV24" s="406"/>
      <c r="IW24" s="406"/>
      <c r="IX24" s="406"/>
      <c r="IY24" s="247">
        <v>0</v>
      </c>
      <c r="IZ24" s="247">
        <v>0</v>
      </c>
      <c r="JA24" s="247">
        <v>0</v>
      </c>
      <c r="JB24" s="247">
        <v>0</v>
      </c>
      <c r="JC24" s="247">
        <v>0</v>
      </c>
      <c r="JD24" s="247">
        <v>0</v>
      </c>
      <c r="JE24" s="247">
        <v>0</v>
      </c>
      <c r="JF24" s="247">
        <v>0</v>
      </c>
      <c r="JG24" s="406"/>
      <c r="JH24" s="406"/>
      <c r="JI24" s="406"/>
      <c r="JJ24" s="406"/>
      <c r="JK24" s="406"/>
      <c r="JL24" s="406"/>
      <c r="JM24" s="247"/>
      <c r="JN24" s="406"/>
      <c r="JO24" s="406"/>
      <c r="JP24" s="247">
        <v>0</v>
      </c>
      <c r="JQ24" s="247">
        <v>0</v>
      </c>
      <c r="JR24" s="247">
        <v>0</v>
      </c>
      <c r="JS24" s="247">
        <v>0</v>
      </c>
      <c r="JT24" s="247">
        <v>0</v>
      </c>
      <c r="JU24" s="406"/>
      <c r="JV24" s="406"/>
      <c r="JW24" s="406"/>
      <c r="JX24" s="406"/>
      <c r="JY24" s="406"/>
      <c r="JZ24" s="406"/>
      <c r="KA24" s="406"/>
      <c r="KB24" s="406"/>
      <c r="KC24" s="406"/>
      <c r="KD24" s="406"/>
      <c r="KE24" s="406"/>
      <c r="KF24" s="406"/>
      <c r="KG24" s="406"/>
      <c r="KH24" s="406"/>
      <c r="KI24" s="95"/>
      <c r="KJ24" s="406"/>
      <c r="KK24" s="406"/>
      <c r="KL24" s="249">
        <v>15000</v>
      </c>
      <c r="KM24" s="247">
        <v>0</v>
      </c>
      <c r="KN24" s="249">
        <v>15000</v>
      </c>
      <c r="KO24" s="247">
        <v>0</v>
      </c>
      <c r="KP24" s="247">
        <v>0</v>
      </c>
      <c r="KQ24" s="406"/>
      <c r="KR24" s="406"/>
      <c r="KS24" s="406"/>
      <c r="KT24" s="406"/>
      <c r="KU24" s="406"/>
      <c r="KV24" s="406"/>
      <c r="KW24" s="95"/>
      <c r="KX24" s="406"/>
      <c r="KY24" s="406"/>
      <c r="KZ24" s="247"/>
      <c r="LA24" s="247">
        <v>0</v>
      </c>
      <c r="LB24" s="247"/>
      <c r="LC24" s="247">
        <v>0</v>
      </c>
      <c r="LD24" s="247">
        <v>0</v>
      </c>
      <c r="LE24" s="406"/>
      <c r="LF24" s="406"/>
      <c r="LG24" s="406"/>
      <c r="LH24" s="406"/>
      <c r="LI24" s="406"/>
      <c r="LJ24" s="406"/>
      <c r="LK24" s="247"/>
      <c r="LL24" s="406"/>
      <c r="LM24" s="406"/>
      <c r="LN24" s="247">
        <v>0</v>
      </c>
      <c r="LO24" s="247">
        <v>0</v>
      </c>
      <c r="LP24" s="247">
        <v>0</v>
      </c>
      <c r="LQ24" s="247">
        <v>0</v>
      </c>
      <c r="LR24" s="247">
        <v>0</v>
      </c>
      <c r="LS24" s="406"/>
      <c r="LT24" s="406"/>
      <c r="LU24" s="406"/>
      <c r="LV24" s="406"/>
      <c r="LW24" s="406"/>
      <c r="LX24" s="406"/>
      <c r="LY24" s="406"/>
      <c r="LZ24" s="406"/>
      <c r="MA24" s="406"/>
      <c r="MB24" s="406"/>
      <c r="MC24" s="406"/>
      <c r="MD24" s="406"/>
      <c r="ME24" s="247"/>
      <c r="MF24" s="406"/>
      <c r="MG24" s="406"/>
      <c r="MH24" s="247">
        <v>0</v>
      </c>
      <c r="MI24" s="247">
        <v>0</v>
      </c>
      <c r="MJ24" s="247">
        <v>0</v>
      </c>
      <c r="MK24" s="247">
        <v>0</v>
      </c>
      <c r="ML24" s="247">
        <v>0</v>
      </c>
      <c r="MM24" s="409"/>
      <c r="MN24" s="406"/>
      <c r="MO24" s="406"/>
      <c r="MP24" s="406"/>
      <c r="MQ24" s="247"/>
      <c r="MR24" s="406"/>
      <c r="MS24" s="406"/>
      <c r="MT24" s="247">
        <v>0</v>
      </c>
      <c r="MU24" s="247">
        <v>0</v>
      </c>
      <c r="MV24" s="247">
        <v>0</v>
      </c>
      <c r="MW24" s="247">
        <v>0</v>
      </c>
      <c r="MX24" s="247">
        <v>0</v>
      </c>
      <c r="MY24" s="407"/>
      <c r="MZ24" s="406"/>
      <c r="NA24" s="406"/>
      <c r="NB24" s="406"/>
      <c r="NC24" s="247"/>
      <c r="ND24" s="406"/>
      <c r="NE24" s="406"/>
      <c r="NF24" s="247">
        <v>0</v>
      </c>
      <c r="NG24" s="247">
        <v>0</v>
      </c>
      <c r="NH24" s="247">
        <v>0</v>
      </c>
      <c r="NI24" s="247">
        <v>0</v>
      </c>
      <c r="NJ24" s="247">
        <v>0</v>
      </c>
      <c r="NK24" s="406"/>
      <c r="NL24" s="406"/>
      <c r="NM24" s="406"/>
      <c r="NN24" s="406"/>
      <c r="NO24" s="406"/>
      <c r="NP24" s="406"/>
      <c r="NQ24" s="406"/>
      <c r="NR24" s="406"/>
      <c r="NS24" s="406"/>
      <c r="NT24" s="406"/>
      <c r="NU24" s="406"/>
      <c r="NV24" s="406"/>
      <c r="NW24" s="406"/>
      <c r="NX24" s="406"/>
      <c r="NY24" s="247"/>
      <c r="NZ24" s="406"/>
      <c r="OA24" s="406"/>
      <c r="OB24" s="247">
        <v>0</v>
      </c>
      <c r="OC24" s="247">
        <v>0</v>
      </c>
      <c r="OD24" s="247">
        <v>0</v>
      </c>
      <c r="OE24" s="247">
        <v>0</v>
      </c>
      <c r="OF24" s="247">
        <v>0</v>
      </c>
      <c r="OG24" s="406"/>
      <c r="OH24" s="406"/>
      <c r="OI24" s="406"/>
      <c r="OJ24" s="406"/>
      <c r="OK24" s="247"/>
      <c r="OL24" s="406"/>
      <c r="OM24" s="406"/>
      <c r="ON24" s="247">
        <v>0</v>
      </c>
      <c r="OO24" s="247">
        <v>0</v>
      </c>
      <c r="OP24" s="247">
        <v>0</v>
      </c>
      <c r="OQ24" s="247">
        <v>0</v>
      </c>
      <c r="OR24" s="247">
        <v>0</v>
      </c>
      <c r="OS24" s="406"/>
      <c r="OT24" s="406"/>
      <c r="OU24" s="406"/>
      <c r="OV24" s="406"/>
      <c r="OW24" s="406"/>
      <c r="OX24" s="406"/>
      <c r="OY24" s="406"/>
      <c r="OZ24" s="406"/>
      <c r="PA24" s="406"/>
      <c r="PB24" s="406"/>
      <c r="PC24" s="406"/>
      <c r="PD24" s="406"/>
      <c r="PE24" s="247"/>
      <c r="PF24" s="406"/>
      <c r="PG24" s="406"/>
      <c r="PH24" s="247">
        <v>0</v>
      </c>
      <c r="PI24" s="247">
        <v>0</v>
      </c>
      <c r="PJ24" s="247">
        <v>0</v>
      </c>
      <c r="PK24" s="247">
        <v>0</v>
      </c>
      <c r="PL24" s="247">
        <v>0</v>
      </c>
      <c r="PM24" s="406"/>
      <c r="PN24" s="406"/>
      <c r="PO24" s="406"/>
      <c r="PP24" s="406"/>
      <c r="PQ24" s="247"/>
      <c r="PR24" s="406"/>
      <c r="PS24" s="406"/>
      <c r="PT24" s="247">
        <v>0</v>
      </c>
      <c r="PU24" s="247">
        <v>0</v>
      </c>
      <c r="PV24" s="247">
        <v>0</v>
      </c>
      <c r="PW24" s="247">
        <v>0</v>
      </c>
      <c r="PX24" s="247">
        <v>0</v>
      </c>
      <c r="PY24" s="406"/>
      <c r="PZ24" s="406"/>
      <c r="QA24" s="406"/>
      <c r="QB24" s="406"/>
      <c r="QC24" s="406"/>
      <c r="QD24" s="406"/>
      <c r="QE24" s="247"/>
      <c r="QF24" s="406"/>
      <c r="QG24" s="406"/>
      <c r="QH24" s="247">
        <v>0</v>
      </c>
      <c r="QI24" s="247">
        <v>0</v>
      </c>
      <c r="QJ24" s="247">
        <v>0</v>
      </c>
      <c r="QK24" s="247">
        <v>0</v>
      </c>
      <c r="QL24" s="247">
        <v>0</v>
      </c>
      <c r="QM24" s="411"/>
      <c r="QN24" s="406"/>
      <c r="QO24" s="355">
        <f t="shared" si="94"/>
        <v>15000</v>
      </c>
      <c r="QP24" s="355">
        <f t="shared" si="85"/>
        <v>0</v>
      </c>
      <c r="QQ24" s="355">
        <f t="shared" si="85"/>
        <v>15000</v>
      </c>
      <c r="QR24" s="355">
        <f t="shared" si="85"/>
        <v>0</v>
      </c>
      <c r="QS24" s="355">
        <f t="shared" si="85"/>
        <v>0</v>
      </c>
      <c r="QT24" s="355">
        <f t="shared" si="86"/>
        <v>0</v>
      </c>
      <c r="QU24" s="355">
        <f t="shared" si="86"/>
        <v>0</v>
      </c>
      <c r="QV24" s="355">
        <f t="shared" si="86"/>
        <v>15000</v>
      </c>
      <c r="QW24" s="355">
        <f t="shared" si="86"/>
        <v>0</v>
      </c>
      <c r="QX24" s="355">
        <f t="shared" si="86"/>
        <v>15000</v>
      </c>
      <c r="QY24" s="406"/>
      <c r="QZ24" s="406"/>
      <c r="RA24" s="406"/>
      <c r="RB24" s="406"/>
      <c r="RC24" s="406"/>
      <c r="RD24" s="406"/>
      <c r="RE24" s="406"/>
      <c r="RF24" s="406"/>
      <c r="RG24" s="406"/>
      <c r="RH24" s="406"/>
      <c r="RI24" s="406"/>
      <c r="RJ24" s="406"/>
      <c r="RK24" s="406"/>
      <c r="RL24" s="406"/>
      <c r="RM24" s="406"/>
      <c r="RN24" s="406"/>
      <c r="RO24" s="406"/>
      <c r="RP24" s="406"/>
      <c r="RQ24" s="406"/>
      <c r="RR24" s="406"/>
      <c r="RS24" s="407"/>
      <c r="RT24" s="406"/>
      <c r="RU24" s="406"/>
      <c r="RV24" s="406"/>
      <c r="RW24" s="406"/>
      <c r="RX24" s="406"/>
      <c r="RY24" s="406"/>
      <c r="RZ24" s="406"/>
      <c r="SA24" s="406"/>
      <c r="SB24" s="406"/>
      <c r="SC24" s="406"/>
      <c r="SD24" s="406"/>
      <c r="SE24" s="406"/>
      <c r="SF24" s="406"/>
      <c r="SG24" s="406"/>
      <c r="SH24" s="406"/>
      <c r="SI24" s="406"/>
      <c r="SJ24" s="406"/>
      <c r="SK24" s="406"/>
      <c r="SL24" s="406"/>
      <c r="SM24" s="247">
        <v>0</v>
      </c>
      <c r="SN24" s="247">
        <v>0</v>
      </c>
      <c r="SO24" s="247">
        <v>0</v>
      </c>
      <c r="SP24" s="247">
        <v>0</v>
      </c>
      <c r="SQ24" s="247">
        <v>0</v>
      </c>
      <c r="SR24" s="247">
        <v>0</v>
      </c>
      <c r="SS24" s="247">
        <v>0</v>
      </c>
      <c r="ST24" s="247">
        <v>0</v>
      </c>
      <c r="SU24" s="406"/>
      <c r="SV24" s="406"/>
      <c r="SW24" s="406"/>
      <c r="SX24" s="406"/>
      <c r="SY24" s="406"/>
      <c r="SZ24" s="406"/>
      <c r="TA24" s="406"/>
      <c r="TB24" s="406"/>
      <c r="TC24" s="406"/>
      <c r="TD24" s="406"/>
      <c r="TE24" s="406"/>
      <c r="TF24" s="247"/>
      <c r="TG24" s="247"/>
      <c r="TH24" s="95"/>
      <c r="TI24" s="247"/>
      <c r="TJ24" s="247"/>
      <c r="TK24" s="247">
        <v>0</v>
      </c>
      <c r="TL24" s="247"/>
      <c r="TM24" s="247">
        <v>0</v>
      </c>
      <c r="TN24" s="247">
        <v>0</v>
      </c>
      <c r="TO24" s="247">
        <v>0</v>
      </c>
      <c r="TP24" s="75"/>
      <c r="TQ24" s="75"/>
      <c r="TR24" s="349">
        <f t="shared" si="95"/>
        <v>189027.26470588235</v>
      </c>
      <c r="TS24" s="162">
        <f t="shared" si="87"/>
        <v>22500</v>
      </c>
      <c r="TT24" s="162">
        <f t="shared" si="87"/>
        <v>73527.26470588235</v>
      </c>
      <c r="TU24" s="162">
        <f t="shared" si="87"/>
        <v>46500</v>
      </c>
      <c r="TV24" s="162">
        <f t="shared" si="87"/>
        <v>46500</v>
      </c>
      <c r="TW24" s="129">
        <f t="shared" si="96"/>
        <v>0</v>
      </c>
      <c r="TX24" s="356">
        <f t="shared" si="69"/>
        <v>189027.26470588235</v>
      </c>
      <c r="TY24" s="356">
        <f t="shared" si="70"/>
        <v>0</v>
      </c>
    </row>
    <row r="25" spans="1:545" s="10" customFormat="1">
      <c r="A25" s="255">
        <v>12</v>
      </c>
      <c r="B25" s="353" t="s">
        <v>395</v>
      </c>
      <c r="C25" s="247"/>
      <c r="D25" s="247"/>
      <c r="E25" s="247"/>
      <c r="F25" s="247"/>
      <c r="G25" s="247"/>
      <c r="H25" s="247">
        <v>0</v>
      </c>
      <c r="I25" s="247">
        <v>0</v>
      </c>
      <c r="J25" s="247">
        <v>0</v>
      </c>
      <c r="K25" s="247">
        <v>0</v>
      </c>
      <c r="L25" s="247">
        <v>0</v>
      </c>
      <c r="M25" s="75"/>
      <c r="N25" s="75"/>
      <c r="O25" s="75"/>
      <c r="P25" s="75"/>
      <c r="Q25" s="75"/>
      <c r="R25" s="75"/>
      <c r="S25" s="247"/>
      <c r="T25" s="247"/>
      <c r="U25" s="247"/>
      <c r="V25" s="247">
        <v>0</v>
      </c>
      <c r="W25" s="247">
        <v>0</v>
      </c>
      <c r="X25" s="247">
        <v>0</v>
      </c>
      <c r="Y25" s="247">
        <v>0</v>
      </c>
      <c r="Z25" s="247">
        <v>0</v>
      </c>
      <c r="AA25" s="406"/>
      <c r="AB25" s="406"/>
      <c r="AC25" s="406"/>
      <c r="AD25" s="406"/>
      <c r="AE25" s="406"/>
      <c r="AF25" s="406"/>
      <c r="AG25" s="406"/>
      <c r="AH25" s="406"/>
      <c r="AI25" s="406"/>
      <c r="AJ25" s="406"/>
      <c r="AK25" s="406"/>
      <c r="AL25" s="406"/>
      <c r="AM25" s="406"/>
      <c r="AN25" s="406"/>
      <c r="AO25" s="406"/>
      <c r="AP25" s="406"/>
      <c r="AQ25" s="406"/>
      <c r="AR25" s="406"/>
      <c r="AS25" s="406"/>
      <c r="AT25" s="406"/>
      <c r="AU25" s="95"/>
      <c r="AV25" s="247"/>
      <c r="AW25" s="247"/>
      <c r="AX25" s="247">
        <f t="shared" si="88"/>
        <v>72000</v>
      </c>
      <c r="AY25" s="249">
        <v>0</v>
      </c>
      <c r="AZ25" s="249">
        <v>24000</v>
      </c>
      <c r="BA25" s="249">
        <v>24000</v>
      </c>
      <c r="BB25" s="249">
        <v>24000</v>
      </c>
      <c r="BC25" s="406"/>
      <c r="BD25" s="406"/>
      <c r="BE25" s="247">
        <f t="shared" si="89"/>
        <v>72000</v>
      </c>
      <c r="BF25" s="247">
        <f t="shared" si="82"/>
        <v>0</v>
      </c>
      <c r="BG25" s="247">
        <f t="shared" si="82"/>
        <v>24000</v>
      </c>
      <c r="BH25" s="247">
        <f t="shared" si="82"/>
        <v>24000</v>
      </c>
      <c r="BI25" s="247">
        <f t="shared" si="82"/>
        <v>24000</v>
      </c>
      <c r="BJ25" s="247">
        <v>0</v>
      </c>
      <c r="BK25" s="406"/>
      <c r="BL25" s="406"/>
      <c r="BM25" s="247"/>
      <c r="BN25" s="247"/>
      <c r="BO25" s="247"/>
      <c r="BP25" s="247">
        <v>0</v>
      </c>
      <c r="BQ25" s="247">
        <v>0</v>
      </c>
      <c r="BR25" s="247">
        <v>0</v>
      </c>
      <c r="BS25" s="247">
        <v>0</v>
      </c>
      <c r="BT25" s="247">
        <v>0</v>
      </c>
      <c r="BU25" s="406"/>
      <c r="BV25" s="406"/>
      <c r="BW25" s="406"/>
      <c r="BX25" s="406"/>
      <c r="BY25" s="247">
        <v>0</v>
      </c>
      <c r="BZ25" s="247">
        <v>0</v>
      </c>
      <c r="CA25" s="247">
        <v>0</v>
      </c>
      <c r="CB25" s="247">
        <v>0</v>
      </c>
      <c r="CC25" s="247">
        <v>0</v>
      </c>
      <c r="CD25" s="247">
        <v>0</v>
      </c>
      <c r="CE25" s="247">
        <v>0</v>
      </c>
      <c r="CF25" s="247">
        <v>0</v>
      </c>
      <c r="CG25" s="406"/>
      <c r="CH25" s="406"/>
      <c r="CI25" s="355">
        <f t="shared" si="90"/>
        <v>0</v>
      </c>
      <c r="CJ25" s="355">
        <f t="shared" si="83"/>
        <v>0</v>
      </c>
      <c r="CK25" s="355">
        <f t="shared" si="83"/>
        <v>0</v>
      </c>
      <c r="CL25" s="355">
        <f t="shared" si="83"/>
        <v>0</v>
      </c>
      <c r="CM25" s="355">
        <f t="shared" si="83"/>
        <v>0</v>
      </c>
      <c r="CN25" s="247"/>
      <c r="CO25" s="406"/>
      <c r="CP25" s="406"/>
      <c r="CQ25" s="406"/>
      <c r="CR25" s="406"/>
      <c r="CS25" s="406"/>
      <c r="CT25" s="406"/>
      <c r="CU25" s="406"/>
      <c r="CV25" s="406"/>
      <c r="CW25" s="406"/>
      <c r="CX25" s="406"/>
      <c r="CY25" s="406"/>
      <c r="CZ25" s="406"/>
      <c r="DA25" s="406"/>
      <c r="DB25" s="406"/>
      <c r="DC25" s="406"/>
      <c r="DD25" s="406"/>
      <c r="DE25" s="406"/>
      <c r="DF25" s="406"/>
      <c r="DG25" s="406"/>
      <c r="DH25" s="406"/>
      <c r="DI25" s="406"/>
      <c r="DJ25" s="406"/>
      <c r="DK25" s="406"/>
      <c r="DL25" s="406"/>
      <c r="DM25" s="407"/>
      <c r="DN25" s="406"/>
      <c r="DO25" s="406"/>
      <c r="DP25" s="406"/>
      <c r="DQ25" s="406"/>
      <c r="DR25" s="406"/>
      <c r="DS25" s="406"/>
      <c r="DT25" s="406"/>
      <c r="DU25" s="406"/>
      <c r="DV25" s="406"/>
      <c r="DW25" s="406"/>
      <c r="DX25" s="406"/>
      <c r="DY25" s="406"/>
      <c r="DZ25" s="406"/>
      <c r="EA25" s="95"/>
      <c r="EB25" s="406"/>
      <c r="EC25" s="406"/>
      <c r="ED25" s="247">
        <f t="shared" si="91"/>
        <v>90000</v>
      </c>
      <c r="EE25" s="249">
        <v>22500</v>
      </c>
      <c r="EF25" s="249">
        <v>22500</v>
      </c>
      <c r="EG25" s="249">
        <v>22500</v>
      </c>
      <c r="EH25" s="249">
        <v>22500</v>
      </c>
      <c r="EI25" s="407"/>
      <c r="EJ25" s="406"/>
      <c r="EK25" s="406"/>
      <c r="EL25" s="406"/>
      <c r="EM25" s="406"/>
      <c r="EN25" s="406"/>
      <c r="EO25" s="406"/>
      <c r="EP25" s="406"/>
      <c r="EQ25" s="406"/>
      <c r="ER25" s="406"/>
      <c r="ES25" s="406"/>
      <c r="ET25" s="406"/>
      <c r="EU25" s="406"/>
      <c r="EV25" s="406"/>
      <c r="EW25" s="406"/>
      <c r="EX25" s="406"/>
      <c r="EY25" s="406"/>
      <c r="EZ25" s="406"/>
      <c r="FA25" s="406"/>
      <c r="FB25" s="406"/>
      <c r="FC25" s="406"/>
      <c r="FD25" s="406"/>
      <c r="FE25" s="406"/>
      <c r="FF25" s="406"/>
      <c r="FG25" s="95"/>
      <c r="FH25" s="406"/>
      <c r="FI25" s="406"/>
      <c r="FJ25" s="413">
        <v>10881.810924369747</v>
      </c>
      <c r="FK25" s="354">
        <v>0</v>
      </c>
      <c r="FL25" s="413">
        <v>10881.810924369747</v>
      </c>
      <c r="FM25" s="247">
        <v>0</v>
      </c>
      <c r="FN25" s="247">
        <v>0</v>
      </c>
      <c r="FO25" s="406"/>
      <c r="FP25" s="406"/>
      <c r="FQ25" s="406"/>
      <c r="FR25" s="406"/>
      <c r="FS25" s="95"/>
      <c r="FT25" s="406"/>
      <c r="FU25" s="406"/>
      <c r="FV25" s="406"/>
      <c r="FW25" s="406"/>
      <c r="FX25" s="406"/>
      <c r="FY25" s="406"/>
      <c r="FZ25" s="247">
        <f t="shared" si="92"/>
        <v>0</v>
      </c>
      <c r="GA25" s="247">
        <v>0</v>
      </c>
      <c r="GB25" s="247"/>
      <c r="GC25" s="247"/>
      <c r="GD25" s="247"/>
      <c r="GE25" s="408"/>
      <c r="GF25" s="406"/>
      <c r="GG25" s="406"/>
      <c r="GH25" s="406"/>
      <c r="GI25" s="406"/>
      <c r="GJ25" s="406"/>
      <c r="GK25" s="406"/>
      <c r="GL25" s="406"/>
      <c r="GM25" s="406"/>
      <c r="GN25" s="406"/>
      <c r="GO25" s="406"/>
      <c r="GP25" s="406"/>
      <c r="GQ25" s="406"/>
      <c r="GR25" s="406"/>
      <c r="GS25" s="406"/>
      <c r="GT25" s="406"/>
      <c r="GU25" s="406"/>
      <c r="GV25" s="406"/>
      <c r="GW25" s="406"/>
      <c r="GX25" s="406"/>
      <c r="GY25" s="406"/>
      <c r="GZ25" s="406"/>
      <c r="HA25" s="406"/>
      <c r="HB25" s="406"/>
      <c r="HC25" s="406"/>
      <c r="HD25" s="406"/>
      <c r="HE25" s="406"/>
      <c r="HF25" s="406"/>
      <c r="HG25" s="406"/>
      <c r="HH25" s="406"/>
      <c r="HI25" s="406"/>
      <c r="HJ25" s="406"/>
      <c r="HK25" s="406"/>
      <c r="HL25" s="406"/>
      <c r="HM25" s="406"/>
      <c r="HN25" s="406"/>
      <c r="HO25" s="406"/>
      <c r="HP25" s="406"/>
      <c r="HQ25" s="406"/>
      <c r="HR25" s="406"/>
      <c r="HS25" s="247"/>
      <c r="HT25" s="406"/>
      <c r="HU25" s="406"/>
      <c r="HV25" s="247">
        <v>0</v>
      </c>
      <c r="HW25" s="247">
        <v>0</v>
      </c>
      <c r="HX25" s="247">
        <v>0</v>
      </c>
      <c r="HY25" s="247">
        <v>0</v>
      </c>
      <c r="HZ25" s="247">
        <v>0</v>
      </c>
      <c r="IA25" s="408"/>
      <c r="IB25" s="406"/>
      <c r="IC25" s="406"/>
      <c r="ID25" s="406"/>
      <c r="IE25" s="95"/>
      <c r="IF25" s="406"/>
      <c r="IG25" s="406"/>
      <c r="IH25" s="247">
        <v>0</v>
      </c>
      <c r="II25" s="247">
        <v>0</v>
      </c>
      <c r="IJ25" s="247">
        <v>0</v>
      </c>
      <c r="IK25" s="247">
        <v>0</v>
      </c>
      <c r="IL25" s="247">
        <v>0</v>
      </c>
      <c r="IM25" s="406"/>
      <c r="IN25" s="406"/>
      <c r="IO25" s="355">
        <f t="shared" si="93"/>
        <v>100881.81092436975</v>
      </c>
      <c r="IP25" s="355">
        <f t="shared" si="84"/>
        <v>22500</v>
      </c>
      <c r="IQ25" s="355">
        <f t="shared" si="84"/>
        <v>33381.810924369747</v>
      </c>
      <c r="IR25" s="355">
        <f t="shared" si="84"/>
        <v>22500</v>
      </c>
      <c r="IS25" s="355">
        <f t="shared" si="84"/>
        <v>22500</v>
      </c>
      <c r="IT25" s="247"/>
      <c r="IU25" s="406"/>
      <c r="IV25" s="406"/>
      <c r="IW25" s="406"/>
      <c r="IX25" s="406"/>
      <c r="IY25" s="247">
        <v>0</v>
      </c>
      <c r="IZ25" s="247">
        <v>0</v>
      </c>
      <c r="JA25" s="247">
        <v>0</v>
      </c>
      <c r="JB25" s="247">
        <v>0</v>
      </c>
      <c r="JC25" s="247">
        <v>0</v>
      </c>
      <c r="JD25" s="247">
        <v>0</v>
      </c>
      <c r="JE25" s="247">
        <v>0</v>
      </c>
      <c r="JF25" s="247">
        <v>0</v>
      </c>
      <c r="JG25" s="406"/>
      <c r="JH25" s="406"/>
      <c r="JI25" s="406"/>
      <c r="JJ25" s="406"/>
      <c r="JK25" s="406"/>
      <c r="JL25" s="406"/>
      <c r="JM25" s="247"/>
      <c r="JN25" s="406"/>
      <c r="JO25" s="406"/>
      <c r="JP25" s="247">
        <v>0</v>
      </c>
      <c r="JQ25" s="247">
        <v>0</v>
      </c>
      <c r="JR25" s="247">
        <v>0</v>
      </c>
      <c r="JS25" s="247">
        <v>0</v>
      </c>
      <c r="JT25" s="247">
        <v>0</v>
      </c>
      <c r="JU25" s="406"/>
      <c r="JV25" s="406"/>
      <c r="JW25" s="406"/>
      <c r="JX25" s="406"/>
      <c r="JY25" s="406"/>
      <c r="JZ25" s="406"/>
      <c r="KA25" s="406"/>
      <c r="KB25" s="406"/>
      <c r="KC25" s="406"/>
      <c r="KD25" s="406"/>
      <c r="KE25" s="406"/>
      <c r="KF25" s="406"/>
      <c r="KG25" s="406"/>
      <c r="KH25" s="406"/>
      <c r="KI25" s="95"/>
      <c r="KJ25" s="406"/>
      <c r="KK25" s="406"/>
      <c r="KL25" s="249">
        <v>15000</v>
      </c>
      <c r="KM25" s="247">
        <v>0</v>
      </c>
      <c r="KN25" s="249">
        <v>15000</v>
      </c>
      <c r="KO25" s="247">
        <v>0</v>
      </c>
      <c r="KP25" s="247">
        <v>0</v>
      </c>
      <c r="KQ25" s="406"/>
      <c r="KR25" s="406"/>
      <c r="KS25" s="406"/>
      <c r="KT25" s="406"/>
      <c r="KU25" s="406"/>
      <c r="KV25" s="406"/>
      <c r="KW25" s="95"/>
      <c r="KX25" s="406"/>
      <c r="KY25" s="406"/>
      <c r="KZ25" s="247"/>
      <c r="LA25" s="247">
        <v>0</v>
      </c>
      <c r="LB25" s="247"/>
      <c r="LC25" s="247">
        <v>0</v>
      </c>
      <c r="LD25" s="247">
        <v>0</v>
      </c>
      <c r="LE25" s="406"/>
      <c r="LF25" s="406"/>
      <c r="LG25" s="406"/>
      <c r="LH25" s="406"/>
      <c r="LI25" s="406"/>
      <c r="LJ25" s="406"/>
      <c r="LK25" s="247"/>
      <c r="LL25" s="406"/>
      <c r="LM25" s="406"/>
      <c r="LN25" s="247">
        <v>0</v>
      </c>
      <c r="LO25" s="247">
        <v>0</v>
      </c>
      <c r="LP25" s="247">
        <v>0</v>
      </c>
      <c r="LQ25" s="247">
        <v>0</v>
      </c>
      <c r="LR25" s="247">
        <v>0</v>
      </c>
      <c r="LS25" s="406"/>
      <c r="LT25" s="406"/>
      <c r="LU25" s="406"/>
      <c r="LV25" s="406"/>
      <c r="LW25" s="406"/>
      <c r="LX25" s="406"/>
      <c r="LY25" s="406"/>
      <c r="LZ25" s="406"/>
      <c r="MA25" s="406"/>
      <c r="MB25" s="406"/>
      <c r="MC25" s="406"/>
      <c r="MD25" s="406"/>
      <c r="ME25" s="247"/>
      <c r="MF25" s="406"/>
      <c r="MG25" s="406"/>
      <c r="MH25" s="247">
        <v>0</v>
      </c>
      <c r="MI25" s="247">
        <v>0</v>
      </c>
      <c r="MJ25" s="247">
        <v>0</v>
      </c>
      <c r="MK25" s="247">
        <v>0</v>
      </c>
      <c r="ML25" s="247">
        <v>0</v>
      </c>
      <c r="MM25" s="409"/>
      <c r="MN25" s="406"/>
      <c r="MO25" s="406"/>
      <c r="MP25" s="406"/>
      <c r="MQ25" s="247"/>
      <c r="MR25" s="406"/>
      <c r="MS25" s="406"/>
      <c r="MT25" s="247">
        <v>0</v>
      </c>
      <c r="MU25" s="247">
        <v>0</v>
      </c>
      <c r="MV25" s="247">
        <v>0</v>
      </c>
      <c r="MW25" s="247">
        <v>0</v>
      </c>
      <c r="MX25" s="247">
        <v>0</v>
      </c>
      <c r="MY25" s="407"/>
      <c r="MZ25" s="406"/>
      <c r="NA25" s="406"/>
      <c r="NB25" s="406"/>
      <c r="NC25" s="247"/>
      <c r="ND25" s="406"/>
      <c r="NE25" s="406"/>
      <c r="NF25" s="247">
        <v>0</v>
      </c>
      <c r="NG25" s="247">
        <v>0</v>
      </c>
      <c r="NH25" s="247">
        <v>0</v>
      </c>
      <c r="NI25" s="247">
        <v>0</v>
      </c>
      <c r="NJ25" s="247">
        <v>0</v>
      </c>
      <c r="NK25" s="406"/>
      <c r="NL25" s="406"/>
      <c r="NM25" s="406"/>
      <c r="NN25" s="406"/>
      <c r="NO25" s="406"/>
      <c r="NP25" s="406"/>
      <c r="NQ25" s="406"/>
      <c r="NR25" s="406"/>
      <c r="NS25" s="406"/>
      <c r="NT25" s="406"/>
      <c r="NU25" s="406"/>
      <c r="NV25" s="406"/>
      <c r="NW25" s="406"/>
      <c r="NX25" s="406"/>
      <c r="NY25" s="247"/>
      <c r="NZ25" s="406"/>
      <c r="OA25" s="406"/>
      <c r="OB25" s="247">
        <v>0</v>
      </c>
      <c r="OC25" s="247">
        <v>0</v>
      </c>
      <c r="OD25" s="247">
        <v>0</v>
      </c>
      <c r="OE25" s="247">
        <v>0</v>
      </c>
      <c r="OF25" s="247">
        <v>0</v>
      </c>
      <c r="OG25" s="406"/>
      <c r="OH25" s="406"/>
      <c r="OI25" s="406"/>
      <c r="OJ25" s="406"/>
      <c r="OK25" s="247"/>
      <c r="OL25" s="406"/>
      <c r="OM25" s="406"/>
      <c r="ON25" s="247">
        <v>0</v>
      </c>
      <c r="OO25" s="247">
        <v>0</v>
      </c>
      <c r="OP25" s="247">
        <v>0</v>
      </c>
      <c r="OQ25" s="247">
        <v>0</v>
      </c>
      <c r="OR25" s="247">
        <v>0</v>
      </c>
      <c r="OS25" s="406"/>
      <c r="OT25" s="406"/>
      <c r="OU25" s="406"/>
      <c r="OV25" s="406"/>
      <c r="OW25" s="406"/>
      <c r="OX25" s="406"/>
      <c r="OY25" s="406"/>
      <c r="OZ25" s="406"/>
      <c r="PA25" s="406"/>
      <c r="PB25" s="406"/>
      <c r="PC25" s="406"/>
      <c r="PD25" s="406"/>
      <c r="PE25" s="247"/>
      <c r="PF25" s="406"/>
      <c r="PG25" s="406"/>
      <c r="PH25" s="247">
        <v>0</v>
      </c>
      <c r="PI25" s="247">
        <v>0</v>
      </c>
      <c r="PJ25" s="247">
        <v>0</v>
      </c>
      <c r="PK25" s="247">
        <v>0</v>
      </c>
      <c r="PL25" s="247">
        <v>0</v>
      </c>
      <c r="PM25" s="406"/>
      <c r="PN25" s="406"/>
      <c r="PO25" s="406"/>
      <c r="PP25" s="406"/>
      <c r="PQ25" s="247"/>
      <c r="PR25" s="406"/>
      <c r="PS25" s="406"/>
      <c r="PT25" s="247">
        <v>0</v>
      </c>
      <c r="PU25" s="247">
        <v>0</v>
      </c>
      <c r="PV25" s="247">
        <v>0</v>
      </c>
      <c r="PW25" s="247">
        <v>0</v>
      </c>
      <c r="PX25" s="247">
        <v>0</v>
      </c>
      <c r="PY25" s="406"/>
      <c r="PZ25" s="406"/>
      <c r="QA25" s="406"/>
      <c r="QB25" s="406"/>
      <c r="QC25" s="406"/>
      <c r="QD25" s="406"/>
      <c r="QE25" s="247"/>
      <c r="QF25" s="406"/>
      <c r="QG25" s="406"/>
      <c r="QH25" s="247">
        <v>0</v>
      </c>
      <c r="QI25" s="247">
        <v>0</v>
      </c>
      <c r="QJ25" s="247">
        <v>0</v>
      </c>
      <c r="QK25" s="247">
        <v>0</v>
      </c>
      <c r="QL25" s="247">
        <v>0</v>
      </c>
      <c r="QM25" s="411"/>
      <c r="QN25" s="406"/>
      <c r="QO25" s="355">
        <f t="shared" si="94"/>
        <v>15000</v>
      </c>
      <c r="QP25" s="355">
        <f t="shared" si="85"/>
        <v>0</v>
      </c>
      <c r="QQ25" s="355">
        <f t="shared" si="85"/>
        <v>15000</v>
      </c>
      <c r="QR25" s="355">
        <f t="shared" si="85"/>
        <v>0</v>
      </c>
      <c r="QS25" s="355">
        <f t="shared" si="85"/>
        <v>0</v>
      </c>
      <c r="QT25" s="355">
        <f t="shared" si="86"/>
        <v>0</v>
      </c>
      <c r="QU25" s="355">
        <f t="shared" si="86"/>
        <v>0</v>
      </c>
      <c r="QV25" s="355">
        <f t="shared" si="86"/>
        <v>15000</v>
      </c>
      <c r="QW25" s="355">
        <f t="shared" si="86"/>
        <v>0</v>
      </c>
      <c r="QX25" s="355">
        <f t="shared" si="86"/>
        <v>15000</v>
      </c>
      <c r="QY25" s="406"/>
      <c r="QZ25" s="406"/>
      <c r="RA25" s="406"/>
      <c r="RB25" s="406"/>
      <c r="RC25" s="406"/>
      <c r="RD25" s="406"/>
      <c r="RE25" s="406"/>
      <c r="RF25" s="406"/>
      <c r="RG25" s="406"/>
      <c r="RH25" s="406"/>
      <c r="RI25" s="406"/>
      <c r="RJ25" s="406"/>
      <c r="RK25" s="406"/>
      <c r="RL25" s="406"/>
      <c r="RM25" s="406"/>
      <c r="RN25" s="406"/>
      <c r="RO25" s="406"/>
      <c r="RP25" s="406"/>
      <c r="RQ25" s="406"/>
      <c r="RR25" s="406"/>
      <c r="RS25" s="407"/>
      <c r="RT25" s="406"/>
      <c r="RU25" s="406"/>
      <c r="RV25" s="406"/>
      <c r="RW25" s="406"/>
      <c r="RX25" s="406"/>
      <c r="RY25" s="406"/>
      <c r="RZ25" s="406"/>
      <c r="SA25" s="406"/>
      <c r="SB25" s="406"/>
      <c r="SC25" s="406"/>
      <c r="SD25" s="406"/>
      <c r="SE25" s="406"/>
      <c r="SF25" s="406"/>
      <c r="SG25" s="406"/>
      <c r="SH25" s="406"/>
      <c r="SI25" s="406"/>
      <c r="SJ25" s="406"/>
      <c r="SK25" s="406"/>
      <c r="SL25" s="406"/>
      <c r="SM25" s="247">
        <v>0</v>
      </c>
      <c r="SN25" s="247">
        <v>0</v>
      </c>
      <c r="SO25" s="247">
        <v>0</v>
      </c>
      <c r="SP25" s="247">
        <v>0</v>
      </c>
      <c r="SQ25" s="247">
        <v>0</v>
      </c>
      <c r="SR25" s="247">
        <v>0</v>
      </c>
      <c r="SS25" s="247">
        <v>0</v>
      </c>
      <c r="ST25" s="247">
        <v>0</v>
      </c>
      <c r="SU25" s="406"/>
      <c r="SV25" s="406"/>
      <c r="SW25" s="406"/>
      <c r="SX25" s="406"/>
      <c r="SY25" s="406"/>
      <c r="SZ25" s="406"/>
      <c r="TA25" s="406"/>
      <c r="TB25" s="406"/>
      <c r="TC25" s="406"/>
      <c r="TD25" s="406"/>
      <c r="TE25" s="406"/>
      <c r="TF25" s="247"/>
      <c r="TG25" s="247"/>
      <c r="TH25" s="95"/>
      <c r="TI25" s="247"/>
      <c r="TJ25" s="247"/>
      <c r="TK25" s="247">
        <v>0</v>
      </c>
      <c r="TL25" s="247"/>
      <c r="TM25" s="247">
        <v>0</v>
      </c>
      <c r="TN25" s="247">
        <v>0</v>
      </c>
      <c r="TO25" s="247">
        <v>0</v>
      </c>
      <c r="TP25" s="75"/>
      <c r="TQ25" s="75"/>
      <c r="TR25" s="349">
        <f t="shared" si="95"/>
        <v>187881.81092436975</v>
      </c>
      <c r="TS25" s="162">
        <f t="shared" si="87"/>
        <v>22500</v>
      </c>
      <c r="TT25" s="162">
        <f t="shared" si="87"/>
        <v>72381.810924369755</v>
      </c>
      <c r="TU25" s="162">
        <f t="shared" si="87"/>
        <v>46500</v>
      </c>
      <c r="TV25" s="162">
        <f t="shared" si="87"/>
        <v>46500</v>
      </c>
      <c r="TW25" s="129">
        <f t="shared" si="96"/>
        <v>0</v>
      </c>
      <c r="TX25" s="356">
        <f t="shared" si="69"/>
        <v>187881.81092436975</v>
      </c>
      <c r="TY25" s="356">
        <f t="shared" si="70"/>
        <v>0</v>
      </c>
    </row>
    <row r="26" spans="1:545" s="10" customFormat="1">
      <c r="A26" s="255">
        <v>13</v>
      </c>
      <c r="B26" s="353" t="s">
        <v>396</v>
      </c>
      <c r="C26" s="247"/>
      <c r="D26" s="247"/>
      <c r="E26" s="247"/>
      <c r="F26" s="247"/>
      <c r="G26" s="247"/>
      <c r="H26" s="247">
        <v>0</v>
      </c>
      <c r="I26" s="247">
        <v>0</v>
      </c>
      <c r="J26" s="247">
        <v>0</v>
      </c>
      <c r="K26" s="247">
        <v>0</v>
      </c>
      <c r="L26" s="247">
        <v>0</v>
      </c>
      <c r="M26" s="75"/>
      <c r="N26" s="75"/>
      <c r="O26" s="75"/>
      <c r="P26" s="75"/>
      <c r="Q26" s="75"/>
      <c r="R26" s="75"/>
      <c r="S26" s="247"/>
      <c r="T26" s="247"/>
      <c r="U26" s="247"/>
      <c r="V26" s="247">
        <v>0</v>
      </c>
      <c r="W26" s="247">
        <v>0</v>
      </c>
      <c r="X26" s="247">
        <v>0</v>
      </c>
      <c r="Y26" s="247">
        <v>0</v>
      </c>
      <c r="Z26" s="247">
        <v>0</v>
      </c>
      <c r="AA26" s="406"/>
      <c r="AB26" s="406"/>
      <c r="AC26" s="406"/>
      <c r="AD26" s="406"/>
      <c r="AE26" s="406"/>
      <c r="AF26" s="406"/>
      <c r="AG26" s="406"/>
      <c r="AH26" s="406"/>
      <c r="AI26" s="406"/>
      <c r="AJ26" s="406"/>
      <c r="AK26" s="406"/>
      <c r="AL26" s="406"/>
      <c r="AM26" s="406"/>
      <c r="AN26" s="406"/>
      <c r="AO26" s="406"/>
      <c r="AP26" s="406"/>
      <c r="AQ26" s="406"/>
      <c r="AR26" s="406"/>
      <c r="AS26" s="406"/>
      <c r="AT26" s="406"/>
      <c r="AU26" s="95"/>
      <c r="AV26" s="247"/>
      <c r="AW26" s="247"/>
      <c r="AX26" s="247">
        <f t="shared" si="88"/>
        <v>72000</v>
      </c>
      <c r="AY26" s="249">
        <v>0</v>
      </c>
      <c r="AZ26" s="249">
        <v>24000</v>
      </c>
      <c r="BA26" s="249">
        <v>24000</v>
      </c>
      <c r="BB26" s="249">
        <v>24000</v>
      </c>
      <c r="BC26" s="406"/>
      <c r="BD26" s="406"/>
      <c r="BE26" s="247">
        <f t="shared" si="89"/>
        <v>72000</v>
      </c>
      <c r="BF26" s="247">
        <f t="shared" si="82"/>
        <v>0</v>
      </c>
      <c r="BG26" s="247">
        <f t="shared" si="82"/>
        <v>24000</v>
      </c>
      <c r="BH26" s="247">
        <f t="shared" si="82"/>
        <v>24000</v>
      </c>
      <c r="BI26" s="247">
        <f t="shared" si="82"/>
        <v>24000</v>
      </c>
      <c r="BJ26" s="247">
        <v>0</v>
      </c>
      <c r="BK26" s="406"/>
      <c r="BL26" s="406"/>
      <c r="BM26" s="247"/>
      <c r="BN26" s="247"/>
      <c r="BO26" s="247"/>
      <c r="BP26" s="247">
        <v>0</v>
      </c>
      <c r="BQ26" s="247">
        <v>0</v>
      </c>
      <c r="BR26" s="247">
        <v>0</v>
      </c>
      <c r="BS26" s="247">
        <v>0</v>
      </c>
      <c r="BT26" s="247">
        <v>0</v>
      </c>
      <c r="BU26" s="406"/>
      <c r="BV26" s="406"/>
      <c r="BW26" s="406"/>
      <c r="BX26" s="406"/>
      <c r="BY26" s="247">
        <v>0</v>
      </c>
      <c r="BZ26" s="247">
        <v>0</v>
      </c>
      <c r="CA26" s="247">
        <v>0</v>
      </c>
      <c r="CB26" s="247">
        <v>0</v>
      </c>
      <c r="CC26" s="247">
        <v>0</v>
      </c>
      <c r="CD26" s="247">
        <v>0</v>
      </c>
      <c r="CE26" s="247">
        <v>0</v>
      </c>
      <c r="CF26" s="247">
        <v>0</v>
      </c>
      <c r="CG26" s="406"/>
      <c r="CH26" s="406"/>
      <c r="CI26" s="355">
        <f t="shared" si="90"/>
        <v>0</v>
      </c>
      <c r="CJ26" s="355">
        <f t="shared" si="83"/>
        <v>0</v>
      </c>
      <c r="CK26" s="355">
        <f t="shared" si="83"/>
        <v>0</v>
      </c>
      <c r="CL26" s="355">
        <f t="shared" si="83"/>
        <v>0</v>
      </c>
      <c r="CM26" s="355">
        <f t="shared" si="83"/>
        <v>0</v>
      </c>
      <c r="CN26" s="247"/>
      <c r="CO26" s="406"/>
      <c r="CP26" s="406"/>
      <c r="CQ26" s="406"/>
      <c r="CR26" s="406"/>
      <c r="CS26" s="406"/>
      <c r="CT26" s="406"/>
      <c r="CU26" s="406"/>
      <c r="CV26" s="406"/>
      <c r="CW26" s="406"/>
      <c r="CX26" s="406"/>
      <c r="CY26" s="406"/>
      <c r="CZ26" s="406"/>
      <c r="DA26" s="406"/>
      <c r="DB26" s="406"/>
      <c r="DC26" s="406"/>
      <c r="DD26" s="406"/>
      <c r="DE26" s="406"/>
      <c r="DF26" s="406"/>
      <c r="DG26" s="406"/>
      <c r="DH26" s="406"/>
      <c r="DI26" s="406"/>
      <c r="DJ26" s="406"/>
      <c r="DK26" s="406"/>
      <c r="DL26" s="406"/>
      <c r="DM26" s="407">
        <f t="shared" si="71"/>
        <v>0</v>
      </c>
      <c r="DN26" s="406"/>
      <c r="DO26" s="406"/>
      <c r="DP26" s="406"/>
      <c r="DQ26" s="406"/>
      <c r="DR26" s="406"/>
      <c r="DS26" s="406"/>
      <c r="DT26" s="406"/>
      <c r="DU26" s="406"/>
      <c r="DV26" s="406"/>
      <c r="DW26" s="406"/>
      <c r="DX26" s="406"/>
      <c r="DY26" s="406"/>
      <c r="DZ26" s="406"/>
      <c r="EA26" s="95"/>
      <c r="EB26" s="406"/>
      <c r="EC26" s="406"/>
      <c r="ED26" s="247">
        <f t="shared" si="91"/>
        <v>90000</v>
      </c>
      <c r="EE26" s="249">
        <v>22500</v>
      </c>
      <c r="EF26" s="249">
        <v>22500</v>
      </c>
      <c r="EG26" s="249">
        <v>22500</v>
      </c>
      <c r="EH26" s="249">
        <v>22500</v>
      </c>
      <c r="EI26" s="407">
        <f t="shared" si="73"/>
        <v>0</v>
      </c>
      <c r="EJ26" s="406"/>
      <c r="EK26" s="406"/>
      <c r="EL26" s="406"/>
      <c r="EM26" s="406"/>
      <c r="EN26" s="406"/>
      <c r="EO26" s="406"/>
      <c r="EP26" s="406"/>
      <c r="EQ26" s="406"/>
      <c r="ER26" s="406"/>
      <c r="ES26" s="406"/>
      <c r="ET26" s="406"/>
      <c r="EU26" s="406"/>
      <c r="EV26" s="406"/>
      <c r="EW26" s="406"/>
      <c r="EX26" s="406"/>
      <c r="EY26" s="406"/>
      <c r="EZ26" s="406"/>
      <c r="FA26" s="406"/>
      <c r="FB26" s="406"/>
      <c r="FC26" s="406"/>
      <c r="FD26" s="406"/>
      <c r="FE26" s="406"/>
      <c r="FF26" s="406"/>
      <c r="FG26" s="95"/>
      <c r="FH26" s="406"/>
      <c r="FI26" s="406"/>
      <c r="FJ26" s="413">
        <v>17181.806722689074</v>
      </c>
      <c r="FK26" s="354">
        <v>0</v>
      </c>
      <c r="FL26" s="413">
        <v>17181.806722689074</v>
      </c>
      <c r="FM26" s="247">
        <v>0</v>
      </c>
      <c r="FN26" s="247">
        <v>0</v>
      </c>
      <c r="FO26" s="406"/>
      <c r="FP26" s="406"/>
      <c r="FQ26" s="406"/>
      <c r="FR26" s="406"/>
      <c r="FS26" s="95"/>
      <c r="FT26" s="406"/>
      <c r="FU26" s="406"/>
      <c r="FV26" s="406"/>
      <c r="FW26" s="406"/>
      <c r="FX26" s="406"/>
      <c r="FY26" s="406"/>
      <c r="FZ26" s="247">
        <f t="shared" si="92"/>
        <v>0</v>
      </c>
      <c r="GA26" s="247">
        <v>0</v>
      </c>
      <c r="GB26" s="247"/>
      <c r="GC26" s="247"/>
      <c r="GD26" s="247"/>
      <c r="GE26" s="408">
        <f t="shared" si="74"/>
        <v>0</v>
      </c>
      <c r="GF26" s="406"/>
      <c r="GG26" s="406"/>
      <c r="GH26" s="406"/>
      <c r="GI26" s="406"/>
      <c r="GJ26" s="406"/>
      <c r="GK26" s="406"/>
      <c r="GL26" s="406"/>
      <c r="GM26" s="406"/>
      <c r="GN26" s="406"/>
      <c r="GO26" s="406"/>
      <c r="GP26" s="406"/>
      <c r="GQ26" s="406"/>
      <c r="GR26" s="406"/>
      <c r="GS26" s="406"/>
      <c r="GT26" s="406"/>
      <c r="GU26" s="406"/>
      <c r="GV26" s="406"/>
      <c r="GW26" s="406"/>
      <c r="GX26" s="406"/>
      <c r="GY26" s="406"/>
      <c r="GZ26" s="406"/>
      <c r="HA26" s="406"/>
      <c r="HB26" s="406"/>
      <c r="HC26" s="406"/>
      <c r="HD26" s="406"/>
      <c r="HE26" s="406"/>
      <c r="HF26" s="406"/>
      <c r="HG26" s="406"/>
      <c r="HH26" s="406"/>
      <c r="HI26" s="406"/>
      <c r="HJ26" s="406"/>
      <c r="HK26" s="406"/>
      <c r="HL26" s="406"/>
      <c r="HM26" s="406"/>
      <c r="HN26" s="406"/>
      <c r="HO26" s="406"/>
      <c r="HP26" s="406"/>
      <c r="HQ26" s="406"/>
      <c r="HR26" s="406"/>
      <c r="HS26" s="247"/>
      <c r="HT26" s="406"/>
      <c r="HU26" s="406"/>
      <c r="HV26" s="247">
        <v>0</v>
      </c>
      <c r="HW26" s="247">
        <v>0</v>
      </c>
      <c r="HX26" s="247">
        <v>0</v>
      </c>
      <c r="HY26" s="247">
        <v>0</v>
      </c>
      <c r="HZ26" s="247">
        <v>0</v>
      </c>
      <c r="IA26" s="408">
        <f t="shared" si="75"/>
        <v>0</v>
      </c>
      <c r="IB26" s="406"/>
      <c r="IC26" s="406"/>
      <c r="ID26" s="406"/>
      <c r="IE26" s="95"/>
      <c r="IF26" s="406"/>
      <c r="IG26" s="406"/>
      <c r="IH26" s="247">
        <v>0</v>
      </c>
      <c r="II26" s="247">
        <v>0</v>
      </c>
      <c r="IJ26" s="247">
        <v>0</v>
      </c>
      <c r="IK26" s="247">
        <v>0</v>
      </c>
      <c r="IL26" s="247">
        <v>0</v>
      </c>
      <c r="IM26" s="406"/>
      <c r="IN26" s="406"/>
      <c r="IO26" s="355">
        <f t="shared" si="93"/>
        <v>107181.80672268907</v>
      </c>
      <c r="IP26" s="355">
        <f t="shared" si="84"/>
        <v>22500</v>
      </c>
      <c r="IQ26" s="355">
        <f t="shared" si="84"/>
        <v>39681.806722689071</v>
      </c>
      <c r="IR26" s="355">
        <f t="shared" si="84"/>
        <v>22500</v>
      </c>
      <c r="IS26" s="355">
        <f t="shared" si="84"/>
        <v>22500</v>
      </c>
      <c r="IT26" s="247"/>
      <c r="IU26" s="406"/>
      <c r="IV26" s="406"/>
      <c r="IW26" s="406"/>
      <c r="IX26" s="406"/>
      <c r="IY26" s="247">
        <v>0</v>
      </c>
      <c r="IZ26" s="247">
        <v>0</v>
      </c>
      <c r="JA26" s="247">
        <v>0</v>
      </c>
      <c r="JB26" s="247">
        <v>0</v>
      </c>
      <c r="JC26" s="247">
        <v>0</v>
      </c>
      <c r="JD26" s="247">
        <v>0</v>
      </c>
      <c r="JE26" s="247">
        <v>0</v>
      </c>
      <c r="JF26" s="247">
        <v>0</v>
      </c>
      <c r="JG26" s="406"/>
      <c r="JH26" s="406"/>
      <c r="JI26" s="406"/>
      <c r="JJ26" s="406"/>
      <c r="JK26" s="406"/>
      <c r="JL26" s="406"/>
      <c r="JM26" s="247"/>
      <c r="JN26" s="406"/>
      <c r="JO26" s="406"/>
      <c r="JP26" s="247">
        <v>0</v>
      </c>
      <c r="JQ26" s="247">
        <v>0</v>
      </c>
      <c r="JR26" s="247">
        <v>0</v>
      </c>
      <c r="JS26" s="247">
        <v>0</v>
      </c>
      <c r="JT26" s="247">
        <v>0</v>
      </c>
      <c r="JU26" s="406"/>
      <c r="JV26" s="406"/>
      <c r="JW26" s="406"/>
      <c r="JX26" s="406"/>
      <c r="JY26" s="406"/>
      <c r="JZ26" s="406"/>
      <c r="KA26" s="406"/>
      <c r="KB26" s="406"/>
      <c r="KC26" s="406"/>
      <c r="KD26" s="406"/>
      <c r="KE26" s="406"/>
      <c r="KF26" s="406"/>
      <c r="KG26" s="406"/>
      <c r="KH26" s="406"/>
      <c r="KI26" s="95"/>
      <c r="KJ26" s="406"/>
      <c r="KK26" s="406"/>
      <c r="KL26" s="249">
        <v>15000</v>
      </c>
      <c r="KM26" s="247">
        <v>0</v>
      </c>
      <c r="KN26" s="249">
        <v>15000</v>
      </c>
      <c r="KO26" s="247">
        <v>0</v>
      </c>
      <c r="KP26" s="247">
        <v>0</v>
      </c>
      <c r="KQ26" s="406"/>
      <c r="KR26" s="406"/>
      <c r="KS26" s="406"/>
      <c r="KT26" s="406"/>
      <c r="KU26" s="406"/>
      <c r="KV26" s="406"/>
      <c r="KW26" s="95"/>
      <c r="KX26" s="406"/>
      <c r="KY26" s="406"/>
      <c r="KZ26" s="247"/>
      <c r="LA26" s="247">
        <v>0</v>
      </c>
      <c r="LB26" s="247"/>
      <c r="LC26" s="247">
        <v>0</v>
      </c>
      <c r="LD26" s="247">
        <v>0</v>
      </c>
      <c r="LE26" s="406"/>
      <c r="LF26" s="406"/>
      <c r="LG26" s="406"/>
      <c r="LH26" s="406"/>
      <c r="LI26" s="406"/>
      <c r="LJ26" s="406"/>
      <c r="LK26" s="247"/>
      <c r="LL26" s="406"/>
      <c r="LM26" s="406"/>
      <c r="LN26" s="247">
        <v>0</v>
      </c>
      <c r="LO26" s="247">
        <v>0</v>
      </c>
      <c r="LP26" s="247">
        <v>0</v>
      </c>
      <c r="LQ26" s="247">
        <v>0</v>
      </c>
      <c r="LR26" s="247">
        <v>0</v>
      </c>
      <c r="LS26" s="406"/>
      <c r="LT26" s="406"/>
      <c r="LU26" s="406"/>
      <c r="LV26" s="406"/>
      <c r="LW26" s="406"/>
      <c r="LX26" s="406"/>
      <c r="LY26" s="406"/>
      <c r="LZ26" s="406"/>
      <c r="MA26" s="406"/>
      <c r="MB26" s="406"/>
      <c r="MC26" s="406"/>
      <c r="MD26" s="406"/>
      <c r="ME26" s="247"/>
      <c r="MF26" s="406"/>
      <c r="MG26" s="406"/>
      <c r="MH26" s="247">
        <v>0</v>
      </c>
      <c r="MI26" s="247">
        <v>0</v>
      </c>
      <c r="MJ26" s="247">
        <v>0</v>
      </c>
      <c r="MK26" s="247">
        <v>0</v>
      </c>
      <c r="ML26" s="247">
        <v>0</v>
      </c>
      <c r="MM26" s="409">
        <f t="shared" si="76"/>
        <v>0</v>
      </c>
      <c r="MN26" s="406"/>
      <c r="MO26" s="406"/>
      <c r="MP26" s="406"/>
      <c r="MQ26" s="247"/>
      <c r="MR26" s="406"/>
      <c r="MS26" s="406"/>
      <c r="MT26" s="247">
        <v>0</v>
      </c>
      <c r="MU26" s="247">
        <v>0</v>
      </c>
      <c r="MV26" s="247">
        <v>0</v>
      </c>
      <c r="MW26" s="247">
        <v>0</v>
      </c>
      <c r="MX26" s="247">
        <v>0</v>
      </c>
      <c r="MY26" s="407">
        <f t="shared" si="77"/>
        <v>0</v>
      </c>
      <c r="MZ26" s="406"/>
      <c r="NA26" s="406"/>
      <c r="NB26" s="406"/>
      <c r="NC26" s="247"/>
      <c r="ND26" s="406"/>
      <c r="NE26" s="406"/>
      <c r="NF26" s="247">
        <v>0</v>
      </c>
      <c r="NG26" s="247">
        <v>0</v>
      </c>
      <c r="NH26" s="247">
        <v>0</v>
      </c>
      <c r="NI26" s="247">
        <v>0</v>
      </c>
      <c r="NJ26" s="247">
        <v>0</v>
      </c>
      <c r="NK26" s="406"/>
      <c r="NL26" s="406"/>
      <c r="NM26" s="406"/>
      <c r="NN26" s="406"/>
      <c r="NO26" s="406"/>
      <c r="NP26" s="406"/>
      <c r="NQ26" s="406"/>
      <c r="NR26" s="406"/>
      <c r="NS26" s="406"/>
      <c r="NT26" s="406"/>
      <c r="NU26" s="406"/>
      <c r="NV26" s="406"/>
      <c r="NW26" s="406"/>
      <c r="NX26" s="406"/>
      <c r="NY26" s="247"/>
      <c r="NZ26" s="406"/>
      <c r="OA26" s="406"/>
      <c r="OB26" s="247">
        <v>0</v>
      </c>
      <c r="OC26" s="247">
        <v>0</v>
      </c>
      <c r="OD26" s="247">
        <v>0</v>
      </c>
      <c r="OE26" s="247">
        <v>0</v>
      </c>
      <c r="OF26" s="247">
        <v>0</v>
      </c>
      <c r="OG26" s="406"/>
      <c r="OH26" s="406"/>
      <c r="OI26" s="406"/>
      <c r="OJ26" s="406"/>
      <c r="OK26" s="247"/>
      <c r="OL26" s="406"/>
      <c r="OM26" s="406"/>
      <c r="ON26" s="247">
        <v>0</v>
      </c>
      <c r="OO26" s="247">
        <v>0</v>
      </c>
      <c r="OP26" s="247">
        <v>0</v>
      </c>
      <c r="OQ26" s="247">
        <v>0</v>
      </c>
      <c r="OR26" s="247">
        <v>0</v>
      </c>
      <c r="OS26" s="406"/>
      <c r="OT26" s="406"/>
      <c r="OU26" s="406"/>
      <c r="OV26" s="406"/>
      <c r="OW26" s="406"/>
      <c r="OX26" s="406"/>
      <c r="OY26" s="406"/>
      <c r="OZ26" s="406"/>
      <c r="PA26" s="406"/>
      <c r="PB26" s="406"/>
      <c r="PC26" s="406"/>
      <c r="PD26" s="406"/>
      <c r="PE26" s="247"/>
      <c r="PF26" s="406"/>
      <c r="PG26" s="406"/>
      <c r="PH26" s="247">
        <v>0</v>
      </c>
      <c r="PI26" s="247">
        <v>0</v>
      </c>
      <c r="PJ26" s="247">
        <v>0</v>
      </c>
      <c r="PK26" s="247">
        <v>0</v>
      </c>
      <c r="PL26" s="247">
        <v>0</v>
      </c>
      <c r="PM26" s="406"/>
      <c r="PN26" s="406"/>
      <c r="PO26" s="406"/>
      <c r="PP26" s="406"/>
      <c r="PQ26" s="247"/>
      <c r="PR26" s="406"/>
      <c r="PS26" s="406"/>
      <c r="PT26" s="247">
        <v>0</v>
      </c>
      <c r="PU26" s="247">
        <v>0</v>
      </c>
      <c r="PV26" s="247">
        <v>0</v>
      </c>
      <c r="PW26" s="247">
        <v>0</v>
      </c>
      <c r="PX26" s="247">
        <v>0</v>
      </c>
      <c r="PY26" s="406"/>
      <c r="PZ26" s="406"/>
      <c r="QA26" s="406"/>
      <c r="QB26" s="406"/>
      <c r="QC26" s="406"/>
      <c r="QD26" s="406"/>
      <c r="QE26" s="247"/>
      <c r="QF26" s="406"/>
      <c r="QG26" s="406"/>
      <c r="QH26" s="247">
        <v>0</v>
      </c>
      <c r="QI26" s="247">
        <v>0</v>
      </c>
      <c r="QJ26" s="247">
        <v>0</v>
      </c>
      <c r="QK26" s="247">
        <v>0</v>
      </c>
      <c r="QL26" s="247">
        <v>0</v>
      </c>
      <c r="QM26" s="411">
        <f t="shared" si="78"/>
        <v>0</v>
      </c>
      <c r="QN26" s="406"/>
      <c r="QO26" s="355">
        <f t="shared" si="94"/>
        <v>15000</v>
      </c>
      <c r="QP26" s="355">
        <f t="shared" si="85"/>
        <v>0</v>
      </c>
      <c r="QQ26" s="355">
        <f t="shared" si="85"/>
        <v>15000</v>
      </c>
      <c r="QR26" s="355">
        <f t="shared" si="85"/>
        <v>0</v>
      </c>
      <c r="QS26" s="355">
        <f t="shared" si="85"/>
        <v>0</v>
      </c>
      <c r="QT26" s="355">
        <f t="shared" si="86"/>
        <v>0</v>
      </c>
      <c r="QU26" s="355">
        <f t="shared" si="86"/>
        <v>0</v>
      </c>
      <c r="QV26" s="355">
        <f t="shared" si="86"/>
        <v>15000</v>
      </c>
      <c r="QW26" s="355">
        <f t="shared" si="86"/>
        <v>0</v>
      </c>
      <c r="QX26" s="355">
        <f t="shared" si="86"/>
        <v>15000</v>
      </c>
      <c r="QY26" s="406"/>
      <c r="QZ26" s="406"/>
      <c r="RA26" s="406"/>
      <c r="RB26" s="406"/>
      <c r="RC26" s="406"/>
      <c r="RD26" s="406"/>
      <c r="RE26" s="406"/>
      <c r="RF26" s="406"/>
      <c r="RG26" s="406"/>
      <c r="RH26" s="406"/>
      <c r="RI26" s="406"/>
      <c r="RJ26" s="406"/>
      <c r="RK26" s="406"/>
      <c r="RL26" s="406"/>
      <c r="RM26" s="406"/>
      <c r="RN26" s="406"/>
      <c r="RO26" s="406"/>
      <c r="RP26" s="406"/>
      <c r="RQ26" s="406"/>
      <c r="RR26" s="406"/>
      <c r="RS26" s="407">
        <f t="shared" si="81"/>
        <v>0</v>
      </c>
      <c r="RT26" s="406"/>
      <c r="RU26" s="406"/>
      <c r="RV26" s="406"/>
      <c r="RW26" s="406"/>
      <c r="RX26" s="406"/>
      <c r="RY26" s="406"/>
      <c r="RZ26" s="406"/>
      <c r="SA26" s="406"/>
      <c r="SB26" s="406"/>
      <c r="SC26" s="406"/>
      <c r="SD26" s="406"/>
      <c r="SE26" s="406"/>
      <c r="SF26" s="406"/>
      <c r="SG26" s="406"/>
      <c r="SH26" s="406"/>
      <c r="SI26" s="406"/>
      <c r="SJ26" s="406"/>
      <c r="SK26" s="406"/>
      <c r="SL26" s="406"/>
      <c r="SM26" s="247">
        <v>0</v>
      </c>
      <c r="SN26" s="247">
        <v>0</v>
      </c>
      <c r="SO26" s="247">
        <v>0</v>
      </c>
      <c r="SP26" s="247">
        <v>0</v>
      </c>
      <c r="SQ26" s="247">
        <v>0</v>
      </c>
      <c r="SR26" s="247">
        <v>0</v>
      </c>
      <c r="SS26" s="247">
        <v>0</v>
      </c>
      <c r="ST26" s="247">
        <v>0</v>
      </c>
      <c r="SU26" s="406"/>
      <c r="SV26" s="406"/>
      <c r="SW26" s="406"/>
      <c r="SX26" s="406"/>
      <c r="SY26" s="406"/>
      <c r="SZ26" s="406"/>
      <c r="TA26" s="406"/>
      <c r="TB26" s="406"/>
      <c r="TC26" s="406"/>
      <c r="TD26" s="406"/>
      <c r="TE26" s="406"/>
      <c r="TF26" s="247"/>
      <c r="TG26" s="247"/>
      <c r="TH26" s="95"/>
      <c r="TI26" s="247"/>
      <c r="TJ26" s="247"/>
      <c r="TK26" s="247">
        <v>3405</v>
      </c>
      <c r="TL26" s="247"/>
      <c r="TM26" s="247">
        <v>3405</v>
      </c>
      <c r="TN26" s="247">
        <v>0</v>
      </c>
      <c r="TO26" s="247">
        <v>0</v>
      </c>
      <c r="TP26" s="75"/>
      <c r="TQ26" s="75"/>
      <c r="TR26" s="349">
        <f t="shared" si="95"/>
        <v>197586.80672268907</v>
      </c>
      <c r="TS26" s="162">
        <f t="shared" si="87"/>
        <v>22500</v>
      </c>
      <c r="TT26" s="162">
        <f t="shared" si="87"/>
        <v>82086.806722689071</v>
      </c>
      <c r="TU26" s="162">
        <f t="shared" si="87"/>
        <v>46500</v>
      </c>
      <c r="TV26" s="162">
        <f t="shared" si="87"/>
        <v>46500</v>
      </c>
      <c r="TW26" s="129">
        <f t="shared" si="96"/>
        <v>0</v>
      </c>
      <c r="TX26" s="356">
        <f t="shared" si="69"/>
        <v>197586.80672268907</v>
      </c>
      <c r="TY26" s="356">
        <f t="shared" si="70"/>
        <v>0</v>
      </c>
    </row>
    <row r="27" spans="1:545" s="10" customFormat="1">
      <c r="A27" s="255">
        <v>14</v>
      </c>
      <c r="B27" s="353" t="s">
        <v>397</v>
      </c>
      <c r="C27" s="247"/>
      <c r="D27" s="247"/>
      <c r="E27" s="247"/>
      <c r="F27" s="247"/>
      <c r="G27" s="247"/>
      <c r="H27" s="247">
        <v>0</v>
      </c>
      <c r="I27" s="249">
        <v>0</v>
      </c>
      <c r="J27" s="249">
        <v>0</v>
      </c>
      <c r="K27" s="249">
        <v>0</v>
      </c>
      <c r="L27" s="249">
        <v>0</v>
      </c>
      <c r="M27" s="75"/>
      <c r="N27" s="75"/>
      <c r="O27" s="75"/>
      <c r="P27" s="75"/>
      <c r="Q27" s="75"/>
      <c r="R27" s="75"/>
      <c r="S27" s="247"/>
      <c r="T27" s="247"/>
      <c r="U27" s="247"/>
      <c r="V27" s="247">
        <v>0</v>
      </c>
      <c r="W27" s="249">
        <v>0</v>
      </c>
      <c r="X27" s="249">
        <v>0</v>
      </c>
      <c r="Y27" s="249">
        <v>0</v>
      </c>
      <c r="Z27" s="249">
        <v>0</v>
      </c>
      <c r="AA27" s="406"/>
      <c r="AB27" s="406"/>
      <c r="AC27" s="406"/>
      <c r="AD27" s="406"/>
      <c r="AE27" s="406"/>
      <c r="AF27" s="406"/>
      <c r="AG27" s="406"/>
      <c r="AH27" s="406"/>
      <c r="AI27" s="406"/>
      <c r="AJ27" s="406"/>
      <c r="AK27" s="406"/>
      <c r="AL27" s="406"/>
      <c r="AM27" s="406"/>
      <c r="AN27" s="406"/>
      <c r="AO27" s="406"/>
      <c r="AP27" s="406"/>
      <c r="AQ27" s="406"/>
      <c r="AR27" s="406"/>
      <c r="AS27" s="406"/>
      <c r="AT27" s="406"/>
      <c r="AU27" s="95"/>
      <c r="AV27" s="247"/>
      <c r="AW27" s="247"/>
      <c r="AX27" s="247">
        <f t="shared" si="88"/>
        <v>72000</v>
      </c>
      <c r="AY27" s="249">
        <v>0</v>
      </c>
      <c r="AZ27" s="249">
        <v>24000</v>
      </c>
      <c r="BA27" s="249">
        <v>24000</v>
      </c>
      <c r="BB27" s="249">
        <v>24000</v>
      </c>
      <c r="BC27" s="406"/>
      <c r="BD27" s="406"/>
      <c r="BE27" s="247">
        <f t="shared" si="89"/>
        <v>72000</v>
      </c>
      <c r="BF27" s="247">
        <f t="shared" si="82"/>
        <v>0</v>
      </c>
      <c r="BG27" s="247">
        <f t="shared" si="82"/>
        <v>24000</v>
      </c>
      <c r="BH27" s="247">
        <f t="shared" si="82"/>
        <v>24000</v>
      </c>
      <c r="BI27" s="247">
        <f t="shared" si="82"/>
        <v>24000</v>
      </c>
      <c r="BJ27" s="249">
        <v>0</v>
      </c>
      <c r="BK27" s="406"/>
      <c r="BL27" s="406"/>
      <c r="BM27" s="247"/>
      <c r="BN27" s="247"/>
      <c r="BO27" s="247"/>
      <c r="BP27" s="247">
        <v>0</v>
      </c>
      <c r="BQ27" s="249">
        <v>0</v>
      </c>
      <c r="BR27" s="249">
        <v>0</v>
      </c>
      <c r="BS27" s="249">
        <v>0</v>
      </c>
      <c r="BT27" s="249">
        <v>0</v>
      </c>
      <c r="BU27" s="406"/>
      <c r="BV27" s="406"/>
      <c r="BW27" s="406"/>
      <c r="BX27" s="406"/>
      <c r="BY27" s="247">
        <v>0</v>
      </c>
      <c r="BZ27" s="247">
        <v>0</v>
      </c>
      <c r="CA27" s="247">
        <v>0</v>
      </c>
      <c r="CB27" s="247">
        <v>0</v>
      </c>
      <c r="CC27" s="247">
        <v>0</v>
      </c>
      <c r="CD27" s="247">
        <v>0</v>
      </c>
      <c r="CE27" s="247">
        <v>0</v>
      </c>
      <c r="CF27" s="247">
        <v>0</v>
      </c>
      <c r="CG27" s="406"/>
      <c r="CH27" s="406"/>
      <c r="CI27" s="355">
        <f t="shared" si="90"/>
        <v>0</v>
      </c>
      <c r="CJ27" s="355">
        <f t="shared" si="83"/>
        <v>0</v>
      </c>
      <c r="CK27" s="355">
        <f t="shared" si="83"/>
        <v>0</v>
      </c>
      <c r="CL27" s="355">
        <f t="shared" si="83"/>
        <v>0</v>
      </c>
      <c r="CM27" s="355">
        <f t="shared" si="83"/>
        <v>0</v>
      </c>
      <c r="CN27" s="247"/>
      <c r="CO27" s="406"/>
      <c r="CP27" s="406"/>
      <c r="CQ27" s="406"/>
      <c r="CR27" s="406"/>
      <c r="CS27" s="406"/>
      <c r="CT27" s="406"/>
      <c r="CU27" s="406"/>
      <c r="CV27" s="406"/>
      <c r="CW27" s="406"/>
      <c r="CX27" s="406"/>
      <c r="CY27" s="406"/>
      <c r="CZ27" s="406"/>
      <c r="DA27" s="406"/>
      <c r="DB27" s="406"/>
      <c r="DC27" s="406"/>
      <c r="DD27" s="406"/>
      <c r="DE27" s="406"/>
      <c r="DF27" s="406"/>
      <c r="DG27" s="406"/>
      <c r="DH27" s="406"/>
      <c r="DI27" s="406"/>
      <c r="DJ27" s="406"/>
      <c r="DK27" s="406"/>
      <c r="DL27" s="406"/>
      <c r="DM27" s="407">
        <f t="shared" si="71"/>
        <v>0</v>
      </c>
      <c r="DN27" s="406"/>
      <c r="DO27" s="406"/>
      <c r="DP27" s="406"/>
      <c r="DQ27" s="406"/>
      <c r="DR27" s="406"/>
      <c r="DS27" s="406"/>
      <c r="DT27" s="406"/>
      <c r="DU27" s="406"/>
      <c r="DV27" s="406"/>
      <c r="DW27" s="406"/>
      <c r="DX27" s="406"/>
      <c r="DY27" s="406"/>
      <c r="DZ27" s="406"/>
      <c r="EA27" s="95"/>
      <c r="EB27" s="406"/>
      <c r="EC27" s="406"/>
      <c r="ED27" s="247">
        <f t="shared" si="91"/>
        <v>90000</v>
      </c>
      <c r="EE27" s="249">
        <v>22500</v>
      </c>
      <c r="EF27" s="249">
        <v>22500</v>
      </c>
      <c r="EG27" s="249">
        <v>22500</v>
      </c>
      <c r="EH27" s="249">
        <v>22500</v>
      </c>
      <c r="EI27" s="407">
        <f t="shared" si="73"/>
        <v>0</v>
      </c>
      <c r="EJ27" s="406"/>
      <c r="EK27" s="406"/>
      <c r="EL27" s="406"/>
      <c r="EM27" s="406"/>
      <c r="EN27" s="406"/>
      <c r="EO27" s="406"/>
      <c r="EP27" s="406"/>
      <c r="EQ27" s="406"/>
      <c r="ER27" s="406"/>
      <c r="ES27" s="406"/>
      <c r="ET27" s="406"/>
      <c r="EU27" s="406"/>
      <c r="EV27" s="406"/>
      <c r="EW27" s="406"/>
      <c r="EX27" s="406"/>
      <c r="EY27" s="406"/>
      <c r="EZ27" s="406"/>
      <c r="FA27" s="406"/>
      <c r="FB27" s="406"/>
      <c r="FC27" s="406"/>
      <c r="FD27" s="406"/>
      <c r="FE27" s="406"/>
      <c r="FF27" s="406"/>
      <c r="FG27" s="95"/>
      <c r="FH27" s="406"/>
      <c r="FI27" s="406"/>
      <c r="FJ27" s="413">
        <v>8590.9033613445372</v>
      </c>
      <c r="FK27" s="354">
        <v>0</v>
      </c>
      <c r="FL27" s="413">
        <v>8590.9033613445372</v>
      </c>
      <c r="FM27" s="249">
        <v>0</v>
      </c>
      <c r="FN27" s="249">
        <v>0</v>
      </c>
      <c r="FO27" s="406"/>
      <c r="FP27" s="406"/>
      <c r="FQ27" s="406"/>
      <c r="FR27" s="406"/>
      <c r="FS27" s="95"/>
      <c r="FT27" s="406"/>
      <c r="FU27" s="406"/>
      <c r="FV27" s="406"/>
      <c r="FW27" s="406"/>
      <c r="FX27" s="406"/>
      <c r="FY27" s="406"/>
      <c r="FZ27" s="247">
        <f t="shared" si="92"/>
        <v>0</v>
      </c>
      <c r="GA27" s="249">
        <v>0</v>
      </c>
      <c r="GB27" s="406"/>
      <c r="GC27" s="406"/>
      <c r="GD27" s="406"/>
      <c r="GE27" s="408">
        <f t="shared" si="74"/>
        <v>0</v>
      </c>
      <c r="GF27" s="406"/>
      <c r="GG27" s="406"/>
      <c r="GH27" s="406"/>
      <c r="GI27" s="406"/>
      <c r="GJ27" s="406"/>
      <c r="GK27" s="406"/>
      <c r="GL27" s="406"/>
      <c r="GM27" s="406"/>
      <c r="GN27" s="406"/>
      <c r="GO27" s="406"/>
      <c r="GP27" s="406"/>
      <c r="GQ27" s="406"/>
      <c r="GR27" s="406"/>
      <c r="GS27" s="406"/>
      <c r="GT27" s="406"/>
      <c r="GU27" s="406"/>
      <c r="GV27" s="406"/>
      <c r="GW27" s="406"/>
      <c r="GX27" s="406"/>
      <c r="GY27" s="406"/>
      <c r="GZ27" s="406"/>
      <c r="HA27" s="406"/>
      <c r="HB27" s="406"/>
      <c r="HC27" s="406"/>
      <c r="HD27" s="406"/>
      <c r="HE27" s="406"/>
      <c r="HF27" s="406"/>
      <c r="HG27" s="406"/>
      <c r="HH27" s="406"/>
      <c r="HI27" s="406"/>
      <c r="HJ27" s="406"/>
      <c r="HK27" s="406"/>
      <c r="HL27" s="406"/>
      <c r="HM27" s="406"/>
      <c r="HN27" s="406"/>
      <c r="HO27" s="406"/>
      <c r="HP27" s="406"/>
      <c r="HQ27" s="406"/>
      <c r="HR27" s="406"/>
      <c r="HS27" s="247"/>
      <c r="HT27" s="406"/>
      <c r="HU27" s="406"/>
      <c r="HV27" s="247">
        <v>0</v>
      </c>
      <c r="HW27" s="249">
        <v>0</v>
      </c>
      <c r="HX27" s="249">
        <v>0</v>
      </c>
      <c r="HY27" s="249">
        <v>0</v>
      </c>
      <c r="HZ27" s="249">
        <v>0</v>
      </c>
      <c r="IA27" s="408">
        <f t="shared" si="75"/>
        <v>0</v>
      </c>
      <c r="IB27" s="406"/>
      <c r="IC27" s="406"/>
      <c r="ID27" s="406"/>
      <c r="IE27" s="95"/>
      <c r="IF27" s="406"/>
      <c r="IG27" s="406"/>
      <c r="IH27" s="247">
        <v>0</v>
      </c>
      <c r="II27" s="249">
        <v>0</v>
      </c>
      <c r="IJ27" s="249">
        <v>0</v>
      </c>
      <c r="IK27" s="249">
        <v>0</v>
      </c>
      <c r="IL27" s="249">
        <v>0</v>
      </c>
      <c r="IM27" s="406"/>
      <c r="IN27" s="406"/>
      <c r="IO27" s="355">
        <f t="shared" si="93"/>
        <v>98590.903361344535</v>
      </c>
      <c r="IP27" s="355">
        <f t="shared" si="84"/>
        <v>22500</v>
      </c>
      <c r="IQ27" s="355">
        <f t="shared" si="84"/>
        <v>31090.903361344535</v>
      </c>
      <c r="IR27" s="355">
        <f t="shared" si="84"/>
        <v>22500</v>
      </c>
      <c r="IS27" s="355">
        <f t="shared" si="84"/>
        <v>22500</v>
      </c>
      <c r="IT27" s="247"/>
      <c r="IU27" s="406"/>
      <c r="IV27" s="406"/>
      <c r="IW27" s="406"/>
      <c r="IX27" s="406"/>
      <c r="IY27" s="247">
        <v>0</v>
      </c>
      <c r="IZ27" s="247">
        <v>0</v>
      </c>
      <c r="JA27" s="247">
        <v>0</v>
      </c>
      <c r="JB27" s="247">
        <v>0</v>
      </c>
      <c r="JC27" s="247">
        <v>0</v>
      </c>
      <c r="JD27" s="247">
        <v>0</v>
      </c>
      <c r="JE27" s="247">
        <v>0</v>
      </c>
      <c r="JF27" s="247">
        <v>0</v>
      </c>
      <c r="JG27" s="406"/>
      <c r="JH27" s="406"/>
      <c r="JI27" s="406"/>
      <c r="JJ27" s="406"/>
      <c r="JK27" s="406"/>
      <c r="JL27" s="406"/>
      <c r="JM27" s="247"/>
      <c r="JN27" s="406"/>
      <c r="JO27" s="406"/>
      <c r="JP27" s="247">
        <v>0</v>
      </c>
      <c r="JQ27" s="249">
        <v>0</v>
      </c>
      <c r="JR27" s="249">
        <v>0</v>
      </c>
      <c r="JS27" s="249">
        <v>0</v>
      </c>
      <c r="JT27" s="249">
        <v>0</v>
      </c>
      <c r="JU27" s="406"/>
      <c r="JV27" s="406"/>
      <c r="JW27" s="406"/>
      <c r="JX27" s="406"/>
      <c r="JY27" s="406"/>
      <c r="JZ27" s="406"/>
      <c r="KA27" s="406"/>
      <c r="KB27" s="406"/>
      <c r="KC27" s="406"/>
      <c r="KD27" s="406"/>
      <c r="KE27" s="406"/>
      <c r="KF27" s="406"/>
      <c r="KG27" s="406"/>
      <c r="KH27" s="406"/>
      <c r="KI27" s="95"/>
      <c r="KJ27" s="406"/>
      <c r="KK27" s="406"/>
      <c r="KL27" s="249">
        <v>15000</v>
      </c>
      <c r="KM27" s="249">
        <v>0</v>
      </c>
      <c r="KN27" s="249">
        <v>15000</v>
      </c>
      <c r="KO27" s="249">
        <v>0</v>
      </c>
      <c r="KP27" s="249">
        <v>0</v>
      </c>
      <c r="KQ27" s="406"/>
      <c r="KR27" s="406"/>
      <c r="KS27" s="406"/>
      <c r="KT27" s="406"/>
      <c r="KU27" s="406"/>
      <c r="KV27" s="406"/>
      <c r="KW27" s="95"/>
      <c r="KX27" s="406"/>
      <c r="KY27" s="406"/>
      <c r="KZ27" s="406">
        <v>1100</v>
      </c>
      <c r="LA27" s="249">
        <v>0</v>
      </c>
      <c r="LB27" s="406">
        <v>1100</v>
      </c>
      <c r="LC27" s="249">
        <v>0</v>
      </c>
      <c r="LD27" s="249">
        <v>0</v>
      </c>
      <c r="LE27" s="406"/>
      <c r="LF27" s="406"/>
      <c r="LG27" s="406"/>
      <c r="LH27" s="406"/>
      <c r="LI27" s="406"/>
      <c r="LJ27" s="406"/>
      <c r="LK27" s="247"/>
      <c r="LL27" s="406"/>
      <c r="LM27" s="406"/>
      <c r="LN27" s="247">
        <v>0</v>
      </c>
      <c r="LO27" s="249">
        <v>0</v>
      </c>
      <c r="LP27" s="249">
        <v>0</v>
      </c>
      <c r="LQ27" s="249">
        <v>0</v>
      </c>
      <c r="LR27" s="249">
        <v>0</v>
      </c>
      <c r="LS27" s="406"/>
      <c r="LT27" s="406"/>
      <c r="LU27" s="406"/>
      <c r="LV27" s="406"/>
      <c r="LW27" s="406"/>
      <c r="LX27" s="406"/>
      <c r="LY27" s="406"/>
      <c r="LZ27" s="406"/>
      <c r="MA27" s="406"/>
      <c r="MB27" s="406"/>
      <c r="MC27" s="406"/>
      <c r="MD27" s="406"/>
      <c r="ME27" s="247"/>
      <c r="MF27" s="406"/>
      <c r="MG27" s="406"/>
      <c r="MH27" s="247">
        <v>0</v>
      </c>
      <c r="MI27" s="249">
        <v>0</v>
      </c>
      <c r="MJ27" s="249">
        <v>0</v>
      </c>
      <c r="MK27" s="249">
        <v>0</v>
      </c>
      <c r="ML27" s="249">
        <v>0</v>
      </c>
      <c r="MM27" s="409">
        <f t="shared" si="76"/>
        <v>0</v>
      </c>
      <c r="MN27" s="406"/>
      <c r="MO27" s="406"/>
      <c r="MP27" s="406"/>
      <c r="MQ27" s="247"/>
      <c r="MR27" s="406"/>
      <c r="MS27" s="406"/>
      <c r="MT27" s="247">
        <v>0</v>
      </c>
      <c r="MU27" s="249">
        <v>0</v>
      </c>
      <c r="MV27" s="249">
        <v>0</v>
      </c>
      <c r="MW27" s="249">
        <v>0</v>
      </c>
      <c r="MX27" s="249">
        <v>0</v>
      </c>
      <c r="MY27" s="407">
        <f t="shared" si="77"/>
        <v>0</v>
      </c>
      <c r="MZ27" s="406"/>
      <c r="NA27" s="406"/>
      <c r="NB27" s="406"/>
      <c r="NC27" s="247"/>
      <c r="ND27" s="406"/>
      <c r="NE27" s="406"/>
      <c r="NF27" s="247">
        <v>0</v>
      </c>
      <c r="NG27" s="249">
        <v>0</v>
      </c>
      <c r="NH27" s="249">
        <v>0</v>
      </c>
      <c r="NI27" s="249">
        <v>0</v>
      </c>
      <c r="NJ27" s="249">
        <v>0</v>
      </c>
      <c r="NK27" s="406"/>
      <c r="NL27" s="406"/>
      <c r="NM27" s="406"/>
      <c r="NN27" s="406"/>
      <c r="NO27" s="406"/>
      <c r="NP27" s="406"/>
      <c r="NQ27" s="406"/>
      <c r="NR27" s="406"/>
      <c r="NS27" s="406"/>
      <c r="NT27" s="406"/>
      <c r="NU27" s="406"/>
      <c r="NV27" s="406"/>
      <c r="NW27" s="406"/>
      <c r="NX27" s="406"/>
      <c r="NY27" s="247"/>
      <c r="NZ27" s="406"/>
      <c r="OA27" s="406"/>
      <c r="OB27" s="247">
        <v>0</v>
      </c>
      <c r="OC27" s="249">
        <v>0</v>
      </c>
      <c r="OD27" s="249">
        <v>0</v>
      </c>
      <c r="OE27" s="249">
        <v>0</v>
      </c>
      <c r="OF27" s="249">
        <v>0</v>
      </c>
      <c r="OG27" s="406"/>
      <c r="OH27" s="406"/>
      <c r="OI27" s="406"/>
      <c r="OJ27" s="406"/>
      <c r="OK27" s="247"/>
      <c r="OL27" s="406"/>
      <c r="OM27" s="406"/>
      <c r="ON27" s="247">
        <v>0</v>
      </c>
      <c r="OO27" s="249">
        <v>0</v>
      </c>
      <c r="OP27" s="249">
        <v>0</v>
      </c>
      <c r="OQ27" s="249">
        <v>0</v>
      </c>
      <c r="OR27" s="249">
        <v>0</v>
      </c>
      <c r="OS27" s="406"/>
      <c r="OT27" s="406"/>
      <c r="OU27" s="406"/>
      <c r="OV27" s="406"/>
      <c r="OW27" s="406"/>
      <c r="OX27" s="406"/>
      <c r="OY27" s="406"/>
      <c r="OZ27" s="406"/>
      <c r="PA27" s="406"/>
      <c r="PB27" s="406"/>
      <c r="PC27" s="406"/>
      <c r="PD27" s="406"/>
      <c r="PE27" s="247"/>
      <c r="PF27" s="406"/>
      <c r="PG27" s="406"/>
      <c r="PH27" s="247">
        <v>0</v>
      </c>
      <c r="PI27" s="249">
        <v>0</v>
      </c>
      <c r="PJ27" s="249">
        <v>0</v>
      </c>
      <c r="PK27" s="249">
        <v>0</v>
      </c>
      <c r="PL27" s="249">
        <v>0</v>
      </c>
      <c r="PM27" s="406"/>
      <c r="PN27" s="406"/>
      <c r="PO27" s="406"/>
      <c r="PP27" s="406"/>
      <c r="PQ27" s="247"/>
      <c r="PR27" s="406"/>
      <c r="PS27" s="406"/>
      <c r="PT27" s="247">
        <v>0</v>
      </c>
      <c r="PU27" s="249">
        <v>0</v>
      </c>
      <c r="PV27" s="249">
        <v>0</v>
      </c>
      <c r="PW27" s="249">
        <v>0</v>
      </c>
      <c r="PX27" s="249">
        <v>0</v>
      </c>
      <c r="PY27" s="406"/>
      <c r="PZ27" s="406"/>
      <c r="QA27" s="406"/>
      <c r="QB27" s="406"/>
      <c r="QC27" s="406"/>
      <c r="QD27" s="406"/>
      <c r="QE27" s="247"/>
      <c r="QF27" s="406"/>
      <c r="QG27" s="406"/>
      <c r="QH27" s="247">
        <v>0</v>
      </c>
      <c r="QI27" s="249">
        <v>0</v>
      </c>
      <c r="QJ27" s="249">
        <v>0</v>
      </c>
      <c r="QK27" s="249">
        <v>0</v>
      </c>
      <c r="QL27" s="249">
        <v>0</v>
      </c>
      <c r="QM27" s="411">
        <f t="shared" si="78"/>
        <v>0</v>
      </c>
      <c r="QN27" s="406"/>
      <c r="QO27" s="355">
        <f t="shared" si="94"/>
        <v>16100</v>
      </c>
      <c r="QP27" s="355">
        <f t="shared" si="85"/>
        <v>0</v>
      </c>
      <c r="QQ27" s="355">
        <f t="shared" si="85"/>
        <v>16100</v>
      </c>
      <c r="QR27" s="355">
        <f t="shared" si="85"/>
        <v>0</v>
      </c>
      <c r="QS27" s="355">
        <f t="shared" si="85"/>
        <v>0</v>
      </c>
      <c r="QT27" s="355">
        <f t="shared" si="86"/>
        <v>0</v>
      </c>
      <c r="QU27" s="355">
        <f t="shared" si="86"/>
        <v>0</v>
      </c>
      <c r="QV27" s="355">
        <f t="shared" si="86"/>
        <v>16100</v>
      </c>
      <c r="QW27" s="355">
        <f t="shared" si="86"/>
        <v>0</v>
      </c>
      <c r="QX27" s="355">
        <f t="shared" si="86"/>
        <v>16100</v>
      </c>
      <c r="QY27" s="406"/>
      <c r="QZ27" s="406"/>
      <c r="RA27" s="406"/>
      <c r="RB27" s="406"/>
      <c r="RC27" s="406"/>
      <c r="RD27" s="406"/>
      <c r="RE27" s="406"/>
      <c r="RF27" s="406"/>
      <c r="RG27" s="406"/>
      <c r="RH27" s="406"/>
      <c r="RI27" s="406"/>
      <c r="RJ27" s="406"/>
      <c r="RK27" s="406"/>
      <c r="RL27" s="406"/>
      <c r="RM27" s="406"/>
      <c r="RN27" s="406"/>
      <c r="RO27" s="406"/>
      <c r="RP27" s="406"/>
      <c r="RQ27" s="406"/>
      <c r="RR27" s="406"/>
      <c r="RS27" s="407">
        <f t="shared" si="81"/>
        <v>0</v>
      </c>
      <c r="RT27" s="406"/>
      <c r="RU27" s="406"/>
      <c r="RV27" s="406"/>
      <c r="RW27" s="406"/>
      <c r="RX27" s="406"/>
      <c r="RY27" s="406"/>
      <c r="RZ27" s="406"/>
      <c r="SA27" s="406"/>
      <c r="SB27" s="406"/>
      <c r="SC27" s="406"/>
      <c r="SD27" s="406"/>
      <c r="SE27" s="406"/>
      <c r="SF27" s="406"/>
      <c r="SG27" s="406"/>
      <c r="SH27" s="406"/>
      <c r="SI27" s="406"/>
      <c r="SJ27" s="406"/>
      <c r="SK27" s="406"/>
      <c r="SL27" s="406"/>
      <c r="SM27" s="247">
        <v>0</v>
      </c>
      <c r="SN27" s="247">
        <v>0</v>
      </c>
      <c r="SO27" s="247">
        <v>0</v>
      </c>
      <c r="SP27" s="247">
        <v>0</v>
      </c>
      <c r="SQ27" s="247">
        <v>0</v>
      </c>
      <c r="SR27" s="247">
        <v>0</v>
      </c>
      <c r="SS27" s="247">
        <v>0</v>
      </c>
      <c r="ST27" s="247">
        <v>0</v>
      </c>
      <c r="SU27" s="406"/>
      <c r="SV27" s="406"/>
      <c r="SW27" s="406"/>
      <c r="SX27" s="406"/>
      <c r="SY27" s="406"/>
      <c r="SZ27" s="406"/>
      <c r="TA27" s="406"/>
      <c r="TB27" s="406"/>
      <c r="TC27" s="406"/>
      <c r="TD27" s="406"/>
      <c r="TE27" s="406"/>
      <c r="TF27" s="247"/>
      <c r="TG27" s="247"/>
      <c r="TH27" s="95"/>
      <c r="TI27" s="247"/>
      <c r="TJ27" s="247"/>
      <c r="TK27" s="406">
        <v>3405</v>
      </c>
      <c r="TL27" s="406"/>
      <c r="TM27" s="406">
        <v>3405</v>
      </c>
      <c r="TN27" s="249">
        <v>0</v>
      </c>
      <c r="TO27" s="249">
        <v>0</v>
      </c>
      <c r="TP27" s="75"/>
      <c r="TQ27" s="75"/>
      <c r="TR27" s="349">
        <f t="shared" si="95"/>
        <v>190095.90336134454</v>
      </c>
      <c r="TS27" s="162">
        <f t="shared" si="87"/>
        <v>22500</v>
      </c>
      <c r="TT27" s="162">
        <f t="shared" si="87"/>
        <v>74595.903361344535</v>
      </c>
      <c r="TU27" s="162">
        <f t="shared" si="87"/>
        <v>46500</v>
      </c>
      <c r="TV27" s="162">
        <f t="shared" si="87"/>
        <v>46500</v>
      </c>
      <c r="TW27" s="129">
        <f t="shared" si="96"/>
        <v>0</v>
      </c>
      <c r="TX27" s="356">
        <f t="shared" si="69"/>
        <v>190095.90336134454</v>
      </c>
      <c r="TY27" s="356">
        <f t="shared" si="70"/>
        <v>0</v>
      </c>
    </row>
    <row r="28" spans="1:545" s="10" customFormat="1">
      <c r="A28" s="255">
        <v>15</v>
      </c>
      <c r="B28" s="353" t="s">
        <v>398</v>
      </c>
      <c r="C28" s="247"/>
      <c r="D28" s="247"/>
      <c r="E28" s="247"/>
      <c r="F28" s="247"/>
      <c r="G28" s="247"/>
      <c r="H28" s="247">
        <v>0</v>
      </c>
      <c r="I28" s="249">
        <v>0</v>
      </c>
      <c r="J28" s="249">
        <v>0</v>
      </c>
      <c r="K28" s="249">
        <v>0</v>
      </c>
      <c r="L28" s="249">
        <v>0</v>
      </c>
      <c r="M28" s="75"/>
      <c r="N28" s="75"/>
      <c r="O28" s="75"/>
      <c r="P28" s="75"/>
      <c r="Q28" s="75"/>
      <c r="R28" s="75"/>
      <c r="S28" s="247"/>
      <c r="T28" s="247"/>
      <c r="U28" s="247"/>
      <c r="V28" s="247">
        <v>0</v>
      </c>
      <c r="W28" s="249">
        <v>0</v>
      </c>
      <c r="X28" s="249">
        <v>0</v>
      </c>
      <c r="Y28" s="249">
        <v>0</v>
      </c>
      <c r="Z28" s="249">
        <v>0</v>
      </c>
      <c r="AA28" s="406"/>
      <c r="AB28" s="406"/>
      <c r="AC28" s="406"/>
      <c r="AD28" s="406"/>
      <c r="AE28" s="406"/>
      <c r="AF28" s="406"/>
      <c r="AG28" s="406"/>
      <c r="AH28" s="406"/>
      <c r="AI28" s="406"/>
      <c r="AJ28" s="406"/>
      <c r="AK28" s="406"/>
      <c r="AL28" s="406"/>
      <c r="AM28" s="406"/>
      <c r="AN28" s="406"/>
      <c r="AO28" s="406"/>
      <c r="AP28" s="406"/>
      <c r="AQ28" s="406"/>
      <c r="AR28" s="406"/>
      <c r="AS28" s="406"/>
      <c r="AT28" s="406"/>
      <c r="AU28" s="95"/>
      <c r="AV28" s="247"/>
      <c r="AW28" s="247"/>
      <c r="AX28" s="247">
        <f t="shared" si="88"/>
        <v>72000</v>
      </c>
      <c r="AY28" s="249">
        <v>0</v>
      </c>
      <c r="AZ28" s="249">
        <v>24000</v>
      </c>
      <c r="BA28" s="249">
        <v>24000</v>
      </c>
      <c r="BB28" s="249">
        <v>24000</v>
      </c>
      <c r="BC28" s="406"/>
      <c r="BD28" s="406"/>
      <c r="BE28" s="247">
        <f t="shared" si="89"/>
        <v>72000</v>
      </c>
      <c r="BF28" s="247">
        <f t="shared" si="82"/>
        <v>0</v>
      </c>
      <c r="BG28" s="247">
        <f t="shared" si="82"/>
        <v>24000</v>
      </c>
      <c r="BH28" s="247">
        <f t="shared" si="82"/>
        <v>24000</v>
      </c>
      <c r="BI28" s="247">
        <f t="shared" si="82"/>
        <v>24000</v>
      </c>
      <c r="BJ28" s="249">
        <v>0</v>
      </c>
      <c r="BK28" s="406"/>
      <c r="BL28" s="406"/>
      <c r="BM28" s="247"/>
      <c r="BN28" s="247"/>
      <c r="BO28" s="247"/>
      <c r="BP28" s="247">
        <v>0</v>
      </c>
      <c r="BQ28" s="249">
        <v>0</v>
      </c>
      <c r="BR28" s="249">
        <v>0</v>
      </c>
      <c r="BS28" s="249">
        <v>0</v>
      </c>
      <c r="BT28" s="249">
        <v>0</v>
      </c>
      <c r="BU28" s="406"/>
      <c r="BV28" s="406"/>
      <c r="BW28" s="406"/>
      <c r="BX28" s="406"/>
      <c r="BY28" s="247">
        <v>0</v>
      </c>
      <c r="BZ28" s="247">
        <v>0</v>
      </c>
      <c r="CA28" s="247">
        <v>0</v>
      </c>
      <c r="CB28" s="247">
        <v>0</v>
      </c>
      <c r="CC28" s="247">
        <v>0</v>
      </c>
      <c r="CD28" s="247">
        <v>0</v>
      </c>
      <c r="CE28" s="247">
        <v>0</v>
      </c>
      <c r="CF28" s="247">
        <v>0</v>
      </c>
      <c r="CG28" s="406"/>
      <c r="CH28" s="406"/>
      <c r="CI28" s="355">
        <f t="shared" si="90"/>
        <v>0</v>
      </c>
      <c r="CJ28" s="355">
        <f t="shared" si="83"/>
        <v>0</v>
      </c>
      <c r="CK28" s="355">
        <f t="shared" si="83"/>
        <v>0</v>
      </c>
      <c r="CL28" s="355">
        <f t="shared" si="83"/>
        <v>0</v>
      </c>
      <c r="CM28" s="355">
        <f t="shared" si="83"/>
        <v>0</v>
      </c>
      <c r="CN28" s="247"/>
      <c r="CO28" s="406"/>
      <c r="CP28" s="406"/>
      <c r="CQ28" s="406"/>
      <c r="CR28" s="406"/>
      <c r="CS28" s="406"/>
      <c r="CT28" s="406"/>
      <c r="CU28" s="406"/>
      <c r="CV28" s="406"/>
      <c r="CW28" s="406"/>
      <c r="CX28" s="406"/>
      <c r="CY28" s="406"/>
      <c r="CZ28" s="406"/>
      <c r="DA28" s="406"/>
      <c r="DB28" s="406"/>
      <c r="DC28" s="406"/>
      <c r="DD28" s="406"/>
      <c r="DE28" s="406"/>
      <c r="DF28" s="406"/>
      <c r="DG28" s="406"/>
      <c r="DH28" s="406"/>
      <c r="DI28" s="406"/>
      <c r="DJ28" s="406"/>
      <c r="DK28" s="406"/>
      <c r="DL28" s="406"/>
      <c r="DM28" s="407">
        <f t="shared" si="71"/>
        <v>0</v>
      </c>
      <c r="DN28" s="406"/>
      <c r="DO28" s="406"/>
      <c r="DP28" s="406"/>
      <c r="DQ28" s="406"/>
      <c r="DR28" s="406"/>
      <c r="DS28" s="406"/>
      <c r="DT28" s="406"/>
      <c r="DU28" s="406"/>
      <c r="DV28" s="406"/>
      <c r="DW28" s="406"/>
      <c r="DX28" s="406"/>
      <c r="DY28" s="406"/>
      <c r="DZ28" s="406"/>
      <c r="EA28" s="95"/>
      <c r="EB28" s="406"/>
      <c r="EC28" s="406"/>
      <c r="ED28" s="247">
        <f t="shared" si="91"/>
        <v>90000</v>
      </c>
      <c r="EE28" s="249">
        <v>22500</v>
      </c>
      <c r="EF28" s="249">
        <v>22500</v>
      </c>
      <c r="EG28" s="249">
        <v>22500</v>
      </c>
      <c r="EH28" s="249">
        <v>22500</v>
      </c>
      <c r="EI28" s="407">
        <f t="shared" si="73"/>
        <v>0</v>
      </c>
      <c r="EJ28" s="406"/>
      <c r="EK28" s="406"/>
      <c r="EL28" s="406"/>
      <c r="EM28" s="406"/>
      <c r="EN28" s="406"/>
      <c r="EO28" s="406"/>
      <c r="EP28" s="406"/>
      <c r="EQ28" s="406"/>
      <c r="ER28" s="406"/>
      <c r="ES28" s="406"/>
      <c r="ET28" s="406"/>
      <c r="EU28" s="406"/>
      <c r="EV28" s="406"/>
      <c r="EW28" s="406"/>
      <c r="EX28" s="406"/>
      <c r="EY28" s="406"/>
      <c r="EZ28" s="406"/>
      <c r="FA28" s="406"/>
      <c r="FB28" s="406"/>
      <c r="FC28" s="406"/>
      <c r="FD28" s="406"/>
      <c r="FE28" s="406"/>
      <c r="FF28" s="406"/>
      <c r="FG28" s="95"/>
      <c r="FH28" s="406"/>
      <c r="FI28" s="406"/>
      <c r="FJ28" s="413">
        <v>16609.079831932773</v>
      </c>
      <c r="FK28" s="354">
        <v>0</v>
      </c>
      <c r="FL28" s="413">
        <v>16609.079831932773</v>
      </c>
      <c r="FM28" s="249">
        <v>0</v>
      </c>
      <c r="FN28" s="249">
        <v>0</v>
      </c>
      <c r="FO28" s="406"/>
      <c r="FP28" s="406"/>
      <c r="FQ28" s="406"/>
      <c r="FR28" s="406"/>
      <c r="FS28" s="95"/>
      <c r="FT28" s="406"/>
      <c r="FU28" s="406"/>
      <c r="FV28" s="406"/>
      <c r="FW28" s="406"/>
      <c r="FX28" s="406"/>
      <c r="FY28" s="406"/>
      <c r="FZ28" s="247">
        <f t="shared" si="92"/>
        <v>0</v>
      </c>
      <c r="GA28" s="249">
        <v>0</v>
      </c>
      <c r="GB28" s="406"/>
      <c r="GC28" s="406"/>
      <c r="GD28" s="406"/>
      <c r="GE28" s="408">
        <f t="shared" si="74"/>
        <v>0</v>
      </c>
      <c r="GF28" s="406"/>
      <c r="GG28" s="406"/>
      <c r="GH28" s="406"/>
      <c r="GI28" s="406"/>
      <c r="GJ28" s="406"/>
      <c r="GK28" s="406"/>
      <c r="GL28" s="406"/>
      <c r="GM28" s="406"/>
      <c r="GN28" s="406"/>
      <c r="GO28" s="406"/>
      <c r="GP28" s="406"/>
      <c r="GQ28" s="406"/>
      <c r="GR28" s="406"/>
      <c r="GS28" s="406"/>
      <c r="GT28" s="406"/>
      <c r="GU28" s="406"/>
      <c r="GV28" s="406"/>
      <c r="GW28" s="406"/>
      <c r="GX28" s="406"/>
      <c r="GY28" s="406"/>
      <c r="GZ28" s="406"/>
      <c r="HA28" s="406"/>
      <c r="HB28" s="406"/>
      <c r="HC28" s="406"/>
      <c r="HD28" s="406"/>
      <c r="HE28" s="406"/>
      <c r="HF28" s="406"/>
      <c r="HG28" s="406"/>
      <c r="HH28" s="406"/>
      <c r="HI28" s="406"/>
      <c r="HJ28" s="406"/>
      <c r="HK28" s="406"/>
      <c r="HL28" s="406"/>
      <c r="HM28" s="406"/>
      <c r="HN28" s="406"/>
      <c r="HO28" s="406"/>
      <c r="HP28" s="406"/>
      <c r="HQ28" s="406"/>
      <c r="HR28" s="406"/>
      <c r="HS28" s="247"/>
      <c r="HT28" s="406"/>
      <c r="HU28" s="406"/>
      <c r="HV28" s="247">
        <v>0</v>
      </c>
      <c r="HW28" s="249">
        <v>0</v>
      </c>
      <c r="HX28" s="249">
        <v>0</v>
      </c>
      <c r="HY28" s="249">
        <v>0</v>
      </c>
      <c r="HZ28" s="249">
        <v>0</v>
      </c>
      <c r="IA28" s="408">
        <f t="shared" si="75"/>
        <v>0</v>
      </c>
      <c r="IB28" s="406"/>
      <c r="IC28" s="406"/>
      <c r="ID28" s="406"/>
      <c r="IE28" s="95"/>
      <c r="IF28" s="406"/>
      <c r="IG28" s="406"/>
      <c r="IH28" s="247">
        <v>0</v>
      </c>
      <c r="II28" s="249">
        <v>0</v>
      </c>
      <c r="IJ28" s="249">
        <v>0</v>
      </c>
      <c r="IK28" s="249">
        <v>0</v>
      </c>
      <c r="IL28" s="249">
        <v>0</v>
      </c>
      <c r="IM28" s="406"/>
      <c r="IN28" s="406"/>
      <c r="IO28" s="355">
        <f t="shared" si="93"/>
        <v>106609.07983193277</v>
      </c>
      <c r="IP28" s="355">
        <f t="shared" si="84"/>
        <v>22500</v>
      </c>
      <c r="IQ28" s="355">
        <f t="shared" si="84"/>
        <v>39109.079831932773</v>
      </c>
      <c r="IR28" s="355">
        <f t="shared" si="84"/>
        <v>22500</v>
      </c>
      <c r="IS28" s="355">
        <f t="shared" si="84"/>
        <v>22500</v>
      </c>
      <c r="IT28" s="247"/>
      <c r="IU28" s="406"/>
      <c r="IV28" s="406"/>
      <c r="IW28" s="406"/>
      <c r="IX28" s="406"/>
      <c r="IY28" s="247">
        <v>0</v>
      </c>
      <c r="IZ28" s="247">
        <v>0</v>
      </c>
      <c r="JA28" s="247">
        <v>0</v>
      </c>
      <c r="JB28" s="247">
        <v>0</v>
      </c>
      <c r="JC28" s="247">
        <v>0</v>
      </c>
      <c r="JD28" s="247">
        <v>0</v>
      </c>
      <c r="JE28" s="247">
        <v>0</v>
      </c>
      <c r="JF28" s="247">
        <v>0</v>
      </c>
      <c r="JG28" s="406"/>
      <c r="JH28" s="406"/>
      <c r="JI28" s="406"/>
      <c r="JJ28" s="406"/>
      <c r="JK28" s="406"/>
      <c r="JL28" s="406"/>
      <c r="JM28" s="247"/>
      <c r="JN28" s="406"/>
      <c r="JO28" s="406"/>
      <c r="JP28" s="247">
        <v>0</v>
      </c>
      <c r="JQ28" s="249">
        <v>0</v>
      </c>
      <c r="JR28" s="249">
        <v>0</v>
      </c>
      <c r="JS28" s="249">
        <v>0</v>
      </c>
      <c r="JT28" s="249">
        <v>0</v>
      </c>
      <c r="JU28" s="406"/>
      <c r="JV28" s="406"/>
      <c r="JW28" s="406"/>
      <c r="JX28" s="406"/>
      <c r="JY28" s="406"/>
      <c r="JZ28" s="406"/>
      <c r="KA28" s="406"/>
      <c r="KB28" s="406"/>
      <c r="KC28" s="406"/>
      <c r="KD28" s="406"/>
      <c r="KE28" s="406"/>
      <c r="KF28" s="406"/>
      <c r="KG28" s="406"/>
      <c r="KH28" s="406"/>
      <c r="KI28" s="95"/>
      <c r="KJ28" s="406"/>
      <c r="KK28" s="406"/>
      <c r="KL28" s="249">
        <v>15000</v>
      </c>
      <c r="KM28" s="249">
        <v>0</v>
      </c>
      <c r="KN28" s="249">
        <v>15000</v>
      </c>
      <c r="KO28" s="249">
        <v>0</v>
      </c>
      <c r="KP28" s="249">
        <v>0</v>
      </c>
      <c r="KQ28" s="406"/>
      <c r="KR28" s="406"/>
      <c r="KS28" s="406"/>
      <c r="KT28" s="406"/>
      <c r="KU28" s="406"/>
      <c r="KV28" s="406"/>
      <c r="KW28" s="95"/>
      <c r="KX28" s="406"/>
      <c r="KY28" s="406"/>
      <c r="KZ28" s="406"/>
      <c r="LA28" s="249">
        <v>0</v>
      </c>
      <c r="LB28" s="406"/>
      <c r="LC28" s="249">
        <v>0</v>
      </c>
      <c r="LD28" s="249">
        <v>0</v>
      </c>
      <c r="LE28" s="406"/>
      <c r="LF28" s="406"/>
      <c r="LG28" s="406"/>
      <c r="LH28" s="406"/>
      <c r="LI28" s="406"/>
      <c r="LJ28" s="406"/>
      <c r="LK28" s="247"/>
      <c r="LL28" s="406"/>
      <c r="LM28" s="406"/>
      <c r="LN28" s="247">
        <v>0</v>
      </c>
      <c r="LO28" s="249">
        <v>0</v>
      </c>
      <c r="LP28" s="249">
        <v>0</v>
      </c>
      <c r="LQ28" s="249">
        <v>0</v>
      </c>
      <c r="LR28" s="249">
        <v>0</v>
      </c>
      <c r="LS28" s="406"/>
      <c r="LT28" s="406"/>
      <c r="LU28" s="406"/>
      <c r="LV28" s="406"/>
      <c r="LW28" s="406"/>
      <c r="LX28" s="406"/>
      <c r="LY28" s="406"/>
      <c r="LZ28" s="406"/>
      <c r="MA28" s="406"/>
      <c r="MB28" s="406"/>
      <c r="MC28" s="406"/>
      <c r="MD28" s="406"/>
      <c r="ME28" s="247"/>
      <c r="MF28" s="406"/>
      <c r="MG28" s="406"/>
      <c r="MH28" s="247">
        <v>0</v>
      </c>
      <c r="MI28" s="249">
        <v>0</v>
      </c>
      <c r="MJ28" s="249">
        <v>0</v>
      </c>
      <c r="MK28" s="249">
        <v>0</v>
      </c>
      <c r="ML28" s="249">
        <v>0</v>
      </c>
      <c r="MM28" s="409">
        <f t="shared" si="76"/>
        <v>0</v>
      </c>
      <c r="MN28" s="406"/>
      <c r="MO28" s="406"/>
      <c r="MP28" s="406"/>
      <c r="MQ28" s="247"/>
      <c r="MR28" s="406"/>
      <c r="MS28" s="406"/>
      <c r="MT28" s="247">
        <v>0</v>
      </c>
      <c r="MU28" s="249">
        <v>0</v>
      </c>
      <c r="MV28" s="249">
        <v>0</v>
      </c>
      <c r="MW28" s="249">
        <v>0</v>
      </c>
      <c r="MX28" s="249">
        <v>0</v>
      </c>
      <c r="MY28" s="407">
        <f t="shared" si="77"/>
        <v>0</v>
      </c>
      <c r="MZ28" s="406"/>
      <c r="NA28" s="406"/>
      <c r="NB28" s="406"/>
      <c r="NC28" s="247"/>
      <c r="ND28" s="406"/>
      <c r="NE28" s="406"/>
      <c r="NF28" s="247">
        <v>0</v>
      </c>
      <c r="NG28" s="249">
        <v>0</v>
      </c>
      <c r="NH28" s="249">
        <v>0</v>
      </c>
      <c r="NI28" s="249">
        <v>0</v>
      </c>
      <c r="NJ28" s="249">
        <v>0</v>
      </c>
      <c r="NK28" s="406"/>
      <c r="NL28" s="406"/>
      <c r="NM28" s="406"/>
      <c r="NN28" s="406"/>
      <c r="NO28" s="406"/>
      <c r="NP28" s="406"/>
      <c r="NQ28" s="406"/>
      <c r="NR28" s="406"/>
      <c r="NS28" s="406"/>
      <c r="NT28" s="406"/>
      <c r="NU28" s="406"/>
      <c r="NV28" s="406"/>
      <c r="NW28" s="406"/>
      <c r="NX28" s="406"/>
      <c r="NY28" s="247"/>
      <c r="NZ28" s="406"/>
      <c r="OA28" s="406"/>
      <c r="OB28" s="247">
        <v>0</v>
      </c>
      <c r="OC28" s="249">
        <v>0</v>
      </c>
      <c r="OD28" s="249">
        <v>0</v>
      </c>
      <c r="OE28" s="249">
        <v>0</v>
      </c>
      <c r="OF28" s="249">
        <v>0</v>
      </c>
      <c r="OG28" s="406"/>
      <c r="OH28" s="406"/>
      <c r="OI28" s="406"/>
      <c r="OJ28" s="406"/>
      <c r="OK28" s="247"/>
      <c r="OL28" s="406"/>
      <c r="OM28" s="406"/>
      <c r="ON28" s="247">
        <v>0</v>
      </c>
      <c r="OO28" s="249">
        <v>0</v>
      </c>
      <c r="OP28" s="249">
        <v>0</v>
      </c>
      <c r="OQ28" s="249">
        <v>0</v>
      </c>
      <c r="OR28" s="249">
        <v>0</v>
      </c>
      <c r="OS28" s="406"/>
      <c r="OT28" s="406"/>
      <c r="OU28" s="406"/>
      <c r="OV28" s="406"/>
      <c r="OW28" s="406"/>
      <c r="OX28" s="406"/>
      <c r="OY28" s="406"/>
      <c r="OZ28" s="406"/>
      <c r="PA28" s="406"/>
      <c r="PB28" s="406"/>
      <c r="PC28" s="406"/>
      <c r="PD28" s="406"/>
      <c r="PE28" s="247"/>
      <c r="PF28" s="406"/>
      <c r="PG28" s="406"/>
      <c r="PH28" s="247">
        <v>0</v>
      </c>
      <c r="PI28" s="249">
        <v>0</v>
      </c>
      <c r="PJ28" s="249">
        <v>0</v>
      </c>
      <c r="PK28" s="249">
        <v>0</v>
      </c>
      <c r="PL28" s="249">
        <v>0</v>
      </c>
      <c r="PM28" s="406"/>
      <c r="PN28" s="406"/>
      <c r="PO28" s="406"/>
      <c r="PP28" s="406"/>
      <c r="PQ28" s="247"/>
      <c r="PR28" s="406"/>
      <c r="PS28" s="406"/>
      <c r="PT28" s="247">
        <v>0</v>
      </c>
      <c r="PU28" s="249">
        <v>0</v>
      </c>
      <c r="PV28" s="249">
        <v>0</v>
      </c>
      <c r="PW28" s="249">
        <v>0</v>
      </c>
      <c r="PX28" s="249">
        <v>0</v>
      </c>
      <c r="PY28" s="406"/>
      <c r="PZ28" s="406"/>
      <c r="QA28" s="406"/>
      <c r="QB28" s="406"/>
      <c r="QC28" s="406"/>
      <c r="QD28" s="406"/>
      <c r="QE28" s="247"/>
      <c r="QF28" s="406"/>
      <c r="QG28" s="406"/>
      <c r="QH28" s="247">
        <v>0</v>
      </c>
      <c r="QI28" s="249">
        <v>0</v>
      </c>
      <c r="QJ28" s="249">
        <v>0</v>
      </c>
      <c r="QK28" s="249">
        <v>0</v>
      </c>
      <c r="QL28" s="249">
        <v>0</v>
      </c>
      <c r="QM28" s="411">
        <f t="shared" si="78"/>
        <v>0</v>
      </c>
      <c r="QN28" s="406"/>
      <c r="QO28" s="355">
        <f t="shared" si="94"/>
        <v>15000</v>
      </c>
      <c r="QP28" s="355">
        <f t="shared" si="85"/>
        <v>0</v>
      </c>
      <c r="QQ28" s="355">
        <f t="shared" si="85"/>
        <v>15000</v>
      </c>
      <c r="QR28" s="355">
        <f t="shared" si="85"/>
        <v>0</v>
      </c>
      <c r="QS28" s="355">
        <f t="shared" si="85"/>
        <v>0</v>
      </c>
      <c r="QT28" s="355">
        <f t="shared" si="86"/>
        <v>0</v>
      </c>
      <c r="QU28" s="355">
        <f t="shared" si="86"/>
        <v>0</v>
      </c>
      <c r="QV28" s="355">
        <f t="shared" si="86"/>
        <v>15000</v>
      </c>
      <c r="QW28" s="355">
        <f t="shared" si="86"/>
        <v>0</v>
      </c>
      <c r="QX28" s="355">
        <f t="shared" si="86"/>
        <v>15000</v>
      </c>
      <c r="QY28" s="406"/>
      <c r="QZ28" s="406"/>
      <c r="RA28" s="406"/>
      <c r="RB28" s="406"/>
      <c r="RC28" s="406"/>
      <c r="RD28" s="406"/>
      <c r="RE28" s="406"/>
      <c r="RF28" s="406"/>
      <c r="RG28" s="406"/>
      <c r="RH28" s="406"/>
      <c r="RI28" s="406"/>
      <c r="RJ28" s="406"/>
      <c r="RK28" s="406"/>
      <c r="RL28" s="406"/>
      <c r="RM28" s="406"/>
      <c r="RN28" s="406"/>
      <c r="RO28" s="406"/>
      <c r="RP28" s="406"/>
      <c r="RQ28" s="406"/>
      <c r="RR28" s="406"/>
      <c r="RS28" s="407">
        <f t="shared" si="81"/>
        <v>0</v>
      </c>
      <c r="RT28" s="406"/>
      <c r="RU28" s="406"/>
      <c r="RV28" s="406"/>
      <c r="RW28" s="406"/>
      <c r="RX28" s="406"/>
      <c r="RY28" s="406"/>
      <c r="RZ28" s="406"/>
      <c r="SA28" s="406"/>
      <c r="SB28" s="406"/>
      <c r="SC28" s="406"/>
      <c r="SD28" s="406"/>
      <c r="SE28" s="406"/>
      <c r="SF28" s="406"/>
      <c r="SG28" s="406"/>
      <c r="SH28" s="406"/>
      <c r="SI28" s="406"/>
      <c r="SJ28" s="406"/>
      <c r="SK28" s="406"/>
      <c r="SL28" s="406"/>
      <c r="SM28" s="247">
        <v>0</v>
      </c>
      <c r="SN28" s="247">
        <v>0</v>
      </c>
      <c r="SO28" s="247">
        <v>0</v>
      </c>
      <c r="SP28" s="247">
        <v>0</v>
      </c>
      <c r="SQ28" s="247">
        <v>0</v>
      </c>
      <c r="SR28" s="247">
        <v>0</v>
      </c>
      <c r="SS28" s="247">
        <v>0</v>
      </c>
      <c r="ST28" s="247">
        <v>0</v>
      </c>
      <c r="SU28" s="406"/>
      <c r="SV28" s="406"/>
      <c r="SW28" s="406"/>
      <c r="SX28" s="406"/>
      <c r="SY28" s="406"/>
      <c r="SZ28" s="406"/>
      <c r="TA28" s="406"/>
      <c r="TB28" s="406"/>
      <c r="TC28" s="406"/>
      <c r="TD28" s="406"/>
      <c r="TE28" s="406"/>
      <c r="TF28" s="247"/>
      <c r="TG28" s="247"/>
      <c r="TH28" s="95"/>
      <c r="TI28" s="247"/>
      <c r="TJ28" s="247"/>
      <c r="TK28" s="406">
        <v>3405</v>
      </c>
      <c r="TL28" s="406"/>
      <c r="TM28" s="406">
        <v>3405</v>
      </c>
      <c r="TN28" s="249">
        <v>0</v>
      </c>
      <c r="TO28" s="249">
        <v>0</v>
      </c>
      <c r="TP28" s="75"/>
      <c r="TQ28" s="75"/>
      <c r="TR28" s="349">
        <f t="shared" si="95"/>
        <v>197014.07983193279</v>
      </c>
      <c r="TS28" s="162">
        <f t="shared" si="87"/>
        <v>22500</v>
      </c>
      <c r="TT28" s="162">
        <f t="shared" si="87"/>
        <v>81514.079831932773</v>
      </c>
      <c r="TU28" s="162">
        <f t="shared" si="87"/>
        <v>46500</v>
      </c>
      <c r="TV28" s="162">
        <f t="shared" si="87"/>
        <v>46500</v>
      </c>
      <c r="TW28" s="129">
        <f t="shared" si="96"/>
        <v>0</v>
      </c>
      <c r="TX28" s="356">
        <f t="shared" si="69"/>
        <v>197014.07983193279</v>
      </c>
      <c r="TY28" s="356">
        <f t="shared" si="70"/>
        <v>0</v>
      </c>
    </row>
    <row r="29" spans="1:545" s="10" customFormat="1">
      <c r="A29" s="255">
        <v>16</v>
      </c>
      <c r="B29" s="353" t="s">
        <v>399</v>
      </c>
      <c r="C29" s="247"/>
      <c r="D29" s="247"/>
      <c r="E29" s="247"/>
      <c r="F29" s="247"/>
      <c r="G29" s="247"/>
      <c r="H29" s="247">
        <v>0</v>
      </c>
      <c r="I29" s="249">
        <v>0</v>
      </c>
      <c r="J29" s="249">
        <v>0</v>
      </c>
      <c r="K29" s="249">
        <v>0</v>
      </c>
      <c r="L29" s="249">
        <v>0</v>
      </c>
      <c r="M29" s="75"/>
      <c r="N29" s="75"/>
      <c r="O29" s="75"/>
      <c r="P29" s="75"/>
      <c r="Q29" s="75"/>
      <c r="R29" s="75"/>
      <c r="S29" s="247"/>
      <c r="T29" s="247"/>
      <c r="U29" s="247"/>
      <c r="V29" s="247">
        <v>0</v>
      </c>
      <c r="W29" s="249">
        <v>0</v>
      </c>
      <c r="X29" s="249">
        <v>0</v>
      </c>
      <c r="Y29" s="249">
        <v>0</v>
      </c>
      <c r="Z29" s="249">
        <v>0</v>
      </c>
      <c r="AA29" s="406"/>
      <c r="AB29" s="406"/>
      <c r="AC29" s="406"/>
      <c r="AD29" s="406"/>
      <c r="AE29" s="406"/>
      <c r="AF29" s="406"/>
      <c r="AG29" s="406"/>
      <c r="AH29" s="406"/>
      <c r="AI29" s="406"/>
      <c r="AJ29" s="406"/>
      <c r="AK29" s="406"/>
      <c r="AL29" s="406"/>
      <c r="AM29" s="406"/>
      <c r="AN29" s="406"/>
      <c r="AO29" s="406"/>
      <c r="AP29" s="406"/>
      <c r="AQ29" s="406"/>
      <c r="AR29" s="406"/>
      <c r="AS29" s="406"/>
      <c r="AT29" s="406"/>
      <c r="AU29" s="95"/>
      <c r="AV29" s="247"/>
      <c r="AW29" s="247"/>
      <c r="AX29" s="247">
        <f t="shared" si="88"/>
        <v>72000</v>
      </c>
      <c r="AY29" s="249">
        <v>0</v>
      </c>
      <c r="AZ29" s="249">
        <v>24000</v>
      </c>
      <c r="BA29" s="249">
        <v>24000</v>
      </c>
      <c r="BB29" s="249">
        <v>24000</v>
      </c>
      <c r="BC29" s="406"/>
      <c r="BD29" s="406"/>
      <c r="BE29" s="247">
        <f t="shared" si="89"/>
        <v>72000</v>
      </c>
      <c r="BF29" s="247">
        <f t="shared" si="82"/>
        <v>0</v>
      </c>
      <c r="BG29" s="247">
        <f t="shared" si="82"/>
        <v>24000</v>
      </c>
      <c r="BH29" s="247">
        <f t="shared" si="82"/>
        <v>24000</v>
      </c>
      <c r="BI29" s="247">
        <f t="shared" si="82"/>
        <v>24000</v>
      </c>
      <c r="BJ29" s="249">
        <v>0</v>
      </c>
      <c r="BK29" s="406"/>
      <c r="BL29" s="406"/>
      <c r="BM29" s="247"/>
      <c r="BN29" s="247"/>
      <c r="BO29" s="247"/>
      <c r="BP29" s="247">
        <v>0</v>
      </c>
      <c r="BQ29" s="249">
        <v>0</v>
      </c>
      <c r="BR29" s="249">
        <v>0</v>
      </c>
      <c r="BS29" s="249">
        <v>0</v>
      </c>
      <c r="BT29" s="249">
        <v>0</v>
      </c>
      <c r="BU29" s="406"/>
      <c r="BV29" s="406"/>
      <c r="BW29" s="406"/>
      <c r="BX29" s="406"/>
      <c r="BY29" s="247">
        <v>0</v>
      </c>
      <c r="BZ29" s="247">
        <v>0</v>
      </c>
      <c r="CA29" s="247">
        <v>0</v>
      </c>
      <c r="CB29" s="247">
        <v>0</v>
      </c>
      <c r="CC29" s="247">
        <v>0</v>
      </c>
      <c r="CD29" s="247">
        <v>0</v>
      </c>
      <c r="CE29" s="247">
        <v>0</v>
      </c>
      <c r="CF29" s="247">
        <v>0</v>
      </c>
      <c r="CG29" s="406"/>
      <c r="CH29" s="406"/>
      <c r="CI29" s="355">
        <f t="shared" si="90"/>
        <v>0</v>
      </c>
      <c r="CJ29" s="355">
        <f t="shared" si="83"/>
        <v>0</v>
      </c>
      <c r="CK29" s="355">
        <f t="shared" si="83"/>
        <v>0</v>
      </c>
      <c r="CL29" s="355">
        <f t="shared" si="83"/>
        <v>0</v>
      </c>
      <c r="CM29" s="355">
        <f t="shared" si="83"/>
        <v>0</v>
      </c>
      <c r="CN29" s="247"/>
      <c r="CO29" s="406"/>
      <c r="CP29" s="406"/>
      <c r="CQ29" s="406"/>
      <c r="CR29" s="406"/>
      <c r="CS29" s="406"/>
      <c r="CT29" s="406"/>
      <c r="CU29" s="406"/>
      <c r="CV29" s="406"/>
      <c r="CW29" s="406"/>
      <c r="CX29" s="406"/>
      <c r="CY29" s="406"/>
      <c r="CZ29" s="406"/>
      <c r="DA29" s="406"/>
      <c r="DB29" s="406"/>
      <c r="DC29" s="406"/>
      <c r="DD29" s="406"/>
      <c r="DE29" s="406"/>
      <c r="DF29" s="406"/>
      <c r="DG29" s="406"/>
      <c r="DH29" s="406"/>
      <c r="DI29" s="406"/>
      <c r="DJ29" s="406"/>
      <c r="DK29" s="406"/>
      <c r="DL29" s="406"/>
      <c r="DM29" s="407">
        <f t="shared" si="71"/>
        <v>0</v>
      </c>
      <c r="DN29" s="406"/>
      <c r="DO29" s="406"/>
      <c r="DP29" s="406"/>
      <c r="DQ29" s="406"/>
      <c r="DR29" s="406"/>
      <c r="DS29" s="406"/>
      <c r="DT29" s="406"/>
      <c r="DU29" s="406"/>
      <c r="DV29" s="406"/>
      <c r="DW29" s="406"/>
      <c r="DX29" s="406"/>
      <c r="DY29" s="406"/>
      <c r="DZ29" s="406"/>
      <c r="EA29" s="95"/>
      <c r="EB29" s="406"/>
      <c r="EC29" s="406"/>
      <c r="ED29" s="247">
        <f t="shared" si="91"/>
        <v>67500</v>
      </c>
      <c r="EE29" s="249">
        <v>0</v>
      </c>
      <c r="EF29" s="249">
        <v>22500</v>
      </c>
      <c r="EG29" s="249">
        <v>22500</v>
      </c>
      <c r="EH29" s="249">
        <v>22500</v>
      </c>
      <c r="EI29" s="407">
        <f t="shared" si="73"/>
        <v>0</v>
      </c>
      <c r="EJ29" s="406"/>
      <c r="EK29" s="406"/>
      <c r="EL29" s="406"/>
      <c r="EM29" s="406"/>
      <c r="EN29" s="406"/>
      <c r="EO29" s="406"/>
      <c r="EP29" s="406"/>
      <c r="EQ29" s="406"/>
      <c r="ER29" s="406"/>
      <c r="ES29" s="406"/>
      <c r="ET29" s="406"/>
      <c r="EU29" s="406"/>
      <c r="EV29" s="406"/>
      <c r="EW29" s="406"/>
      <c r="EX29" s="406"/>
      <c r="EY29" s="406"/>
      <c r="EZ29" s="406"/>
      <c r="FA29" s="406"/>
      <c r="FB29" s="406"/>
      <c r="FC29" s="406"/>
      <c r="FD29" s="406"/>
      <c r="FE29" s="406"/>
      <c r="FF29" s="406"/>
      <c r="FG29" s="95"/>
      <c r="FH29" s="406"/>
      <c r="FI29" s="406"/>
      <c r="FJ29" s="413">
        <v>18327.26050420168</v>
      </c>
      <c r="FK29" s="354">
        <v>0</v>
      </c>
      <c r="FL29" s="413">
        <v>18327.26050420168</v>
      </c>
      <c r="FM29" s="249">
        <v>0</v>
      </c>
      <c r="FN29" s="249">
        <v>0</v>
      </c>
      <c r="FO29" s="406"/>
      <c r="FP29" s="406"/>
      <c r="FQ29" s="406"/>
      <c r="FR29" s="406"/>
      <c r="FS29" s="95"/>
      <c r="FT29" s="406"/>
      <c r="FU29" s="406"/>
      <c r="FV29" s="406"/>
      <c r="FW29" s="406"/>
      <c r="FX29" s="406"/>
      <c r="FY29" s="406"/>
      <c r="FZ29" s="247">
        <f t="shared" si="92"/>
        <v>10800</v>
      </c>
      <c r="GA29" s="249">
        <v>0</v>
      </c>
      <c r="GB29" s="406">
        <v>3600</v>
      </c>
      <c r="GC29" s="406">
        <v>3600</v>
      </c>
      <c r="GD29" s="406">
        <v>3600</v>
      </c>
      <c r="GE29" s="408">
        <f t="shared" si="74"/>
        <v>0</v>
      </c>
      <c r="GF29" s="406"/>
      <c r="GG29" s="406"/>
      <c r="GH29" s="406"/>
      <c r="GI29" s="406"/>
      <c r="GJ29" s="406"/>
      <c r="GK29" s="406"/>
      <c r="GL29" s="406"/>
      <c r="GM29" s="406"/>
      <c r="GN29" s="406"/>
      <c r="GO29" s="406"/>
      <c r="GP29" s="406"/>
      <c r="GQ29" s="406"/>
      <c r="GR29" s="406"/>
      <c r="GS29" s="406"/>
      <c r="GT29" s="406"/>
      <c r="GU29" s="406"/>
      <c r="GV29" s="406"/>
      <c r="GW29" s="406"/>
      <c r="GX29" s="406"/>
      <c r="GY29" s="406"/>
      <c r="GZ29" s="406"/>
      <c r="HA29" s="406"/>
      <c r="HB29" s="406"/>
      <c r="HC29" s="406"/>
      <c r="HD29" s="406"/>
      <c r="HE29" s="406"/>
      <c r="HF29" s="406"/>
      <c r="HG29" s="406"/>
      <c r="HH29" s="406"/>
      <c r="HI29" s="406"/>
      <c r="HJ29" s="406"/>
      <c r="HK29" s="406"/>
      <c r="HL29" s="406"/>
      <c r="HM29" s="406"/>
      <c r="HN29" s="406"/>
      <c r="HO29" s="406"/>
      <c r="HP29" s="406"/>
      <c r="HQ29" s="406"/>
      <c r="HR29" s="406"/>
      <c r="HS29" s="247"/>
      <c r="HT29" s="406"/>
      <c r="HU29" s="406"/>
      <c r="HV29" s="247">
        <v>0</v>
      </c>
      <c r="HW29" s="249">
        <v>0</v>
      </c>
      <c r="HX29" s="249">
        <v>0</v>
      </c>
      <c r="HY29" s="249">
        <v>0</v>
      </c>
      <c r="HZ29" s="249">
        <v>0</v>
      </c>
      <c r="IA29" s="408">
        <f t="shared" si="75"/>
        <v>0</v>
      </c>
      <c r="IB29" s="406"/>
      <c r="IC29" s="406"/>
      <c r="ID29" s="406"/>
      <c r="IE29" s="95"/>
      <c r="IF29" s="406"/>
      <c r="IG29" s="406"/>
      <c r="IH29" s="247">
        <v>0</v>
      </c>
      <c r="II29" s="249">
        <v>0</v>
      </c>
      <c r="IJ29" s="249">
        <v>0</v>
      </c>
      <c r="IK29" s="249">
        <v>0</v>
      </c>
      <c r="IL29" s="249">
        <v>0</v>
      </c>
      <c r="IM29" s="406"/>
      <c r="IN29" s="406"/>
      <c r="IO29" s="355">
        <f t="shared" si="93"/>
        <v>96627.26050420168</v>
      </c>
      <c r="IP29" s="355">
        <f t="shared" si="84"/>
        <v>0</v>
      </c>
      <c r="IQ29" s="355">
        <f t="shared" si="84"/>
        <v>44427.26050420168</v>
      </c>
      <c r="IR29" s="355">
        <f t="shared" si="84"/>
        <v>26100</v>
      </c>
      <c r="IS29" s="355">
        <f t="shared" si="84"/>
        <v>26100</v>
      </c>
      <c r="IT29" s="247"/>
      <c r="IU29" s="406"/>
      <c r="IV29" s="406"/>
      <c r="IW29" s="406"/>
      <c r="IX29" s="406"/>
      <c r="IY29" s="247">
        <v>0</v>
      </c>
      <c r="IZ29" s="247">
        <v>0</v>
      </c>
      <c r="JA29" s="247">
        <v>0</v>
      </c>
      <c r="JB29" s="247">
        <v>0</v>
      </c>
      <c r="JC29" s="247">
        <v>0</v>
      </c>
      <c r="JD29" s="247">
        <v>0</v>
      </c>
      <c r="JE29" s="247">
        <v>0</v>
      </c>
      <c r="JF29" s="247">
        <v>0</v>
      </c>
      <c r="JG29" s="406"/>
      <c r="JH29" s="406"/>
      <c r="JI29" s="406"/>
      <c r="JJ29" s="406"/>
      <c r="JK29" s="406"/>
      <c r="JL29" s="406"/>
      <c r="JM29" s="247"/>
      <c r="JN29" s="406"/>
      <c r="JO29" s="406"/>
      <c r="JP29" s="247">
        <v>0</v>
      </c>
      <c r="JQ29" s="249">
        <v>0</v>
      </c>
      <c r="JR29" s="249">
        <v>0</v>
      </c>
      <c r="JS29" s="249">
        <v>0</v>
      </c>
      <c r="JT29" s="249">
        <v>0</v>
      </c>
      <c r="JU29" s="406"/>
      <c r="JV29" s="406"/>
      <c r="JW29" s="406"/>
      <c r="JX29" s="406"/>
      <c r="JY29" s="406"/>
      <c r="JZ29" s="406"/>
      <c r="KA29" s="406"/>
      <c r="KB29" s="406"/>
      <c r="KC29" s="406"/>
      <c r="KD29" s="406"/>
      <c r="KE29" s="406"/>
      <c r="KF29" s="406"/>
      <c r="KG29" s="406"/>
      <c r="KH29" s="406"/>
      <c r="KI29" s="95"/>
      <c r="KJ29" s="406"/>
      <c r="KK29" s="406"/>
      <c r="KL29" s="249">
        <v>15000</v>
      </c>
      <c r="KM29" s="249">
        <v>0</v>
      </c>
      <c r="KN29" s="249">
        <v>15000</v>
      </c>
      <c r="KO29" s="249">
        <v>0</v>
      </c>
      <c r="KP29" s="249">
        <v>0</v>
      </c>
      <c r="KQ29" s="406"/>
      <c r="KR29" s="406"/>
      <c r="KS29" s="406"/>
      <c r="KT29" s="406"/>
      <c r="KU29" s="406"/>
      <c r="KV29" s="406"/>
      <c r="KW29" s="95"/>
      <c r="KX29" s="406"/>
      <c r="KY29" s="406"/>
      <c r="KZ29" s="406"/>
      <c r="LA29" s="249">
        <v>0</v>
      </c>
      <c r="LB29" s="406"/>
      <c r="LC29" s="249">
        <v>0</v>
      </c>
      <c r="LD29" s="249">
        <v>0</v>
      </c>
      <c r="LE29" s="406"/>
      <c r="LF29" s="406"/>
      <c r="LG29" s="406"/>
      <c r="LH29" s="406"/>
      <c r="LI29" s="406"/>
      <c r="LJ29" s="406"/>
      <c r="LK29" s="247"/>
      <c r="LL29" s="406"/>
      <c r="LM29" s="406"/>
      <c r="LN29" s="247">
        <v>0</v>
      </c>
      <c r="LO29" s="249">
        <v>0</v>
      </c>
      <c r="LP29" s="249">
        <v>0</v>
      </c>
      <c r="LQ29" s="249">
        <v>0</v>
      </c>
      <c r="LR29" s="249">
        <v>0</v>
      </c>
      <c r="LS29" s="406"/>
      <c r="LT29" s="406"/>
      <c r="LU29" s="406"/>
      <c r="LV29" s="406"/>
      <c r="LW29" s="406"/>
      <c r="LX29" s="406"/>
      <c r="LY29" s="406"/>
      <c r="LZ29" s="406"/>
      <c r="MA29" s="406"/>
      <c r="MB29" s="406"/>
      <c r="MC29" s="406"/>
      <c r="MD29" s="406"/>
      <c r="ME29" s="247"/>
      <c r="MF29" s="406"/>
      <c r="MG29" s="406"/>
      <c r="MH29" s="247">
        <v>0</v>
      </c>
      <c r="MI29" s="249">
        <v>0</v>
      </c>
      <c r="MJ29" s="249">
        <v>0</v>
      </c>
      <c r="MK29" s="249">
        <v>0</v>
      </c>
      <c r="ML29" s="249">
        <v>0</v>
      </c>
      <c r="MM29" s="409">
        <f t="shared" si="76"/>
        <v>0</v>
      </c>
      <c r="MN29" s="406"/>
      <c r="MO29" s="406"/>
      <c r="MP29" s="406"/>
      <c r="MQ29" s="247"/>
      <c r="MR29" s="406"/>
      <c r="MS29" s="406"/>
      <c r="MT29" s="247">
        <v>0</v>
      </c>
      <c r="MU29" s="249">
        <v>0</v>
      </c>
      <c r="MV29" s="249">
        <v>0</v>
      </c>
      <c r="MW29" s="249">
        <v>0</v>
      </c>
      <c r="MX29" s="249">
        <v>0</v>
      </c>
      <c r="MY29" s="407">
        <f t="shared" si="77"/>
        <v>0</v>
      </c>
      <c r="MZ29" s="406"/>
      <c r="NA29" s="406"/>
      <c r="NB29" s="406"/>
      <c r="NC29" s="247"/>
      <c r="ND29" s="406"/>
      <c r="NE29" s="406"/>
      <c r="NF29" s="247">
        <v>0</v>
      </c>
      <c r="NG29" s="249">
        <v>0</v>
      </c>
      <c r="NH29" s="249">
        <v>0</v>
      </c>
      <c r="NI29" s="249">
        <v>0</v>
      </c>
      <c r="NJ29" s="249">
        <v>0</v>
      </c>
      <c r="NK29" s="406"/>
      <c r="NL29" s="406"/>
      <c r="NM29" s="406"/>
      <c r="NN29" s="406"/>
      <c r="NO29" s="406"/>
      <c r="NP29" s="406"/>
      <c r="NQ29" s="406"/>
      <c r="NR29" s="406"/>
      <c r="NS29" s="406"/>
      <c r="NT29" s="406"/>
      <c r="NU29" s="406"/>
      <c r="NV29" s="406"/>
      <c r="NW29" s="406"/>
      <c r="NX29" s="406"/>
      <c r="NY29" s="247"/>
      <c r="NZ29" s="406"/>
      <c r="OA29" s="406"/>
      <c r="OB29" s="247">
        <v>0</v>
      </c>
      <c r="OC29" s="249">
        <v>0</v>
      </c>
      <c r="OD29" s="249">
        <v>0</v>
      </c>
      <c r="OE29" s="249">
        <v>0</v>
      </c>
      <c r="OF29" s="249">
        <v>0</v>
      </c>
      <c r="OG29" s="406"/>
      <c r="OH29" s="406"/>
      <c r="OI29" s="406"/>
      <c r="OJ29" s="406"/>
      <c r="OK29" s="247"/>
      <c r="OL29" s="406"/>
      <c r="OM29" s="406"/>
      <c r="ON29" s="247">
        <v>0</v>
      </c>
      <c r="OO29" s="249">
        <v>0</v>
      </c>
      <c r="OP29" s="249">
        <v>0</v>
      </c>
      <c r="OQ29" s="249">
        <v>0</v>
      </c>
      <c r="OR29" s="249">
        <v>0</v>
      </c>
      <c r="OS29" s="406"/>
      <c r="OT29" s="406"/>
      <c r="OU29" s="406"/>
      <c r="OV29" s="406"/>
      <c r="OW29" s="406"/>
      <c r="OX29" s="406"/>
      <c r="OY29" s="406"/>
      <c r="OZ29" s="406"/>
      <c r="PA29" s="406"/>
      <c r="PB29" s="406"/>
      <c r="PC29" s="406"/>
      <c r="PD29" s="406"/>
      <c r="PE29" s="247"/>
      <c r="PF29" s="406"/>
      <c r="PG29" s="406"/>
      <c r="PH29" s="247">
        <v>0</v>
      </c>
      <c r="PI29" s="249">
        <v>0</v>
      </c>
      <c r="PJ29" s="249">
        <v>0</v>
      </c>
      <c r="PK29" s="249">
        <v>0</v>
      </c>
      <c r="PL29" s="249">
        <v>0</v>
      </c>
      <c r="PM29" s="406"/>
      <c r="PN29" s="406"/>
      <c r="PO29" s="406"/>
      <c r="PP29" s="406"/>
      <c r="PQ29" s="247"/>
      <c r="PR29" s="406"/>
      <c r="PS29" s="406"/>
      <c r="PT29" s="247">
        <v>0</v>
      </c>
      <c r="PU29" s="249">
        <v>0</v>
      </c>
      <c r="PV29" s="249">
        <v>0</v>
      </c>
      <c r="PW29" s="249">
        <v>0</v>
      </c>
      <c r="PX29" s="249">
        <v>0</v>
      </c>
      <c r="PY29" s="406"/>
      <c r="PZ29" s="406"/>
      <c r="QA29" s="406"/>
      <c r="QB29" s="406"/>
      <c r="QC29" s="406"/>
      <c r="QD29" s="406"/>
      <c r="QE29" s="247"/>
      <c r="QF29" s="406"/>
      <c r="QG29" s="406"/>
      <c r="QH29" s="247">
        <v>0</v>
      </c>
      <c r="QI29" s="249">
        <v>0</v>
      </c>
      <c r="QJ29" s="249">
        <v>0</v>
      </c>
      <c r="QK29" s="249">
        <v>0</v>
      </c>
      <c r="QL29" s="249">
        <v>0</v>
      </c>
      <c r="QM29" s="411">
        <f t="shared" si="78"/>
        <v>0</v>
      </c>
      <c r="QN29" s="406"/>
      <c r="QO29" s="355">
        <f t="shared" si="94"/>
        <v>15000</v>
      </c>
      <c r="QP29" s="355">
        <f t="shared" si="85"/>
        <v>0</v>
      </c>
      <c r="QQ29" s="355">
        <f t="shared" si="85"/>
        <v>15000</v>
      </c>
      <c r="QR29" s="355">
        <f t="shared" si="85"/>
        <v>0</v>
      </c>
      <c r="QS29" s="355">
        <f t="shared" si="85"/>
        <v>0</v>
      </c>
      <c r="QT29" s="355">
        <f t="shared" si="86"/>
        <v>0</v>
      </c>
      <c r="QU29" s="355">
        <f t="shared" si="86"/>
        <v>0</v>
      </c>
      <c r="QV29" s="355">
        <f t="shared" si="86"/>
        <v>15000</v>
      </c>
      <c r="QW29" s="355">
        <f t="shared" si="86"/>
        <v>0</v>
      </c>
      <c r="QX29" s="355">
        <f t="shared" si="86"/>
        <v>15000</v>
      </c>
      <c r="QY29" s="406"/>
      <c r="QZ29" s="406"/>
      <c r="RA29" s="406"/>
      <c r="RB29" s="406"/>
      <c r="RC29" s="406"/>
      <c r="RD29" s="406"/>
      <c r="RE29" s="406"/>
      <c r="RF29" s="406"/>
      <c r="RG29" s="406"/>
      <c r="RH29" s="406"/>
      <c r="RI29" s="406"/>
      <c r="RJ29" s="406"/>
      <c r="RK29" s="406"/>
      <c r="RL29" s="406"/>
      <c r="RM29" s="406"/>
      <c r="RN29" s="406"/>
      <c r="RO29" s="406"/>
      <c r="RP29" s="406"/>
      <c r="RQ29" s="406"/>
      <c r="RR29" s="406"/>
      <c r="RS29" s="407">
        <f t="shared" si="81"/>
        <v>0</v>
      </c>
      <c r="RT29" s="406"/>
      <c r="RU29" s="406"/>
      <c r="RV29" s="406"/>
      <c r="RW29" s="406"/>
      <c r="RX29" s="406"/>
      <c r="RY29" s="406"/>
      <c r="RZ29" s="406"/>
      <c r="SA29" s="406"/>
      <c r="SB29" s="406"/>
      <c r="SC29" s="406"/>
      <c r="SD29" s="406"/>
      <c r="SE29" s="406"/>
      <c r="SF29" s="406"/>
      <c r="SG29" s="406"/>
      <c r="SH29" s="406"/>
      <c r="SI29" s="406"/>
      <c r="SJ29" s="406"/>
      <c r="SK29" s="406"/>
      <c r="SL29" s="406"/>
      <c r="SM29" s="247">
        <v>0</v>
      </c>
      <c r="SN29" s="247">
        <v>0</v>
      </c>
      <c r="SO29" s="247">
        <v>0</v>
      </c>
      <c r="SP29" s="247">
        <v>0</v>
      </c>
      <c r="SQ29" s="247">
        <v>0</v>
      </c>
      <c r="SR29" s="247">
        <v>0</v>
      </c>
      <c r="SS29" s="247">
        <v>0</v>
      </c>
      <c r="ST29" s="247">
        <v>0</v>
      </c>
      <c r="SU29" s="406"/>
      <c r="SV29" s="406"/>
      <c r="SW29" s="406"/>
      <c r="SX29" s="406"/>
      <c r="SY29" s="406"/>
      <c r="SZ29" s="406"/>
      <c r="TA29" s="406"/>
      <c r="TB29" s="406"/>
      <c r="TC29" s="406"/>
      <c r="TD29" s="406"/>
      <c r="TE29" s="406"/>
      <c r="TF29" s="247"/>
      <c r="TG29" s="247"/>
      <c r="TH29" s="95"/>
      <c r="TI29" s="247"/>
      <c r="TJ29" s="247"/>
      <c r="TK29" s="406"/>
      <c r="TL29" s="406"/>
      <c r="TM29" s="406"/>
      <c r="TN29" s="249">
        <v>0</v>
      </c>
      <c r="TO29" s="249">
        <v>0</v>
      </c>
      <c r="TP29" s="75"/>
      <c r="TQ29" s="75"/>
      <c r="TR29" s="349">
        <f t="shared" si="95"/>
        <v>183627.26050420169</v>
      </c>
      <c r="TS29" s="162">
        <f t="shared" si="87"/>
        <v>0</v>
      </c>
      <c r="TT29" s="162">
        <f t="shared" si="87"/>
        <v>83427.26050420168</v>
      </c>
      <c r="TU29" s="162">
        <f t="shared" si="87"/>
        <v>50100</v>
      </c>
      <c r="TV29" s="162">
        <f t="shared" si="87"/>
        <v>50100</v>
      </c>
      <c r="TW29" s="129">
        <f t="shared" si="96"/>
        <v>0</v>
      </c>
      <c r="TX29" s="356">
        <f t="shared" si="69"/>
        <v>183627.26050420169</v>
      </c>
      <c r="TY29" s="356">
        <f t="shared" si="70"/>
        <v>0</v>
      </c>
    </row>
    <row r="30" spans="1:545" s="10" customFormat="1">
      <c r="A30" s="255">
        <v>17</v>
      </c>
      <c r="B30" s="353" t="s">
        <v>400</v>
      </c>
      <c r="C30" s="247"/>
      <c r="D30" s="247"/>
      <c r="E30" s="247"/>
      <c r="F30" s="247"/>
      <c r="G30" s="247"/>
      <c r="H30" s="247">
        <v>0</v>
      </c>
      <c r="I30" s="249">
        <v>0</v>
      </c>
      <c r="J30" s="249">
        <v>0</v>
      </c>
      <c r="K30" s="249">
        <v>0</v>
      </c>
      <c r="L30" s="249">
        <v>0</v>
      </c>
      <c r="M30" s="75"/>
      <c r="N30" s="75"/>
      <c r="O30" s="75"/>
      <c r="P30" s="75"/>
      <c r="Q30" s="75"/>
      <c r="R30" s="75"/>
      <c r="S30" s="247"/>
      <c r="T30" s="247"/>
      <c r="U30" s="247"/>
      <c r="V30" s="247">
        <v>0</v>
      </c>
      <c r="W30" s="249">
        <v>0</v>
      </c>
      <c r="X30" s="249">
        <v>0</v>
      </c>
      <c r="Y30" s="249">
        <v>0</v>
      </c>
      <c r="Z30" s="249">
        <v>0</v>
      </c>
      <c r="AA30" s="406"/>
      <c r="AB30" s="406"/>
      <c r="AC30" s="406"/>
      <c r="AD30" s="406"/>
      <c r="AE30" s="406"/>
      <c r="AF30" s="406"/>
      <c r="AG30" s="406"/>
      <c r="AH30" s="406"/>
      <c r="AI30" s="406"/>
      <c r="AJ30" s="406"/>
      <c r="AK30" s="406"/>
      <c r="AL30" s="406"/>
      <c r="AM30" s="406"/>
      <c r="AN30" s="406"/>
      <c r="AO30" s="406"/>
      <c r="AP30" s="406"/>
      <c r="AQ30" s="406"/>
      <c r="AR30" s="406"/>
      <c r="AS30" s="406"/>
      <c r="AT30" s="406"/>
      <c r="AU30" s="95"/>
      <c r="AV30" s="247"/>
      <c r="AW30" s="247"/>
      <c r="AX30" s="247">
        <f t="shared" si="88"/>
        <v>72000</v>
      </c>
      <c r="AY30" s="249">
        <v>0</v>
      </c>
      <c r="AZ30" s="249">
        <v>24000</v>
      </c>
      <c r="BA30" s="249">
        <v>24000</v>
      </c>
      <c r="BB30" s="249">
        <v>24000</v>
      </c>
      <c r="BC30" s="406"/>
      <c r="BD30" s="406"/>
      <c r="BE30" s="247">
        <f t="shared" si="89"/>
        <v>72000</v>
      </c>
      <c r="BF30" s="247">
        <f t="shared" ref="BF30:BF37" si="97">I30+W30+AY30</f>
        <v>0</v>
      </c>
      <c r="BG30" s="247">
        <f t="shared" ref="BG30:BG37" si="98">J30+X30+AZ30</f>
        <v>24000</v>
      </c>
      <c r="BH30" s="247">
        <f t="shared" ref="BH30:BH37" si="99">K30+Y30+BA30</f>
        <v>24000</v>
      </c>
      <c r="BI30" s="247">
        <f t="shared" ref="BI30:BI37" si="100">L30+Z30+BB30</f>
        <v>24000</v>
      </c>
      <c r="BJ30" s="249">
        <v>0</v>
      </c>
      <c r="BK30" s="406"/>
      <c r="BL30" s="406"/>
      <c r="BM30" s="247"/>
      <c r="BN30" s="247"/>
      <c r="BO30" s="247"/>
      <c r="BP30" s="247">
        <v>0</v>
      </c>
      <c r="BQ30" s="249">
        <v>0</v>
      </c>
      <c r="BR30" s="249">
        <v>0</v>
      </c>
      <c r="BS30" s="249">
        <v>0</v>
      </c>
      <c r="BT30" s="249">
        <v>0</v>
      </c>
      <c r="BU30" s="406"/>
      <c r="BV30" s="406"/>
      <c r="BW30" s="406"/>
      <c r="BX30" s="406"/>
      <c r="BY30" s="247">
        <v>0</v>
      </c>
      <c r="BZ30" s="247">
        <v>0</v>
      </c>
      <c r="CA30" s="247">
        <v>0</v>
      </c>
      <c r="CB30" s="247">
        <v>0</v>
      </c>
      <c r="CC30" s="247">
        <v>0</v>
      </c>
      <c r="CD30" s="247">
        <v>0</v>
      </c>
      <c r="CE30" s="247">
        <v>0</v>
      </c>
      <c r="CF30" s="247">
        <v>0</v>
      </c>
      <c r="CG30" s="406"/>
      <c r="CH30" s="406"/>
      <c r="CI30" s="355">
        <f t="shared" si="90"/>
        <v>0</v>
      </c>
      <c r="CJ30" s="355">
        <f t="shared" ref="CJ30:CJ37" si="101">CC30</f>
        <v>0</v>
      </c>
      <c r="CK30" s="355">
        <f t="shared" ref="CK30:CK37" si="102">CD30</f>
        <v>0</v>
      </c>
      <c r="CL30" s="355">
        <f t="shared" ref="CL30:CL37" si="103">CE30</f>
        <v>0</v>
      </c>
      <c r="CM30" s="355">
        <f t="shared" ref="CM30:CM37" si="104">CF30</f>
        <v>0</v>
      </c>
      <c r="CN30" s="247"/>
      <c r="CO30" s="406"/>
      <c r="CP30" s="406"/>
      <c r="CQ30" s="406"/>
      <c r="CR30" s="406"/>
      <c r="CS30" s="406"/>
      <c r="CT30" s="406"/>
      <c r="CU30" s="406"/>
      <c r="CV30" s="406"/>
      <c r="CW30" s="406"/>
      <c r="CX30" s="406"/>
      <c r="CY30" s="406"/>
      <c r="CZ30" s="406"/>
      <c r="DA30" s="406"/>
      <c r="DB30" s="406"/>
      <c r="DC30" s="406"/>
      <c r="DD30" s="406"/>
      <c r="DE30" s="406"/>
      <c r="DF30" s="406"/>
      <c r="DG30" s="406"/>
      <c r="DH30" s="406"/>
      <c r="DI30" s="406"/>
      <c r="DJ30" s="406"/>
      <c r="DK30" s="406"/>
      <c r="DL30" s="406"/>
      <c r="DM30" s="407">
        <f t="shared" si="71"/>
        <v>0</v>
      </c>
      <c r="DN30" s="406"/>
      <c r="DO30" s="406"/>
      <c r="DP30" s="406"/>
      <c r="DQ30" s="406"/>
      <c r="DR30" s="406"/>
      <c r="DS30" s="406"/>
      <c r="DT30" s="406"/>
      <c r="DU30" s="406"/>
      <c r="DV30" s="406"/>
      <c r="DW30" s="406"/>
      <c r="DX30" s="406"/>
      <c r="DY30" s="406"/>
      <c r="DZ30" s="406"/>
      <c r="EA30" s="95"/>
      <c r="EB30" s="406"/>
      <c r="EC30" s="406"/>
      <c r="ED30" s="247">
        <f t="shared" si="91"/>
        <v>67500</v>
      </c>
      <c r="EE30" s="249">
        <v>0</v>
      </c>
      <c r="EF30" s="249">
        <v>22500</v>
      </c>
      <c r="EG30" s="249">
        <v>22500</v>
      </c>
      <c r="EH30" s="249">
        <v>22500</v>
      </c>
      <c r="EI30" s="407">
        <f t="shared" si="73"/>
        <v>0</v>
      </c>
      <c r="EJ30" s="406"/>
      <c r="EK30" s="406"/>
      <c r="EL30" s="406"/>
      <c r="EM30" s="406"/>
      <c r="EN30" s="406"/>
      <c r="EO30" s="406"/>
      <c r="EP30" s="406"/>
      <c r="EQ30" s="406"/>
      <c r="ER30" s="406"/>
      <c r="ES30" s="406"/>
      <c r="ET30" s="406"/>
      <c r="EU30" s="406"/>
      <c r="EV30" s="406"/>
      <c r="EW30" s="406"/>
      <c r="EX30" s="406"/>
      <c r="EY30" s="406"/>
      <c r="EZ30" s="406"/>
      <c r="FA30" s="406"/>
      <c r="FB30" s="406"/>
      <c r="FC30" s="406"/>
      <c r="FD30" s="406"/>
      <c r="FE30" s="406"/>
      <c r="FF30" s="406"/>
      <c r="FG30" s="95"/>
      <c r="FH30" s="406"/>
      <c r="FI30" s="406"/>
      <c r="FJ30" s="413">
        <v>18327.26050420168</v>
      </c>
      <c r="FK30" s="354">
        <v>0</v>
      </c>
      <c r="FL30" s="413">
        <v>18327.26050420168</v>
      </c>
      <c r="FM30" s="249">
        <v>0</v>
      </c>
      <c r="FN30" s="249">
        <v>0</v>
      </c>
      <c r="FO30" s="406"/>
      <c r="FP30" s="406"/>
      <c r="FQ30" s="406"/>
      <c r="FR30" s="406"/>
      <c r="FS30" s="95"/>
      <c r="FT30" s="406"/>
      <c r="FU30" s="406"/>
      <c r="FV30" s="406"/>
      <c r="FW30" s="406"/>
      <c r="FX30" s="406"/>
      <c r="FY30" s="406"/>
      <c r="FZ30" s="247">
        <f t="shared" si="92"/>
        <v>10800</v>
      </c>
      <c r="GA30" s="249">
        <v>0</v>
      </c>
      <c r="GB30" s="406">
        <v>3600</v>
      </c>
      <c r="GC30" s="406">
        <v>3600</v>
      </c>
      <c r="GD30" s="406">
        <v>3600</v>
      </c>
      <c r="GE30" s="408">
        <f t="shared" si="74"/>
        <v>0</v>
      </c>
      <c r="GF30" s="406"/>
      <c r="GG30" s="406"/>
      <c r="GH30" s="406"/>
      <c r="GI30" s="406"/>
      <c r="GJ30" s="406"/>
      <c r="GK30" s="406"/>
      <c r="GL30" s="406"/>
      <c r="GM30" s="406"/>
      <c r="GN30" s="406"/>
      <c r="GO30" s="406"/>
      <c r="GP30" s="406"/>
      <c r="GQ30" s="406"/>
      <c r="GR30" s="406"/>
      <c r="GS30" s="406"/>
      <c r="GT30" s="406"/>
      <c r="GU30" s="406"/>
      <c r="GV30" s="406"/>
      <c r="GW30" s="406"/>
      <c r="GX30" s="406"/>
      <c r="GY30" s="406"/>
      <c r="GZ30" s="406"/>
      <c r="HA30" s="406"/>
      <c r="HB30" s="406"/>
      <c r="HC30" s="406"/>
      <c r="HD30" s="406"/>
      <c r="HE30" s="406"/>
      <c r="HF30" s="406"/>
      <c r="HG30" s="406"/>
      <c r="HH30" s="406"/>
      <c r="HI30" s="406"/>
      <c r="HJ30" s="406"/>
      <c r="HK30" s="406"/>
      <c r="HL30" s="406"/>
      <c r="HM30" s="406"/>
      <c r="HN30" s="406"/>
      <c r="HO30" s="406"/>
      <c r="HP30" s="406"/>
      <c r="HQ30" s="406"/>
      <c r="HR30" s="406"/>
      <c r="HS30" s="247"/>
      <c r="HT30" s="406"/>
      <c r="HU30" s="406"/>
      <c r="HV30" s="247">
        <v>0</v>
      </c>
      <c r="HW30" s="249">
        <v>0</v>
      </c>
      <c r="HX30" s="249">
        <v>0</v>
      </c>
      <c r="HY30" s="249">
        <v>0</v>
      </c>
      <c r="HZ30" s="249">
        <v>0</v>
      </c>
      <c r="IA30" s="408">
        <f t="shared" si="75"/>
        <v>0</v>
      </c>
      <c r="IB30" s="406"/>
      <c r="IC30" s="406"/>
      <c r="ID30" s="406"/>
      <c r="IE30" s="95"/>
      <c r="IF30" s="406"/>
      <c r="IG30" s="406"/>
      <c r="IH30" s="247">
        <v>0</v>
      </c>
      <c r="II30" s="249">
        <v>0</v>
      </c>
      <c r="IJ30" s="249">
        <v>0</v>
      </c>
      <c r="IK30" s="249">
        <v>0</v>
      </c>
      <c r="IL30" s="249">
        <v>0</v>
      </c>
      <c r="IM30" s="406"/>
      <c r="IN30" s="406"/>
      <c r="IO30" s="355">
        <f t="shared" si="93"/>
        <v>96627.26050420168</v>
      </c>
      <c r="IP30" s="355">
        <f t="shared" ref="IP30:IP37" si="105">EE30+FK30+GA30+HW30+II30</f>
        <v>0</v>
      </c>
      <c r="IQ30" s="355">
        <f t="shared" ref="IQ30:IQ37" si="106">EF30+FL30+GB30+HX30+IJ30</f>
        <v>44427.26050420168</v>
      </c>
      <c r="IR30" s="355">
        <f t="shared" ref="IR30:IR37" si="107">EG30+FM30+GC30+HY30+IK30</f>
        <v>26100</v>
      </c>
      <c r="IS30" s="355">
        <f t="shared" ref="IS30:IS37" si="108">EH30+FN30+GD30+HZ30+IL30</f>
        <v>26100</v>
      </c>
      <c r="IT30" s="247"/>
      <c r="IU30" s="406"/>
      <c r="IV30" s="406"/>
      <c r="IW30" s="406"/>
      <c r="IX30" s="406"/>
      <c r="IY30" s="247">
        <v>0</v>
      </c>
      <c r="IZ30" s="247">
        <v>0</v>
      </c>
      <c r="JA30" s="247">
        <v>0</v>
      </c>
      <c r="JB30" s="247">
        <v>0</v>
      </c>
      <c r="JC30" s="247">
        <v>0</v>
      </c>
      <c r="JD30" s="247">
        <v>0</v>
      </c>
      <c r="JE30" s="247">
        <v>0</v>
      </c>
      <c r="JF30" s="247">
        <v>0</v>
      </c>
      <c r="JG30" s="406"/>
      <c r="JH30" s="406"/>
      <c r="JI30" s="406"/>
      <c r="JJ30" s="406"/>
      <c r="JK30" s="406"/>
      <c r="JL30" s="406"/>
      <c r="JM30" s="247"/>
      <c r="JN30" s="406"/>
      <c r="JO30" s="406"/>
      <c r="JP30" s="247">
        <v>0</v>
      </c>
      <c r="JQ30" s="249">
        <v>0</v>
      </c>
      <c r="JR30" s="249">
        <v>0</v>
      </c>
      <c r="JS30" s="249">
        <v>0</v>
      </c>
      <c r="JT30" s="249">
        <v>0</v>
      </c>
      <c r="JU30" s="406"/>
      <c r="JV30" s="406"/>
      <c r="JW30" s="406"/>
      <c r="JX30" s="406"/>
      <c r="JY30" s="406"/>
      <c r="JZ30" s="406"/>
      <c r="KA30" s="406"/>
      <c r="KB30" s="406"/>
      <c r="KC30" s="406"/>
      <c r="KD30" s="406"/>
      <c r="KE30" s="406"/>
      <c r="KF30" s="406"/>
      <c r="KG30" s="406"/>
      <c r="KH30" s="406"/>
      <c r="KI30" s="95"/>
      <c r="KJ30" s="406"/>
      <c r="KK30" s="406"/>
      <c r="KL30" s="249">
        <v>15000</v>
      </c>
      <c r="KM30" s="249">
        <v>0</v>
      </c>
      <c r="KN30" s="249">
        <v>15000</v>
      </c>
      <c r="KO30" s="249">
        <v>0</v>
      </c>
      <c r="KP30" s="249">
        <v>0</v>
      </c>
      <c r="KQ30" s="406"/>
      <c r="KR30" s="406"/>
      <c r="KS30" s="406"/>
      <c r="KT30" s="406"/>
      <c r="KU30" s="406"/>
      <c r="KV30" s="406"/>
      <c r="KW30" s="95"/>
      <c r="KX30" s="406"/>
      <c r="KY30" s="406"/>
      <c r="KZ30" s="406"/>
      <c r="LA30" s="249">
        <v>0</v>
      </c>
      <c r="LB30" s="406"/>
      <c r="LC30" s="249">
        <v>0</v>
      </c>
      <c r="LD30" s="249">
        <v>0</v>
      </c>
      <c r="LE30" s="406"/>
      <c r="LF30" s="406"/>
      <c r="LG30" s="406"/>
      <c r="LH30" s="406"/>
      <c r="LI30" s="406"/>
      <c r="LJ30" s="406"/>
      <c r="LK30" s="247"/>
      <c r="LL30" s="406"/>
      <c r="LM30" s="406"/>
      <c r="LN30" s="247">
        <v>0</v>
      </c>
      <c r="LO30" s="249">
        <v>0</v>
      </c>
      <c r="LP30" s="249">
        <v>0</v>
      </c>
      <c r="LQ30" s="249">
        <v>0</v>
      </c>
      <c r="LR30" s="249">
        <v>0</v>
      </c>
      <c r="LS30" s="406"/>
      <c r="LT30" s="406"/>
      <c r="LU30" s="406"/>
      <c r="LV30" s="406"/>
      <c r="LW30" s="406"/>
      <c r="LX30" s="406"/>
      <c r="LY30" s="406"/>
      <c r="LZ30" s="406"/>
      <c r="MA30" s="406"/>
      <c r="MB30" s="406"/>
      <c r="MC30" s="406"/>
      <c r="MD30" s="406"/>
      <c r="ME30" s="247"/>
      <c r="MF30" s="406"/>
      <c r="MG30" s="406"/>
      <c r="MH30" s="247">
        <v>0</v>
      </c>
      <c r="MI30" s="249">
        <v>0</v>
      </c>
      <c r="MJ30" s="249">
        <v>0</v>
      </c>
      <c r="MK30" s="249">
        <v>0</v>
      </c>
      <c r="ML30" s="249">
        <v>0</v>
      </c>
      <c r="MM30" s="409">
        <f t="shared" si="76"/>
        <v>0</v>
      </c>
      <c r="MN30" s="406"/>
      <c r="MO30" s="406"/>
      <c r="MP30" s="406"/>
      <c r="MQ30" s="247"/>
      <c r="MR30" s="406"/>
      <c r="MS30" s="406"/>
      <c r="MT30" s="247">
        <v>0</v>
      </c>
      <c r="MU30" s="249">
        <v>0</v>
      </c>
      <c r="MV30" s="249">
        <v>0</v>
      </c>
      <c r="MW30" s="249">
        <v>0</v>
      </c>
      <c r="MX30" s="249">
        <v>0</v>
      </c>
      <c r="MY30" s="407">
        <f t="shared" si="77"/>
        <v>0</v>
      </c>
      <c r="MZ30" s="406"/>
      <c r="NA30" s="406"/>
      <c r="NB30" s="406"/>
      <c r="NC30" s="247"/>
      <c r="ND30" s="406"/>
      <c r="NE30" s="406"/>
      <c r="NF30" s="247">
        <v>0</v>
      </c>
      <c r="NG30" s="249">
        <v>0</v>
      </c>
      <c r="NH30" s="249">
        <v>0</v>
      </c>
      <c r="NI30" s="249">
        <v>0</v>
      </c>
      <c r="NJ30" s="249">
        <v>0</v>
      </c>
      <c r="NK30" s="406"/>
      <c r="NL30" s="406"/>
      <c r="NM30" s="406"/>
      <c r="NN30" s="406"/>
      <c r="NO30" s="406"/>
      <c r="NP30" s="406"/>
      <c r="NQ30" s="406"/>
      <c r="NR30" s="406"/>
      <c r="NS30" s="406"/>
      <c r="NT30" s="406"/>
      <c r="NU30" s="406"/>
      <c r="NV30" s="406"/>
      <c r="NW30" s="406"/>
      <c r="NX30" s="406"/>
      <c r="NY30" s="247"/>
      <c r="NZ30" s="406"/>
      <c r="OA30" s="406"/>
      <c r="OB30" s="247">
        <v>0</v>
      </c>
      <c r="OC30" s="249">
        <v>0</v>
      </c>
      <c r="OD30" s="249">
        <v>0</v>
      </c>
      <c r="OE30" s="249">
        <v>0</v>
      </c>
      <c r="OF30" s="249">
        <v>0</v>
      </c>
      <c r="OG30" s="406"/>
      <c r="OH30" s="406"/>
      <c r="OI30" s="406"/>
      <c r="OJ30" s="406"/>
      <c r="OK30" s="247"/>
      <c r="OL30" s="406"/>
      <c r="OM30" s="406"/>
      <c r="ON30" s="247">
        <v>0</v>
      </c>
      <c r="OO30" s="249">
        <v>0</v>
      </c>
      <c r="OP30" s="249">
        <v>0</v>
      </c>
      <c r="OQ30" s="249">
        <v>0</v>
      </c>
      <c r="OR30" s="249">
        <v>0</v>
      </c>
      <c r="OS30" s="406"/>
      <c r="OT30" s="406"/>
      <c r="OU30" s="406"/>
      <c r="OV30" s="406"/>
      <c r="OW30" s="406"/>
      <c r="OX30" s="406"/>
      <c r="OY30" s="406"/>
      <c r="OZ30" s="406"/>
      <c r="PA30" s="406"/>
      <c r="PB30" s="406"/>
      <c r="PC30" s="406"/>
      <c r="PD30" s="406"/>
      <c r="PE30" s="247"/>
      <c r="PF30" s="406"/>
      <c r="PG30" s="406"/>
      <c r="PH30" s="247">
        <v>0</v>
      </c>
      <c r="PI30" s="249">
        <v>0</v>
      </c>
      <c r="PJ30" s="249">
        <v>0</v>
      </c>
      <c r="PK30" s="249">
        <v>0</v>
      </c>
      <c r="PL30" s="249">
        <v>0</v>
      </c>
      <c r="PM30" s="406"/>
      <c r="PN30" s="406"/>
      <c r="PO30" s="406"/>
      <c r="PP30" s="406"/>
      <c r="PQ30" s="247"/>
      <c r="PR30" s="406"/>
      <c r="PS30" s="406"/>
      <c r="PT30" s="247">
        <v>0</v>
      </c>
      <c r="PU30" s="249">
        <v>0</v>
      </c>
      <c r="PV30" s="249">
        <v>0</v>
      </c>
      <c r="PW30" s="249">
        <v>0</v>
      </c>
      <c r="PX30" s="249">
        <v>0</v>
      </c>
      <c r="PY30" s="406"/>
      <c r="PZ30" s="406"/>
      <c r="QA30" s="406"/>
      <c r="QB30" s="406"/>
      <c r="QC30" s="406"/>
      <c r="QD30" s="406"/>
      <c r="QE30" s="247"/>
      <c r="QF30" s="406"/>
      <c r="QG30" s="406"/>
      <c r="QH30" s="247">
        <v>0</v>
      </c>
      <c r="QI30" s="249">
        <v>0</v>
      </c>
      <c r="QJ30" s="249">
        <v>0</v>
      </c>
      <c r="QK30" s="249">
        <v>0</v>
      </c>
      <c r="QL30" s="249">
        <v>0</v>
      </c>
      <c r="QM30" s="411">
        <f t="shared" si="78"/>
        <v>0</v>
      </c>
      <c r="QN30" s="406"/>
      <c r="QO30" s="355">
        <f t="shared" si="94"/>
        <v>15000</v>
      </c>
      <c r="QP30" s="355">
        <f t="shared" ref="QP30:QP37" si="109">JC30+JQ30+KM30+LA30+LO30+MI30+MU30+OC30+OO30+PI30+PU30+QI30</f>
        <v>0</v>
      </c>
      <c r="QQ30" s="355">
        <f t="shared" ref="QQ30:QQ37" si="110">JD30+JR30+KN30+LB30+LP30+MJ30+MV30+OD30+OP30+PJ30+PV30+QJ30</f>
        <v>15000</v>
      </c>
      <c r="QR30" s="355">
        <f t="shared" ref="QR30:QR37" si="111">JE30+JS30+KO30+LC30+LQ30+MK30+MW30+OE30+OQ30+PK30+PW30+QK30</f>
        <v>0</v>
      </c>
      <c r="QS30" s="355">
        <f t="shared" ref="QS30:QS35" si="112">JF30+JT30+KP30+LD30+LR30+ML30+MX30+OF30+OR30+PL30+PX30+QL30</f>
        <v>0</v>
      </c>
      <c r="QT30" s="355">
        <f t="shared" ref="QT30:QT37" si="113">JG30+JU30+KQ30+LE30+LS30+MM30+MY30+OG30+OS30+PM30+PY30+QM30</f>
        <v>0</v>
      </c>
      <c r="QU30" s="355">
        <f t="shared" ref="QU30:QU37" si="114">JH30+JV30+KR30+LF30+LT30+MN30+MZ30+OH30+OT30+PN30+PZ30+QN30</f>
        <v>0</v>
      </c>
      <c r="QV30" s="355">
        <f t="shared" ref="QV30:QV37" si="115">JI30+JW30+KS30+LG30+LU30+MO30+NA30+OI30+OU30+PO30+QA30+QO30</f>
        <v>15000</v>
      </c>
      <c r="QW30" s="355">
        <f t="shared" ref="QW30:QW37" si="116">JJ30+JX30+KT30+LH30+LV30+MP30+NB30+OJ30+OV30+PP30+QB30+QP30</f>
        <v>0</v>
      </c>
      <c r="QX30" s="355">
        <f t="shared" ref="QX30:QX37" si="117">JK30+JY30+KU30+LI30+LW30+MQ30+NC30+OK30+OW30+PQ30+QC30+QQ30</f>
        <v>15000</v>
      </c>
      <c r="QY30" s="406"/>
      <c r="QZ30" s="406"/>
      <c r="RA30" s="406"/>
      <c r="RB30" s="406"/>
      <c r="RC30" s="406"/>
      <c r="RD30" s="406"/>
      <c r="RE30" s="406"/>
      <c r="RF30" s="406"/>
      <c r="RG30" s="406"/>
      <c r="RH30" s="406"/>
      <c r="RI30" s="406"/>
      <c r="RJ30" s="406"/>
      <c r="RK30" s="406"/>
      <c r="RL30" s="406"/>
      <c r="RM30" s="406"/>
      <c r="RN30" s="406"/>
      <c r="RO30" s="406"/>
      <c r="RP30" s="406"/>
      <c r="RQ30" s="406"/>
      <c r="RR30" s="406"/>
      <c r="RS30" s="407">
        <f t="shared" si="81"/>
        <v>0</v>
      </c>
      <c r="RT30" s="406"/>
      <c r="RU30" s="406"/>
      <c r="RV30" s="406"/>
      <c r="RW30" s="406"/>
      <c r="RX30" s="406"/>
      <c r="RY30" s="406"/>
      <c r="RZ30" s="406"/>
      <c r="SA30" s="406"/>
      <c r="SB30" s="406"/>
      <c r="SC30" s="406"/>
      <c r="SD30" s="406"/>
      <c r="SE30" s="406"/>
      <c r="SF30" s="406"/>
      <c r="SG30" s="406"/>
      <c r="SH30" s="406"/>
      <c r="SI30" s="406"/>
      <c r="SJ30" s="406"/>
      <c r="SK30" s="406"/>
      <c r="SL30" s="406"/>
      <c r="SM30" s="247">
        <v>0</v>
      </c>
      <c r="SN30" s="247">
        <v>0</v>
      </c>
      <c r="SO30" s="247">
        <v>0</v>
      </c>
      <c r="SP30" s="247">
        <v>0</v>
      </c>
      <c r="SQ30" s="247">
        <v>0</v>
      </c>
      <c r="SR30" s="247">
        <v>0</v>
      </c>
      <c r="SS30" s="247">
        <v>0</v>
      </c>
      <c r="ST30" s="247">
        <v>0</v>
      </c>
      <c r="SU30" s="406"/>
      <c r="SV30" s="406"/>
      <c r="SW30" s="406"/>
      <c r="SX30" s="406"/>
      <c r="SY30" s="406"/>
      <c r="SZ30" s="406"/>
      <c r="TA30" s="406"/>
      <c r="TB30" s="406"/>
      <c r="TC30" s="406"/>
      <c r="TD30" s="406"/>
      <c r="TE30" s="406"/>
      <c r="TF30" s="247"/>
      <c r="TG30" s="247"/>
      <c r="TH30" s="95"/>
      <c r="TI30" s="247"/>
      <c r="TJ30" s="247"/>
      <c r="TK30" s="406"/>
      <c r="TL30" s="406"/>
      <c r="TM30" s="406"/>
      <c r="TN30" s="249">
        <v>0</v>
      </c>
      <c r="TO30" s="249">
        <v>0</v>
      </c>
      <c r="TP30" s="75"/>
      <c r="TQ30" s="75"/>
      <c r="TR30" s="349">
        <f t="shared" si="95"/>
        <v>183627.26050420169</v>
      </c>
      <c r="TS30" s="162">
        <f t="shared" ref="TS30:TS37" si="118">BF30+CJ30+IP30+QP30+SQ30+TL30</f>
        <v>0</v>
      </c>
      <c r="TT30" s="162">
        <f t="shared" ref="TT30:TT37" si="119">BG30+CK30+IQ30+QQ30+SR30+TM30</f>
        <v>83427.26050420168</v>
      </c>
      <c r="TU30" s="162">
        <f t="shared" ref="TU30:TU37" si="120">BH30+CL30+IR30+QR30+SS30+TN30</f>
        <v>50100</v>
      </c>
      <c r="TV30" s="162">
        <f t="shared" ref="TV30:TV37" si="121">BI30+CM30+IS30+QS30+ST30+TO30</f>
        <v>50100</v>
      </c>
      <c r="TW30" s="129">
        <f t="shared" si="96"/>
        <v>0</v>
      </c>
      <c r="TX30" s="356">
        <f t="shared" si="69"/>
        <v>183627.26050420169</v>
      </c>
      <c r="TY30" s="356">
        <f t="shared" si="70"/>
        <v>0</v>
      </c>
    </row>
    <row r="31" spans="1:545" s="10" customFormat="1">
      <c r="A31" s="255">
        <v>18</v>
      </c>
      <c r="B31" s="353" t="s">
        <v>401</v>
      </c>
      <c r="C31" s="247"/>
      <c r="D31" s="247"/>
      <c r="E31" s="247"/>
      <c r="F31" s="247"/>
      <c r="G31" s="247"/>
      <c r="H31" s="247">
        <v>0</v>
      </c>
      <c r="I31" s="249">
        <v>0</v>
      </c>
      <c r="J31" s="249">
        <v>0</v>
      </c>
      <c r="K31" s="249">
        <v>0</v>
      </c>
      <c r="L31" s="249">
        <v>0</v>
      </c>
      <c r="M31" s="75"/>
      <c r="N31" s="75"/>
      <c r="O31" s="75"/>
      <c r="P31" s="75"/>
      <c r="Q31" s="75"/>
      <c r="R31" s="75"/>
      <c r="S31" s="247"/>
      <c r="T31" s="247"/>
      <c r="U31" s="247"/>
      <c r="V31" s="247">
        <v>0</v>
      </c>
      <c r="W31" s="249">
        <v>0</v>
      </c>
      <c r="X31" s="249">
        <v>0</v>
      </c>
      <c r="Y31" s="249">
        <v>0</v>
      </c>
      <c r="Z31" s="249">
        <v>0</v>
      </c>
      <c r="AA31" s="406"/>
      <c r="AB31" s="406"/>
      <c r="AC31" s="406"/>
      <c r="AD31" s="406"/>
      <c r="AE31" s="406"/>
      <c r="AF31" s="406"/>
      <c r="AG31" s="406"/>
      <c r="AH31" s="406"/>
      <c r="AI31" s="406"/>
      <c r="AJ31" s="406"/>
      <c r="AK31" s="406"/>
      <c r="AL31" s="406"/>
      <c r="AM31" s="406"/>
      <c r="AN31" s="406"/>
      <c r="AO31" s="406"/>
      <c r="AP31" s="406"/>
      <c r="AQ31" s="406"/>
      <c r="AR31" s="406"/>
      <c r="AS31" s="406"/>
      <c r="AT31" s="406"/>
      <c r="AU31" s="95"/>
      <c r="AV31" s="247"/>
      <c r="AW31" s="247"/>
      <c r="AX31" s="247">
        <f t="shared" si="88"/>
        <v>72000</v>
      </c>
      <c r="AY31" s="249">
        <v>0</v>
      </c>
      <c r="AZ31" s="249">
        <v>24000</v>
      </c>
      <c r="BA31" s="249">
        <v>24000</v>
      </c>
      <c r="BB31" s="249">
        <v>24000</v>
      </c>
      <c r="BC31" s="406"/>
      <c r="BD31" s="406"/>
      <c r="BE31" s="247">
        <f t="shared" si="89"/>
        <v>72000</v>
      </c>
      <c r="BF31" s="247">
        <f t="shared" si="97"/>
        <v>0</v>
      </c>
      <c r="BG31" s="247">
        <f t="shared" si="98"/>
        <v>24000</v>
      </c>
      <c r="BH31" s="247">
        <f t="shared" si="99"/>
        <v>24000</v>
      </c>
      <c r="BI31" s="247">
        <f t="shared" si="100"/>
        <v>24000</v>
      </c>
      <c r="BJ31" s="249">
        <v>0</v>
      </c>
      <c r="BK31" s="406"/>
      <c r="BL31" s="406"/>
      <c r="BM31" s="247"/>
      <c r="BN31" s="247"/>
      <c r="BO31" s="247"/>
      <c r="BP31" s="247">
        <v>0</v>
      </c>
      <c r="BQ31" s="249">
        <v>0</v>
      </c>
      <c r="BR31" s="249">
        <v>0</v>
      </c>
      <c r="BS31" s="249">
        <v>0</v>
      </c>
      <c r="BT31" s="249">
        <v>0</v>
      </c>
      <c r="BU31" s="406"/>
      <c r="BV31" s="406"/>
      <c r="BW31" s="406"/>
      <c r="BX31" s="406"/>
      <c r="BY31" s="247">
        <v>0</v>
      </c>
      <c r="BZ31" s="247">
        <v>0</v>
      </c>
      <c r="CA31" s="247">
        <v>0</v>
      </c>
      <c r="CB31" s="247">
        <v>0</v>
      </c>
      <c r="CC31" s="247">
        <v>0</v>
      </c>
      <c r="CD31" s="247">
        <v>0</v>
      </c>
      <c r="CE31" s="247">
        <v>0</v>
      </c>
      <c r="CF31" s="247">
        <v>0</v>
      </c>
      <c r="CG31" s="406"/>
      <c r="CH31" s="406"/>
      <c r="CI31" s="355">
        <f t="shared" si="90"/>
        <v>0</v>
      </c>
      <c r="CJ31" s="355">
        <f t="shared" si="101"/>
        <v>0</v>
      </c>
      <c r="CK31" s="355">
        <f t="shared" si="102"/>
        <v>0</v>
      </c>
      <c r="CL31" s="355">
        <f t="shared" si="103"/>
        <v>0</v>
      </c>
      <c r="CM31" s="355">
        <f t="shared" si="104"/>
        <v>0</v>
      </c>
      <c r="CN31" s="247"/>
      <c r="CO31" s="406"/>
      <c r="CP31" s="406"/>
      <c r="CQ31" s="406"/>
      <c r="CR31" s="406"/>
      <c r="CS31" s="406"/>
      <c r="CT31" s="406"/>
      <c r="CU31" s="406"/>
      <c r="CV31" s="406"/>
      <c r="CW31" s="406"/>
      <c r="CX31" s="406"/>
      <c r="CY31" s="406"/>
      <c r="CZ31" s="406"/>
      <c r="DA31" s="406"/>
      <c r="DB31" s="406"/>
      <c r="DC31" s="406"/>
      <c r="DD31" s="406"/>
      <c r="DE31" s="406"/>
      <c r="DF31" s="406"/>
      <c r="DG31" s="406"/>
      <c r="DH31" s="406"/>
      <c r="DI31" s="406"/>
      <c r="DJ31" s="406"/>
      <c r="DK31" s="406"/>
      <c r="DL31" s="406"/>
      <c r="DM31" s="407">
        <f t="shared" si="71"/>
        <v>0</v>
      </c>
      <c r="DN31" s="406"/>
      <c r="DO31" s="406"/>
      <c r="DP31" s="406"/>
      <c r="DQ31" s="406"/>
      <c r="DR31" s="406"/>
      <c r="DS31" s="406"/>
      <c r="DT31" s="406"/>
      <c r="DU31" s="406"/>
      <c r="DV31" s="406"/>
      <c r="DW31" s="406"/>
      <c r="DX31" s="406"/>
      <c r="DY31" s="406"/>
      <c r="DZ31" s="406"/>
      <c r="EA31" s="95"/>
      <c r="EB31" s="406"/>
      <c r="EC31" s="406"/>
      <c r="ED31" s="247">
        <f t="shared" si="91"/>
        <v>90000</v>
      </c>
      <c r="EE31" s="249">
        <v>22500</v>
      </c>
      <c r="EF31" s="249">
        <v>22500</v>
      </c>
      <c r="EG31" s="249">
        <v>22500</v>
      </c>
      <c r="EH31" s="249">
        <v>22500</v>
      </c>
      <c r="EI31" s="407">
        <f t="shared" si="73"/>
        <v>0</v>
      </c>
      <c r="EJ31" s="406"/>
      <c r="EK31" s="406"/>
      <c r="EL31" s="406"/>
      <c r="EM31" s="406"/>
      <c r="EN31" s="406"/>
      <c r="EO31" s="406"/>
      <c r="EP31" s="406"/>
      <c r="EQ31" s="406"/>
      <c r="ER31" s="406"/>
      <c r="ES31" s="406"/>
      <c r="ET31" s="406"/>
      <c r="EU31" s="406"/>
      <c r="EV31" s="406"/>
      <c r="EW31" s="406"/>
      <c r="EX31" s="406"/>
      <c r="EY31" s="406"/>
      <c r="EZ31" s="406"/>
      <c r="FA31" s="406"/>
      <c r="FB31" s="406"/>
      <c r="FC31" s="406"/>
      <c r="FD31" s="406"/>
      <c r="FE31" s="406"/>
      <c r="FF31" s="406"/>
      <c r="FG31" s="95"/>
      <c r="FH31" s="406"/>
      <c r="FI31" s="406"/>
      <c r="FJ31" s="413">
        <v>10309.084033613446</v>
      </c>
      <c r="FK31" s="354">
        <v>0</v>
      </c>
      <c r="FL31" s="413">
        <v>10309.084033613446</v>
      </c>
      <c r="FM31" s="249">
        <v>0</v>
      </c>
      <c r="FN31" s="249">
        <v>0</v>
      </c>
      <c r="FO31" s="406"/>
      <c r="FP31" s="406"/>
      <c r="FQ31" s="406"/>
      <c r="FR31" s="406"/>
      <c r="FS31" s="95"/>
      <c r="FT31" s="406"/>
      <c r="FU31" s="406"/>
      <c r="FV31" s="406"/>
      <c r="FW31" s="406"/>
      <c r="FX31" s="406"/>
      <c r="FY31" s="406"/>
      <c r="FZ31" s="247">
        <f t="shared" si="92"/>
        <v>0</v>
      </c>
      <c r="GA31" s="249">
        <v>0</v>
      </c>
      <c r="GB31" s="249">
        <v>0</v>
      </c>
      <c r="GC31" s="249">
        <v>0</v>
      </c>
      <c r="GD31" s="249">
        <v>0</v>
      </c>
      <c r="GE31" s="408">
        <f t="shared" si="74"/>
        <v>0</v>
      </c>
      <c r="GF31" s="406"/>
      <c r="GG31" s="406"/>
      <c r="GH31" s="406"/>
      <c r="GI31" s="406"/>
      <c r="GJ31" s="406"/>
      <c r="GK31" s="406"/>
      <c r="GL31" s="406"/>
      <c r="GM31" s="406"/>
      <c r="GN31" s="406"/>
      <c r="GO31" s="406"/>
      <c r="GP31" s="406"/>
      <c r="GQ31" s="406"/>
      <c r="GR31" s="406"/>
      <c r="GS31" s="406"/>
      <c r="GT31" s="406"/>
      <c r="GU31" s="406"/>
      <c r="GV31" s="406"/>
      <c r="GW31" s="406"/>
      <c r="GX31" s="406"/>
      <c r="GY31" s="406"/>
      <c r="GZ31" s="406"/>
      <c r="HA31" s="406"/>
      <c r="HB31" s="406"/>
      <c r="HC31" s="406"/>
      <c r="HD31" s="406"/>
      <c r="HE31" s="406"/>
      <c r="HF31" s="406"/>
      <c r="HG31" s="406"/>
      <c r="HH31" s="406"/>
      <c r="HI31" s="406"/>
      <c r="HJ31" s="406"/>
      <c r="HK31" s="406"/>
      <c r="HL31" s="406"/>
      <c r="HM31" s="406"/>
      <c r="HN31" s="406"/>
      <c r="HO31" s="406"/>
      <c r="HP31" s="406"/>
      <c r="HQ31" s="406"/>
      <c r="HR31" s="406"/>
      <c r="HS31" s="247"/>
      <c r="HT31" s="406"/>
      <c r="HU31" s="406"/>
      <c r="HV31" s="247">
        <v>0</v>
      </c>
      <c r="HW31" s="249">
        <v>0</v>
      </c>
      <c r="HX31" s="249">
        <v>0</v>
      </c>
      <c r="HY31" s="249">
        <v>0</v>
      </c>
      <c r="HZ31" s="249">
        <v>0</v>
      </c>
      <c r="IA31" s="408">
        <f t="shared" si="75"/>
        <v>0</v>
      </c>
      <c r="IB31" s="406"/>
      <c r="IC31" s="406"/>
      <c r="ID31" s="406"/>
      <c r="IE31" s="95"/>
      <c r="IF31" s="406"/>
      <c r="IG31" s="406"/>
      <c r="IH31" s="247">
        <v>0</v>
      </c>
      <c r="II31" s="249">
        <v>0</v>
      </c>
      <c r="IJ31" s="249">
        <v>0</v>
      </c>
      <c r="IK31" s="249">
        <v>0</v>
      </c>
      <c r="IL31" s="249">
        <v>0</v>
      </c>
      <c r="IM31" s="406"/>
      <c r="IN31" s="406"/>
      <c r="IO31" s="355">
        <f t="shared" si="93"/>
        <v>100309.08403361344</v>
      </c>
      <c r="IP31" s="355">
        <f t="shared" si="105"/>
        <v>22500</v>
      </c>
      <c r="IQ31" s="355">
        <f t="shared" si="106"/>
        <v>32809.084033613442</v>
      </c>
      <c r="IR31" s="355">
        <f t="shared" si="107"/>
        <v>22500</v>
      </c>
      <c r="IS31" s="355">
        <f t="shared" si="108"/>
        <v>22500</v>
      </c>
      <c r="IT31" s="247"/>
      <c r="IU31" s="406"/>
      <c r="IV31" s="406"/>
      <c r="IW31" s="406"/>
      <c r="IX31" s="406"/>
      <c r="IY31" s="247">
        <v>0</v>
      </c>
      <c r="IZ31" s="247">
        <v>0</v>
      </c>
      <c r="JA31" s="247">
        <v>0</v>
      </c>
      <c r="JB31" s="247">
        <v>0</v>
      </c>
      <c r="JC31" s="247">
        <v>0</v>
      </c>
      <c r="JD31" s="247">
        <v>0</v>
      </c>
      <c r="JE31" s="247">
        <v>0</v>
      </c>
      <c r="JF31" s="247">
        <v>0</v>
      </c>
      <c r="JG31" s="406"/>
      <c r="JH31" s="406"/>
      <c r="JI31" s="406"/>
      <c r="JJ31" s="406"/>
      <c r="JK31" s="406"/>
      <c r="JL31" s="406"/>
      <c r="JM31" s="247"/>
      <c r="JN31" s="406"/>
      <c r="JO31" s="406"/>
      <c r="JP31" s="247">
        <v>0</v>
      </c>
      <c r="JQ31" s="249">
        <v>0</v>
      </c>
      <c r="JR31" s="249">
        <v>0</v>
      </c>
      <c r="JS31" s="249">
        <v>0</v>
      </c>
      <c r="JT31" s="249">
        <v>0</v>
      </c>
      <c r="JU31" s="406"/>
      <c r="JV31" s="406"/>
      <c r="JW31" s="406"/>
      <c r="JX31" s="406"/>
      <c r="JY31" s="406"/>
      <c r="JZ31" s="406"/>
      <c r="KA31" s="406"/>
      <c r="KB31" s="406"/>
      <c r="KC31" s="406"/>
      <c r="KD31" s="406"/>
      <c r="KE31" s="406"/>
      <c r="KF31" s="406"/>
      <c r="KG31" s="406"/>
      <c r="KH31" s="406"/>
      <c r="KI31" s="95"/>
      <c r="KJ31" s="406"/>
      <c r="KK31" s="406"/>
      <c r="KL31" s="249">
        <v>15000</v>
      </c>
      <c r="KM31" s="249">
        <v>0</v>
      </c>
      <c r="KN31" s="249">
        <v>15000</v>
      </c>
      <c r="KO31" s="249">
        <v>0</v>
      </c>
      <c r="KP31" s="249">
        <v>0</v>
      </c>
      <c r="KQ31" s="406"/>
      <c r="KR31" s="406"/>
      <c r="KS31" s="406"/>
      <c r="KT31" s="406"/>
      <c r="KU31" s="406"/>
      <c r="KV31" s="406"/>
      <c r="KW31" s="95"/>
      <c r="KX31" s="406"/>
      <c r="KY31" s="406"/>
      <c r="KZ31" s="406"/>
      <c r="LA31" s="249">
        <v>0</v>
      </c>
      <c r="LB31" s="406"/>
      <c r="LC31" s="249">
        <v>0</v>
      </c>
      <c r="LD31" s="249">
        <v>0</v>
      </c>
      <c r="LE31" s="406"/>
      <c r="LF31" s="406"/>
      <c r="LG31" s="406"/>
      <c r="LH31" s="406"/>
      <c r="LI31" s="406"/>
      <c r="LJ31" s="406"/>
      <c r="LK31" s="247"/>
      <c r="LL31" s="406"/>
      <c r="LM31" s="406"/>
      <c r="LN31" s="247">
        <v>0</v>
      </c>
      <c r="LO31" s="249">
        <v>0</v>
      </c>
      <c r="LP31" s="249">
        <v>0</v>
      </c>
      <c r="LQ31" s="249">
        <v>0</v>
      </c>
      <c r="LR31" s="249">
        <v>0</v>
      </c>
      <c r="LS31" s="406"/>
      <c r="LT31" s="406"/>
      <c r="LU31" s="406"/>
      <c r="LV31" s="406"/>
      <c r="LW31" s="406"/>
      <c r="LX31" s="406"/>
      <c r="LY31" s="406"/>
      <c r="LZ31" s="406"/>
      <c r="MA31" s="406"/>
      <c r="MB31" s="406"/>
      <c r="MC31" s="406"/>
      <c r="MD31" s="406"/>
      <c r="ME31" s="247"/>
      <c r="MF31" s="406"/>
      <c r="MG31" s="406"/>
      <c r="MH31" s="247">
        <v>0</v>
      </c>
      <c r="MI31" s="249">
        <v>0</v>
      </c>
      <c r="MJ31" s="249">
        <v>0</v>
      </c>
      <c r="MK31" s="249">
        <v>0</v>
      </c>
      <c r="ML31" s="249">
        <v>0</v>
      </c>
      <c r="MM31" s="409">
        <f t="shared" si="76"/>
        <v>0</v>
      </c>
      <c r="MN31" s="406"/>
      <c r="MO31" s="406"/>
      <c r="MP31" s="406"/>
      <c r="MQ31" s="247"/>
      <c r="MR31" s="406"/>
      <c r="MS31" s="406"/>
      <c r="MT31" s="247">
        <v>0</v>
      </c>
      <c r="MU31" s="249">
        <v>0</v>
      </c>
      <c r="MV31" s="249">
        <v>0</v>
      </c>
      <c r="MW31" s="249">
        <v>0</v>
      </c>
      <c r="MX31" s="249">
        <v>0</v>
      </c>
      <c r="MY31" s="407">
        <f t="shared" si="77"/>
        <v>0</v>
      </c>
      <c r="MZ31" s="406"/>
      <c r="NA31" s="406"/>
      <c r="NB31" s="406"/>
      <c r="NC31" s="247"/>
      <c r="ND31" s="406"/>
      <c r="NE31" s="406"/>
      <c r="NF31" s="247">
        <v>0</v>
      </c>
      <c r="NG31" s="249">
        <v>0</v>
      </c>
      <c r="NH31" s="249">
        <v>0</v>
      </c>
      <c r="NI31" s="249">
        <v>0</v>
      </c>
      <c r="NJ31" s="249">
        <v>0</v>
      </c>
      <c r="NK31" s="406"/>
      <c r="NL31" s="406"/>
      <c r="NM31" s="406"/>
      <c r="NN31" s="406"/>
      <c r="NO31" s="406"/>
      <c r="NP31" s="406"/>
      <c r="NQ31" s="406"/>
      <c r="NR31" s="406"/>
      <c r="NS31" s="406"/>
      <c r="NT31" s="406"/>
      <c r="NU31" s="406"/>
      <c r="NV31" s="406"/>
      <c r="NW31" s="406"/>
      <c r="NX31" s="406"/>
      <c r="NY31" s="247"/>
      <c r="NZ31" s="406"/>
      <c r="OA31" s="406"/>
      <c r="OB31" s="247">
        <v>0</v>
      </c>
      <c r="OC31" s="249">
        <v>0</v>
      </c>
      <c r="OD31" s="249">
        <v>0</v>
      </c>
      <c r="OE31" s="249">
        <v>0</v>
      </c>
      <c r="OF31" s="249">
        <v>0</v>
      </c>
      <c r="OG31" s="406"/>
      <c r="OH31" s="406"/>
      <c r="OI31" s="406"/>
      <c r="OJ31" s="406"/>
      <c r="OK31" s="247"/>
      <c r="OL31" s="406"/>
      <c r="OM31" s="406"/>
      <c r="ON31" s="247">
        <v>0</v>
      </c>
      <c r="OO31" s="249">
        <v>0</v>
      </c>
      <c r="OP31" s="249">
        <v>0</v>
      </c>
      <c r="OQ31" s="249">
        <v>0</v>
      </c>
      <c r="OR31" s="249">
        <v>0</v>
      </c>
      <c r="OS31" s="406"/>
      <c r="OT31" s="406"/>
      <c r="OU31" s="406"/>
      <c r="OV31" s="406"/>
      <c r="OW31" s="406"/>
      <c r="OX31" s="406"/>
      <c r="OY31" s="406"/>
      <c r="OZ31" s="406"/>
      <c r="PA31" s="406"/>
      <c r="PB31" s="406"/>
      <c r="PC31" s="406"/>
      <c r="PD31" s="406"/>
      <c r="PE31" s="247"/>
      <c r="PF31" s="406"/>
      <c r="PG31" s="406"/>
      <c r="PH31" s="247">
        <v>0</v>
      </c>
      <c r="PI31" s="249">
        <v>0</v>
      </c>
      <c r="PJ31" s="249">
        <v>0</v>
      </c>
      <c r="PK31" s="249">
        <v>0</v>
      </c>
      <c r="PL31" s="249">
        <v>0</v>
      </c>
      <c r="PM31" s="406"/>
      <c r="PN31" s="406"/>
      <c r="PO31" s="406"/>
      <c r="PP31" s="406"/>
      <c r="PQ31" s="247"/>
      <c r="PR31" s="406"/>
      <c r="PS31" s="406"/>
      <c r="PT31" s="247">
        <v>0</v>
      </c>
      <c r="PU31" s="249">
        <v>0</v>
      </c>
      <c r="PV31" s="249">
        <v>0</v>
      </c>
      <c r="PW31" s="249">
        <v>0</v>
      </c>
      <c r="PX31" s="249">
        <v>0</v>
      </c>
      <c r="PY31" s="406"/>
      <c r="PZ31" s="406"/>
      <c r="QA31" s="406"/>
      <c r="QB31" s="406"/>
      <c r="QC31" s="406"/>
      <c r="QD31" s="406"/>
      <c r="QE31" s="247"/>
      <c r="QF31" s="406"/>
      <c r="QG31" s="406"/>
      <c r="QH31" s="247">
        <v>0</v>
      </c>
      <c r="QI31" s="249">
        <v>0</v>
      </c>
      <c r="QJ31" s="249">
        <v>0</v>
      </c>
      <c r="QK31" s="249">
        <v>0</v>
      </c>
      <c r="QL31" s="249">
        <v>0</v>
      </c>
      <c r="QM31" s="411">
        <f t="shared" si="78"/>
        <v>0</v>
      </c>
      <c r="QN31" s="406"/>
      <c r="QO31" s="355">
        <f t="shared" si="94"/>
        <v>15000</v>
      </c>
      <c r="QP31" s="355">
        <f t="shared" si="109"/>
        <v>0</v>
      </c>
      <c r="QQ31" s="355">
        <f t="shared" si="110"/>
        <v>15000</v>
      </c>
      <c r="QR31" s="355">
        <f t="shared" si="111"/>
        <v>0</v>
      </c>
      <c r="QS31" s="355">
        <f t="shared" si="112"/>
        <v>0</v>
      </c>
      <c r="QT31" s="355">
        <f t="shared" si="113"/>
        <v>0</v>
      </c>
      <c r="QU31" s="355">
        <f t="shared" si="114"/>
        <v>0</v>
      </c>
      <c r="QV31" s="355">
        <f t="shared" si="115"/>
        <v>15000</v>
      </c>
      <c r="QW31" s="355">
        <f t="shared" si="116"/>
        <v>0</v>
      </c>
      <c r="QX31" s="355">
        <f t="shared" si="117"/>
        <v>15000</v>
      </c>
      <c r="QY31" s="406"/>
      <c r="QZ31" s="406"/>
      <c r="RA31" s="406"/>
      <c r="RB31" s="406"/>
      <c r="RC31" s="406"/>
      <c r="RD31" s="406"/>
      <c r="RE31" s="406"/>
      <c r="RF31" s="406"/>
      <c r="RG31" s="406"/>
      <c r="RH31" s="406"/>
      <c r="RI31" s="406"/>
      <c r="RJ31" s="406"/>
      <c r="RK31" s="406"/>
      <c r="RL31" s="406"/>
      <c r="RM31" s="406"/>
      <c r="RN31" s="406"/>
      <c r="RO31" s="406"/>
      <c r="RP31" s="406"/>
      <c r="RQ31" s="406"/>
      <c r="RR31" s="406"/>
      <c r="RS31" s="407">
        <f t="shared" si="81"/>
        <v>0</v>
      </c>
      <c r="RT31" s="406"/>
      <c r="RU31" s="406"/>
      <c r="RV31" s="406"/>
      <c r="RW31" s="406"/>
      <c r="RX31" s="406"/>
      <c r="RY31" s="406"/>
      <c r="RZ31" s="406"/>
      <c r="SA31" s="406"/>
      <c r="SB31" s="406"/>
      <c r="SC31" s="406"/>
      <c r="SD31" s="406"/>
      <c r="SE31" s="406"/>
      <c r="SF31" s="406"/>
      <c r="SG31" s="406"/>
      <c r="SH31" s="406"/>
      <c r="SI31" s="406"/>
      <c r="SJ31" s="406"/>
      <c r="SK31" s="406"/>
      <c r="SL31" s="406"/>
      <c r="SM31" s="247">
        <v>0</v>
      </c>
      <c r="SN31" s="247">
        <v>0</v>
      </c>
      <c r="SO31" s="247">
        <v>0</v>
      </c>
      <c r="SP31" s="247">
        <v>0</v>
      </c>
      <c r="SQ31" s="247">
        <v>0</v>
      </c>
      <c r="SR31" s="247">
        <v>0</v>
      </c>
      <c r="SS31" s="247">
        <v>0</v>
      </c>
      <c r="ST31" s="247">
        <v>0</v>
      </c>
      <c r="SU31" s="406"/>
      <c r="SV31" s="406"/>
      <c r="SW31" s="406"/>
      <c r="SX31" s="406"/>
      <c r="SY31" s="406"/>
      <c r="SZ31" s="406"/>
      <c r="TA31" s="406"/>
      <c r="TB31" s="406"/>
      <c r="TC31" s="406"/>
      <c r="TD31" s="406"/>
      <c r="TE31" s="406"/>
      <c r="TF31" s="247"/>
      <c r="TG31" s="247"/>
      <c r="TH31" s="95"/>
      <c r="TI31" s="247"/>
      <c r="TJ31" s="247"/>
      <c r="TK31" s="406"/>
      <c r="TL31" s="406"/>
      <c r="TM31" s="406"/>
      <c r="TN31" s="249">
        <v>0</v>
      </c>
      <c r="TO31" s="249">
        <v>0</v>
      </c>
      <c r="TP31" s="75"/>
      <c r="TQ31" s="75"/>
      <c r="TR31" s="349">
        <f t="shared" si="95"/>
        <v>187309.08403361344</v>
      </c>
      <c r="TS31" s="162">
        <f t="shared" si="118"/>
        <v>22500</v>
      </c>
      <c r="TT31" s="162">
        <f t="shared" si="119"/>
        <v>71809.084033613442</v>
      </c>
      <c r="TU31" s="162">
        <f t="shared" si="120"/>
        <v>46500</v>
      </c>
      <c r="TV31" s="162">
        <f t="shared" si="121"/>
        <v>46500</v>
      </c>
      <c r="TW31" s="129">
        <f t="shared" si="96"/>
        <v>0</v>
      </c>
      <c r="TX31" s="356">
        <f t="shared" si="69"/>
        <v>187309.08403361344</v>
      </c>
      <c r="TY31" s="356">
        <f t="shared" si="70"/>
        <v>0</v>
      </c>
    </row>
    <row r="32" spans="1:545" s="10" customFormat="1">
      <c r="A32" s="255">
        <v>19</v>
      </c>
      <c r="B32" s="353" t="s">
        <v>402</v>
      </c>
      <c r="C32" s="247"/>
      <c r="D32" s="247"/>
      <c r="E32" s="247"/>
      <c r="F32" s="247"/>
      <c r="G32" s="247"/>
      <c r="H32" s="247">
        <v>0</v>
      </c>
      <c r="I32" s="249">
        <v>0</v>
      </c>
      <c r="J32" s="249">
        <v>0</v>
      </c>
      <c r="K32" s="249">
        <v>0</v>
      </c>
      <c r="L32" s="249">
        <v>0</v>
      </c>
      <c r="M32" s="75"/>
      <c r="N32" s="75"/>
      <c r="O32" s="75"/>
      <c r="P32" s="75"/>
      <c r="Q32" s="75"/>
      <c r="R32" s="75"/>
      <c r="S32" s="247"/>
      <c r="T32" s="247"/>
      <c r="U32" s="247"/>
      <c r="V32" s="247">
        <v>0</v>
      </c>
      <c r="W32" s="249">
        <v>0</v>
      </c>
      <c r="X32" s="249">
        <v>0</v>
      </c>
      <c r="Y32" s="249">
        <v>0</v>
      </c>
      <c r="Z32" s="249">
        <v>0</v>
      </c>
      <c r="AA32" s="406"/>
      <c r="AB32" s="406"/>
      <c r="AC32" s="406"/>
      <c r="AD32" s="406"/>
      <c r="AE32" s="406"/>
      <c r="AF32" s="406"/>
      <c r="AG32" s="406"/>
      <c r="AH32" s="406"/>
      <c r="AI32" s="406"/>
      <c r="AJ32" s="406"/>
      <c r="AK32" s="406"/>
      <c r="AL32" s="406"/>
      <c r="AM32" s="406"/>
      <c r="AN32" s="406"/>
      <c r="AO32" s="406"/>
      <c r="AP32" s="406"/>
      <c r="AQ32" s="406"/>
      <c r="AR32" s="406"/>
      <c r="AS32" s="406"/>
      <c r="AT32" s="406"/>
      <c r="AU32" s="95"/>
      <c r="AV32" s="247"/>
      <c r="AW32" s="247"/>
      <c r="AX32" s="247">
        <f t="shared" si="88"/>
        <v>108000</v>
      </c>
      <c r="AY32" s="249">
        <v>0</v>
      </c>
      <c r="AZ32" s="406">
        <v>36000</v>
      </c>
      <c r="BA32" s="406">
        <v>36000</v>
      </c>
      <c r="BB32" s="406">
        <v>36000</v>
      </c>
      <c r="BC32" s="406"/>
      <c r="BD32" s="406"/>
      <c r="BE32" s="247">
        <f t="shared" si="89"/>
        <v>108000</v>
      </c>
      <c r="BF32" s="247">
        <f t="shared" si="97"/>
        <v>0</v>
      </c>
      <c r="BG32" s="247">
        <f t="shared" si="98"/>
        <v>36000</v>
      </c>
      <c r="BH32" s="247">
        <f t="shared" si="99"/>
        <v>36000</v>
      </c>
      <c r="BI32" s="247">
        <f t="shared" si="100"/>
        <v>36000</v>
      </c>
      <c r="BJ32" s="249">
        <v>0</v>
      </c>
      <c r="BK32" s="406"/>
      <c r="BL32" s="406"/>
      <c r="BM32" s="247"/>
      <c r="BN32" s="247"/>
      <c r="BO32" s="247"/>
      <c r="BP32" s="247">
        <v>0</v>
      </c>
      <c r="BQ32" s="249">
        <v>0</v>
      </c>
      <c r="BR32" s="249">
        <v>0</v>
      </c>
      <c r="BS32" s="249">
        <v>0</v>
      </c>
      <c r="BT32" s="249">
        <v>0</v>
      </c>
      <c r="BU32" s="406"/>
      <c r="BV32" s="406"/>
      <c r="BW32" s="406"/>
      <c r="BX32" s="406"/>
      <c r="BY32" s="247">
        <v>0</v>
      </c>
      <c r="BZ32" s="247">
        <v>0</v>
      </c>
      <c r="CA32" s="247">
        <v>0</v>
      </c>
      <c r="CB32" s="247">
        <v>0</v>
      </c>
      <c r="CC32" s="247">
        <v>0</v>
      </c>
      <c r="CD32" s="247">
        <v>0</v>
      </c>
      <c r="CE32" s="247">
        <v>0</v>
      </c>
      <c r="CF32" s="247">
        <v>0</v>
      </c>
      <c r="CG32" s="406"/>
      <c r="CH32" s="406"/>
      <c r="CI32" s="355">
        <f t="shared" si="90"/>
        <v>0</v>
      </c>
      <c r="CJ32" s="355">
        <f t="shared" si="101"/>
        <v>0</v>
      </c>
      <c r="CK32" s="355">
        <f t="shared" si="102"/>
        <v>0</v>
      </c>
      <c r="CL32" s="355">
        <f t="shared" si="103"/>
        <v>0</v>
      </c>
      <c r="CM32" s="355">
        <f t="shared" si="104"/>
        <v>0</v>
      </c>
      <c r="CN32" s="247"/>
      <c r="CO32" s="406"/>
      <c r="CP32" s="406"/>
      <c r="CQ32" s="406"/>
      <c r="CR32" s="406"/>
      <c r="CS32" s="406"/>
      <c r="CT32" s="406"/>
      <c r="CU32" s="406"/>
      <c r="CV32" s="406"/>
      <c r="CW32" s="406"/>
      <c r="CX32" s="406"/>
      <c r="CY32" s="406"/>
      <c r="CZ32" s="406"/>
      <c r="DA32" s="406"/>
      <c r="DB32" s="406"/>
      <c r="DC32" s="406"/>
      <c r="DD32" s="406"/>
      <c r="DE32" s="406"/>
      <c r="DF32" s="406"/>
      <c r="DG32" s="406"/>
      <c r="DH32" s="406"/>
      <c r="DI32" s="406"/>
      <c r="DJ32" s="406"/>
      <c r="DK32" s="406"/>
      <c r="DL32" s="406"/>
      <c r="DM32" s="407">
        <f t="shared" si="71"/>
        <v>0</v>
      </c>
      <c r="DN32" s="406"/>
      <c r="DO32" s="406"/>
      <c r="DP32" s="406"/>
      <c r="DQ32" s="406"/>
      <c r="DR32" s="406"/>
      <c r="DS32" s="406"/>
      <c r="DT32" s="406"/>
      <c r="DU32" s="406"/>
      <c r="DV32" s="406"/>
      <c r="DW32" s="406"/>
      <c r="DX32" s="406"/>
      <c r="DY32" s="406"/>
      <c r="DZ32" s="406"/>
      <c r="EA32" s="95"/>
      <c r="EB32" s="406"/>
      <c r="EC32" s="406"/>
      <c r="ED32" s="247">
        <f t="shared" si="91"/>
        <v>0</v>
      </c>
      <c r="EE32" s="406"/>
      <c r="EF32" s="406"/>
      <c r="EG32" s="406"/>
      <c r="EH32" s="406"/>
      <c r="EI32" s="407">
        <f t="shared" si="73"/>
        <v>0</v>
      </c>
      <c r="EJ32" s="406"/>
      <c r="EK32" s="406"/>
      <c r="EL32" s="406"/>
      <c r="EM32" s="406"/>
      <c r="EN32" s="406"/>
      <c r="EO32" s="406"/>
      <c r="EP32" s="406"/>
      <c r="EQ32" s="406"/>
      <c r="ER32" s="406"/>
      <c r="ES32" s="406"/>
      <c r="ET32" s="406"/>
      <c r="EU32" s="406"/>
      <c r="EV32" s="406"/>
      <c r="EW32" s="406"/>
      <c r="EX32" s="406"/>
      <c r="EY32" s="406"/>
      <c r="EZ32" s="406"/>
      <c r="FA32" s="406"/>
      <c r="FB32" s="406"/>
      <c r="FC32" s="406"/>
      <c r="FD32" s="406"/>
      <c r="FE32" s="406"/>
      <c r="FF32" s="406"/>
      <c r="FG32" s="95"/>
      <c r="FH32" s="406"/>
      <c r="FI32" s="406"/>
      <c r="FJ32" s="408"/>
      <c r="FK32" s="354">
        <v>0</v>
      </c>
      <c r="FL32" s="408"/>
      <c r="FM32" s="249">
        <v>0</v>
      </c>
      <c r="FN32" s="249">
        <v>0</v>
      </c>
      <c r="FO32" s="406"/>
      <c r="FP32" s="406"/>
      <c r="FQ32" s="406"/>
      <c r="FR32" s="406"/>
      <c r="FS32" s="95"/>
      <c r="FT32" s="406"/>
      <c r="FU32" s="406"/>
      <c r="FV32" s="406"/>
      <c r="FW32" s="406"/>
      <c r="FX32" s="406"/>
      <c r="FY32" s="406"/>
      <c r="FZ32" s="247">
        <f t="shared" si="92"/>
        <v>0</v>
      </c>
      <c r="GA32" s="249">
        <v>0</v>
      </c>
      <c r="GB32" s="249">
        <v>0</v>
      </c>
      <c r="GC32" s="249">
        <v>0</v>
      </c>
      <c r="GD32" s="249">
        <v>0</v>
      </c>
      <c r="GE32" s="408">
        <f t="shared" si="74"/>
        <v>0</v>
      </c>
      <c r="GF32" s="406"/>
      <c r="GG32" s="406"/>
      <c r="GH32" s="406"/>
      <c r="GI32" s="406"/>
      <c r="GJ32" s="406"/>
      <c r="GK32" s="406"/>
      <c r="GL32" s="406"/>
      <c r="GM32" s="406"/>
      <c r="GN32" s="406"/>
      <c r="GO32" s="406"/>
      <c r="GP32" s="406"/>
      <c r="GQ32" s="406"/>
      <c r="GR32" s="406"/>
      <c r="GS32" s="406"/>
      <c r="GT32" s="406"/>
      <c r="GU32" s="406"/>
      <c r="GV32" s="406"/>
      <c r="GW32" s="406"/>
      <c r="GX32" s="406"/>
      <c r="GY32" s="406"/>
      <c r="GZ32" s="406"/>
      <c r="HA32" s="406"/>
      <c r="HB32" s="406"/>
      <c r="HC32" s="406"/>
      <c r="HD32" s="406"/>
      <c r="HE32" s="406"/>
      <c r="HF32" s="406"/>
      <c r="HG32" s="406"/>
      <c r="HH32" s="406"/>
      <c r="HI32" s="406"/>
      <c r="HJ32" s="406"/>
      <c r="HK32" s="406"/>
      <c r="HL32" s="406"/>
      <c r="HM32" s="406"/>
      <c r="HN32" s="406"/>
      <c r="HO32" s="406"/>
      <c r="HP32" s="406"/>
      <c r="HQ32" s="406"/>
      <c r="HR32" s="406"/>
      <c r="HS32" s="247"/>
      <c r="HT32" s="406"/>
      <c r="HU32" s="406"/>
      <c r="HV32" s="247">
        <v>0</v>
      </c>
      <c r="HW32" s="249">
        <v>0</v>
      </c>
      <c r="HX32" s="249">
        <v>0</v>
      </c>
      <c r="HY32" s="249">
        <v>0</v>
      </c>
      <c r="HZ32" s="249">
        <v>0</v>
      </c>
      <c r="IA32" s="408">
        <f t="shared" si="75"/>
        <v>0</v>
      </c>
      <c r="IB32" s="406"/>
      <c r="IC32" s="406"/>
      <c r="ID32" s="406"/>
      <c r="IE32" s="95"/>
      <c r="IF32" s="406"/>
      <c r="IG32" s="406"/>
      <c r="IH32" s="247">
        <v>0</v>
      </c>
      <c r="II32" s="249">
        <v>0</v>
      </c>
      <c r="IJ32" s="249">
        <v>0</v>
      </c>
      <c r="IK32" s="249">
        <v>0</v>
      </c>
      <c r="IL32" s="249">
        <v>0</v>
      </c>
      <c r="IM32" s="406"/>
      <c r="IN32" s="406"/>
      <c r="IO32" s="355">
        <f t="shared" si="93"/>
        <v>0</v>
      </c>
      <c r="IP32" s="355">
        <f t="shared" si="105"/>
        <v>0</v>
      </c>
      <c r="IQ32" s="355">
        <f t="shared" si="106"/>
        <v>0</v>
      </c>
      <c r="IR32" s="355">
        <f t="shared" si="107"/>
        <v>0</v>
      </c>
      <c r="IS32" s="355">
        <f t="shared" si="108"/>
        <v>0</v>
      </c>
      <c r="IT32" s="247"/>
      <c r="IU32" s="406"/>
      <c r="IV32" s="406"/>
      <c r="IW32" s="406"/>
      <c r="IX32" s="406"/>
      <c r="IY32" s="247">
        <v>0</v>
      </c>
      <c r="IZ32" s="247">
        <v>0</v>
      </c>
      <c r="JA32" s="247">
        <v>0</v>
      </c>
      <c r="JB32" s="247">
        <v>0</v>
      </c>
      <c r="JC32" s="247">
        <v>0</v>
      </c>
      <c r="JD32" s="247">
        <v>0</v>
      </c>
      <c r="JE32" s="247">
        <v>0</v>
      </c>
      <c r="JF32" s="247">
        <v>0</v>
      </c>
      <c r="JG32" s="406"/>
      <c r="JH32" s="406"/>
      <c r="JI32" s="406"/>
      <c r="JJ32" s="406"/>
      <c r="JK32" s="406"/>
      <c r="JL32" s="406"/>
      <c r="JM32" s="247"/>
      <c r="JN32" s="406"/>
      <c r="JO32" s="406"/>
      <c r="JP32" s="247">
        <v>0</v>
      </c>
      <c r="JQ32" s="249">
        <v>0</v>
      </c>
      <c r="JR32" s="249">
        <v>0</v>
      </c>
      <c r="JS32" s="249">
        <v>0</v>
      </c>
      <c r="JT32" s="249">
        <v>0</v>
      </c>
      <c r="JU32" s="406"/>
      <c r="JV32" s="406"/>
      <c r="JW32" s="406"/>
      <c r="JX32" s="406"/>
      <c r="JY32" s="406"/>
      <c r="JZ32" s="406"/>
      <c r="KA32" s="406"/>
      <c r="KB32" s="406"/>
      <c r="KC32" s="406"/>
      <c r="KD32" s="406"/>
      <c r="KE32" s="406"/>
      <c r="KF32" s="406"/>
      <c r="KG32" s="406"/>
      <c r="KH32" s="406"/>
      <c r="KI32" s="95"/>
      <c r="KJ32" s="406"/>
      <c r="KK32" s="406"/>
      <c r="KL32" s="406">
        <v>15000</v>
      </c>
      <c r="KM32" s="249">
        <v>0</v>
      </c>
      <c r="KN32" s="406">
        <v>15000</v>
      </c>
      <c r="KO32" s="249">
        <v>0</v>
      </c>
      <c r="KP32" s="249">
        <v>0</v>
      </c>
      <c r="KQ32" s="406"/>
      <c r="KR32" s="406"/>
      <c r="KS32" s="406"/>
      <c r="KT32" s="406"/>
      <c r="KU32" s="406"/>
      <c r="KV32" s="406"/>
      <c r="KW32" s="95"/>
      <c r="KX32" s="406"/>
      <c r="KY32" s="406"/>
      <c r="KZ32" s="406"/>
      <c r="LA32" s="249">
        <v>0</v>
      </c>
      <c r="LB32" s="406"/>
      <c r="LC32" s="249">
        <v>0</v>
      </c>
      <c r="LD32" s="249">
        <v>0</v>
      </c>
      <c r="LE32" s="406"/>
      <c r="LF32" s="406"/>
      <c r="LG32" s="406"/>
      <c r="LH32" s="406"/>
      <c r="LI32" s="406"/>
      <c r="LJ32" s="406"/>
      <c r="LK32" s="247"/>
      <c r="LL32" s="406"/>
      <c r="LM32" s="406"/>
      <c r="LN32" s="247">
        <v>0</v>
      </c>
      <c r="LO32" s="249">
        <v>0</v>
      </c>
      <c r="LP32" s="249">
        <v>0</v>
      </c>
      <c r="LQ32" s="249">
        <v>0</v>
      </c>
      <c r="LR32" s="249">
        <v>0</v>
      </c>
      <c r="LS32" s="406"/>
      <c r="LT32" s="406"/>
      <c r="LU32" s="406"/>
      <c r="LV32" s="406"/>
      <c r="LW32" s="406"/>
      <c r="LX32" s="406"/>
      <c r="LY32" s="406"/>
      <c r="LZ32" s="406"/>
      <c r="MA32" s="406"/>
      <c r="MB32" s="406"/>
      <c r="MC32" s="406"/>
      <c r="MD32" s="406"/>
      <c r="ME32" s="247"/>
      <c r="MF32" s="406"/>
      <c r="MG32" s="406"/>
      <c r="MH32" s="247">
        <v>0</v>
      </c>
      <c r="MI32" s="249">
        <v>0</v>
      </c>
      <c r="MJ32" s="249">
        <v>0</v>
      </c>
      <c r="MK32" s="249">
        <v>0</v>
      </c>
      <c r="ML32" s="249">
        <v>0</v>
      </c>
      <c r="MM32" s="409">
        <f t="shared" si="76"/>
        <v>0</v>
      </c>
      <c r="MN32" s="406"/>
      <c r="MO32" s="406"/>
      <c r="MP32" s="406"/>
      <c r="MQ32" s="247"/>
      <c r="MR32" s="406"/>
      <c r="MS32" s="406"/>
      <c r="MT32" s="247">
        <v>0</v>
      </c>
      <c r="MU32" s="249">
        <v>0</v>
      </c>
      <c r="MV32" s="249">
        <v>0</v>
      </c>
      <c r="MW32" s="249">
        <v>0</v>
      </c>
      <c r="MX32" s="249">
        <v>0</v>
      </c>
      <c r="MY32" s="407">
        <f t="shared" si="77"/>
        <v>0</v>
      </c>
      <c r="MZ32" s="406"/>
      <c r="NA32" s="406"/>
      <c r="NB32" s="406"/>
      <c r="NC32" s="247"/>
      <c r="ND32" s="406"/>
      <c r="NE32" s="406"/>
      <c r="NF32" s="247">
        <v>0</v>
      </c>
      <c r="NG32" s="249">
        <v>0</v>
      </c>
      <c r="NH32" s="249">
        <v>0</v>
      </c>
      <c r="NI32" s="249">
        <v>0</v>
      </c>
      <c r="NJ32" s="249">
        <v>0</v>
      </c>
      <c r="NK32" s="406"/>
      <c r="NL32" s="406"/>
      <c r="NM32" s="406"/>
      <c r="NN32" s="406"/>
      <c r="NO32" s="406"/>
      <c r="NP32" s="406"/>
      <c r="NQ32" s="406"/>
      <c r="NR32" s="406"/>
      <c r="NS32" s="406"/>
      <c r="NT32" s="406"/>
      <c r="NU32" s="406"/>
      <c r="NV32" s="406"/>
      <c r="NW32" s="406"/>
      <c r="NX32" s="406"/>
      <c r="NY32" s="247"/>
      <c r="NZ32" s="406"/>
      <c r="OA32" s="406"/>
      <c r="OB32" s="247">
        <v>0</v>
      </c>
      <c r="OC32" s="249">
        <v>0</v>
      </c>
      <c r="OD32" s="249">
        <v>0</v>
      </c>
      <c r="OE32" s="249">
        <v>0</v>
      </c>
      <c r="OF32" s="249">
        <v>0</v>
      </c>
      <c r="OG32" s="406"/>
      <c r="OH32" s="406"/>
      <c r="OI32" s="406"/>
      <c r="OJ32" s="406"/>
      <c r="OK32" s="247"/>
      <c r="OL32" s="406"/>
      <c r="OM32" s="406"/>
      <c r="ON32" s="247">
        <v>0</v>
      </c>
      <c r="OO32" s="249">
        <v>0</v>
      </c>
      <c r="OP32" s="249">
        <v>0</v>
      </c>
      <c r="OQ32" s="249">
        <v>0</v>
      </c>
      <c r="OR32" s="249">
        <v>0</v>
      </c>
      <c r="OS32" s="406"/>
      <c r="OT32" s="406"/>
      <c r="OU32" s="406"/>
      <c r="OV32" s="406"/>
      <c r="OW32" s="406"/>
      <c r="OX32" s="406"/>
      <c r="OY32" s="406"/>
      <c r="OZ32" s="406"/>
      <c r="PA32" s="406"/>
      <c r="PB32" s="406"/>
      <c r="PC32" s="406"/>
      <c r="PD32" s="406"/>
      <c r="PE32" s="247"/>
      <c r="PF32" s="406"/>
      <c r="PG32" s="406"/>
      <c r="PH32" s="247">
        <v>0</v>
      </c>
      <c r="PI32" s="249">
        <v>0</v>
      </c>
      <c r="PJ32" s="249">
        <v>0</v>
      </c>
      <c r="PK32" s="249">
        <v>0</v>
      </c>
      <c r="PL32" s="249">
        <v>0</v>
      </c>
      <c r="PM32" s="406"/>
      <c r="PN32" s="406"/>
      <c r="PO32" s="406"/>
      <c r="PP32" s="406"/>
      <c r="PQ32" s="247"/>
      <c r="PR32" s="406"/>
      <c r="PS32" s="406"/>
      <c r="PT32" s="247">
        <v>0</v>
      </c>
      <c r="PU32" s="249">
        <v>0</v>
      </c>
      <c r="PV32" s="249">
        <v>0</v>
      </c>
      <c r="PW32" s="249">
        <v>0</v>
      </c>
      <c r="PX32" s="249">
        <v>0</v>
      </c>
      <c r="PY32" s="406"/>
      <c r="PZ32" s="406"/>
      <c r="QA32" s="406"/>
      <c r="QB32" s="406"/>
      <c r="QC32" s="406"/>
      <c r="QD32" s="406"/>
      <c r="QE32" s="247"/>
      <c r="QF32" s="406"/>
      <c r="QG32" s="406"/>
      <c r="QH32" s="247">
        <v>0</v>
      </c>
      <c r="QI32" s="249">
        <v>0</v>
      </c>
      <c r="QJ32" s="249">
        <v>0</v>
      </c>
      <c r="QK32" s="249">
        <v>0</v>
      </c>
      <c r="QL32" s="249">
        <v>0</v>
      </c>
      <c r="QM32" s="411">
        <f t="shared" si="78"/>
        <v>0</v>
      </c>
      <c r="QN32" s="406"/>
      <c r="QO32" s="355">
        <f t="shared" si="94"/>
        <v>15000</v>
      </c>
      <c r="QP32" s="355">
        <f t="shared" si="109"/>
        <v>0</v>
      </c>
      <c r="QQ32" s="355">
        <f t="shared" si="110"/>
        <v>15000</v>
      </c>
      <c r="QR32" s="355">
        <f t="shared" si="111"/>
        <v>0</v>
      </c>
      <c r="QS32" s="355">
        <f t="shared" si="112"/>
        <v>0</v>
      </c>
      <c r="QT32" s="355">
        <f t="shared" si="113"/>
        <v>0</v>
      </c>
      <c r="QU32" s="355">
        <f t="shared" si="114"/>
        <v>0</v>
      </c>
      <c r="QV32" s="355">
        <f t="shared" si="115"/>
        <v>15000</v>
      </c>
      <c r="QW32" s="355">
        <f t="shared" si="116"/>
        <v>0</v>
      </c>
      <c r="QX32" s="355">
        <f t="shared" si="117"/>
        <v>15000</v>
      </c>
      <c r="QY32" s="406"/>
      <c r="QZ32" s="406"/>
      <c r="RA32" s="406"/>
      <c r="RB32" s="406"/>
      <c r="RC32" s="406"/>
      <c r="RD32" s="406"/>
      <c r="RE32" s="406"/>
      <c r="RF32" s="406"/>
      <c r="RG32" s="406"/>
      <c r="RH32" s="406"/>
      <c r="RI32" s="406"/>
      <c r="RJ32" s="406"/>
      <c r="RK32" s="406"/>
      <c r="RL32" s="406"/>
      <c r="RM32" s="406"/>
      <c r="RN32" s="406"/>
      <c r="RO32" s="406"/>
      <c r="RP32" s="406"/>
      <c r="RQ32" s="406"/>
      <c r="RR32" s="406"/>
      <c r="RS32" s="407">
        <f t="shared" si="81"/>
        <v>0</v>
      </c>
      <c r="RT32" s="406"/>
      <c r="RU32" s="406"/>
      <c r="RV32" s="406"/>
      <c r="RW32" s="406"/>
      <c r="RX32" s="406"/>
      <c r="RY32" s="406"/>
      <c r="RZ32" s="406"/>
      <c r="SA32" s="406"/>
      <c r="SB32" s="406"/>
      <c r="SC32" s="406"/>
      <c r="SD32" s="406"/>
      <c r="SE32" s="406"/>
      <c r="SF32" s="406"/>
      <c r="SG32" s="406"/>
      <c r="SH32" s="406"/>
      <c r="SI32" s="406"/>
      <c r="SJ32" s="406"/>
      <c r="SK32" s="406"/>
      <c r="SL32" s="406"/>
      <c r="SM32" s="247">
        <v>0</v>
      </c>
      <c r="SN32" s="247">
        <v>0</v>
      </c>
      <c r="SO32" s="247">
        <v>0</v>
      </c>
      <c r="SP32" s="247">
        <v>0</v>
      </c>
      <c r="SQ32" s="247">
        <v>0</v>
      </c>
      <c r="SR32" s="247">
        <v>0</v>
      </c>
      <c r="SS32" s="247">
        <v>0</v>
      </c>
      <c r="ST32" s="247">
        <v>0</v>
      </c>
      <c r="SU32" s="406"/>
      <c r="SV32" s="406"/>
      <c r="SW32" s="406"/>
      <c r="SX32" s="406"/>
      <c r="SY32" s="406"/>
      <c r="SZ32" s="406"/>
      <c r="TA32" s="406"/>
      <c r="TB32" s="406"/>
      <c r="TC32" s="406"/>
      <c r="TD32" s="406"/>
      <c r="TE32" s="406"/>
      <c r="TF32" s="247"/>
      <c r="TG32" s="247"/>
      <c r="TH32" s="95"/>
      <c r="TI32" s="247"/>
      <c r="TJ32" s="247"/>
      <c r="TK32" s="406"/>
      <c r="TL32" s="406"/>
      <c r="TM32" s="406"/>
      <c r="TN32" s="249">
        <v>0</v>
      </c>
      <c r="TO32" s="249">
        <v>0</v>
      </c>
      <c r="TP32" s="75"/>
      <c r="TQ32" s="75"/>
      <c r="TR32" s="349">
        <f t="shared" si="95"/>
        <v>123000</v>
      </c>
      <c r="TS32" s="162">
        <f t="shared" si="118"/>
        <v>0</v>
      </c>
      <c r="TT32" s="162">
        <f t="shared" si="119"/>
        <v>51000</v>
      </c>
      <c r="TU32" s="162">
        <f t="shared" si="120"/>
        <v>36000</v>
      </c>
      <c r="TV32" s="162">
        <f t="shared" si="121"/>
        <v>36000</v>
      </c>
      <c r="TW32" s="129">
        <f t="shared" si="96"/>
        <v>0</v>
      </c>
      <c r="TX32" s="356">
        <f t="shared" si="69"/>
        <v>123000</v>
      </c>
      <c r="TY32" s="356">
        <f t="shared" si="70"/>
        <v>0</v>
      </c>
    </row>
    <row r="33" spans="1:545" s="10" customFormat="1">
      <c r="A33" s="255">
        <v>20</v>
      </c>
      <c r="B33" s="353" t="s">
        <v>403</v>
      </c>
      <c r="C33" s="247"/>
      <c r="D33" s="247"/>
      <c r="E33" s="247"/>
      <c r="F33" s="247"/>
      <c r="G33" s="247"/>
      <c r="H33" s="247">
        <v>0</v>
      </c>
      <c r="I33" s="249">
        <v>0</v>
      </c>
      <c r="J33" s="249">
        <v>0</v>
      </c>
      <c r="K33" s="249">
        <v>0</v>
      </c>
      <c r="L33" s="249">
        <v>0</v>
      </c>
      <c r="M33" s="75"/>
      <c r="N33" s="75"/>
      <c r="O33" s="75"/>
      <c r="P33" s="75"/>
      <c r="Q33" s="75"/>
      <c r="R33" s="75"/>
      <c r="S33" s="247"/>
      <c r="T33" s="247"/>
      <c r="U33" s="247"/>
      <c r="V33" s="247">
        <v>0</v>
      </c>
      <c r="W33" s="249">
        <v>0</v>
      </c>
      <c r="X33" s="249">
        <v>0</v>
      </c>
      <c r="Y33" s="249">
        <v>0</v>
      </c>
      <c r="Z33" s="249">
        <v>0</v>
      </c>
      <c r="AA33" s="406"/>
      <c r="AB33" s="406"/>
      <c r="AC33" s="406"/>
      <c r="AD33" s="406"/>
      <c r="AE33" s="406"/>
      <c r="AF33" s="406"/>
      <c r="AG33" s="406"/>
      <c r="AH33" s="406"/>
      <c r="AI33" s="406"/>
      <c r="AJ33" s="406"/>
      <c r="AK33" s="406"/>
      <c r="AL33" s="406"/>
      <c r="AM33" s="406"/>
      <c r="AN33" s="406"/>
      <c r="AO33" s="406"/>
      <c r="AP33" s="406"/>
      <c r="AQ33" s="406"/>
      <c r="AR33" s="406"/>
      <c r="AS33" s="406"/>
      <c r="AT33" s="406"/>
      <c r="AU33" s="95"/>
      <c r="AV33" s="247"/>
      <c r="AW33" s="247"/>
      <c r="AX33" s="247">
        <f t="shared" si="88"/>
        <v>108000</v>
      </c>
      <c r="AY33" s="249">
        <v>0</v>
      </c>
      <c r="AZ33" s="406">
        <v>36000</v>
      </c>
      <c r="BA33" s="406">
        <v>36000</v>
      </c>
      <c r="BB33" s="406">
        <v>36000</v>
      </c>
      <c r="BC33" s="406"/>
      <c r="BD33" s="406"/>
      <c r="BE33" s="247">
        <f t="shared" si="89"/>
        <v>108000</v>
      </c>
      <c r="BF33" s="247">
        <f t="shared" si="97"/>
        <v>0</v>
      </c>
      <c r="BG33" s="247">
        <f t="shared" si="98"/>
        <v>36000</v>
      </c>
      <c r="BH33" s="247">
        <f t="shared" si="99"/>
        <v>36000</v>
      </c>
      <c r="BI33" s="247">
        <f t="shared" si="100"/>
        <v>36000</v>
      </c>
      <c r="BJ33" s="249">
        <v>0</v>
      </c>
      <c r="BK33" s="406"/>
      <c r="BL33" s="406"/>
      <c r="BM33" s="247"/>
      <c r="BN33" s="247"/>
      <c r="BO33" s="247"/>
      <c r="BP33" s="247">
        <v>0</v>
      </c>
      <c r="BQ33" s="249">
        <v>0</v>
      </c>
      <c r="BR33" s="249">
        <v>0</v>
      </c>
      <c r="BS33" s="249">
        <v>0</v>
      </c>
      <c r="BT33" s="249">
        <v>0</v>
      </c>
      <c r="BU33" s="406"/>
      <c r="BV33" s="406"/>
      <c r="BW33" s="406"/>
      <c r="BX33" s="406"/>
      <c r="BY33" s="247">
        <v>0</v>
      </c>
      <c r="BZ33" s="247">
        <v>0</v>
      </c>
      <c r="CA33" s="247">
        <v>0</v>
      </c>
      <c r="CB33" s="247">
        <v>0</v>
      </c>
      <c r="CC33" s="247">
        <v>0</v>
      </c>
      <c r="CD33" s="247">
        <v>0</v>
      </c>
      <c r="CE33" s="247">
        <v>0</v>
      </c>
      <c r="CF33" s="247">
        <v>0</v>
      </c>
      <c r="CG33" s="406"/>
      <c r="CH33" s="406"/>
      <c r="CI33" s="355">
        <f t="shared" si="90"/>
        <v>0</v>
      </c>
      <c r="CJ33" s="355">
        <f t="shared" si="101"/>
        <v>0</v>
      </c>
      <c r="CK33" s="355">
        <f t="shared" si="102"/>
        <v>0</v>
      </c>
      <c r="CL33" s="355">
        <f t="shared" si="103"/>
        <v>0</v>
      </c>
      <c r="CM33" s="355">
        <f t="shared" si="104"/>
        <v>0</v>
      </c>
      <c r="CN33" s="247"/>
      <c r="CO33" s="406"/>
      <c r="CP33" s="406"/>
      <c r="CQ33" s="406"/>
      <c r="CR33" s="406"/>
      <c r="CS33" s="406"/>
      <c r="CT33" s="406"/>
      <c r="CU33" s="406"/>
      <c r="CV33" s="406"/>
      <c r="CW33" s="406"/>
      <c r="CX33" s="406"/>
      <c r="CY33" s="406"/>
      <c r="CZ33" s="406"/>
      <c r="DA33" s="406"/>
      <c r="DB33" s="406"/>
      <c r="DC33" s="406"/>
      <c r="DD33" s="406"/>
      <c r="DE33" s="406"/>
      <c r="DF33" s="406"/>
      <c r="DG33" s="406"/>
      <c r="DH33" s="406"/>
      <c r="DI33" s="406"/>
      <c r="DJ33" s="406"/>
      <c r="DK33" s="406"/>
      <c r="DL33" s="406"/>
      <c r="DM33" s="407">
        <f t="shared" si="71"/>
        <v>0</v>
      </c>
      <c r="DN33" s="406"/>
      <c r="DO33" s="406"/>
      <c r="DP33" s="406"/>
      <c r="DQ33" s="406"/>
      <c r="DR33" s="406"/>
      <c r="DS33" s="406"/>
      <c r="DT33" s="406"/>
      <c r="DU33" s="406"/>
      <c r="DV33" s="406"/>
      <c r="DW33" s="406"/>
      <c r="DX33" s="406"/>
      <c r="DY33" s="406"/>
      <c r="DZ33" s="406"/>
      <c r="EA33" s="95"/>
      <c r="EB33" s="406"/>
      <c r="EC33" s="406"/>
      <c r="ED33" s="247">
        <f t="shared" si="91"/>
        <v>0</v>
      </c>
      <c r="EE33" s="406"/>
      <c r="EF33" s="406"/>
      <c r="EG33" s="406"/>
      <c r="EH33" s="406"/>
      <c r="EI33" s="407">
        <f t="shared" si="73"/>
        <v>0</v>
      </c>
      <c r="EJ33" s="406"/>
      <c r="EK33" s="406"/>
      <c r="EL33" s="406"/>
      <c r="EM33" s="406"/>
      <c r="EN33" s="406"/>
      <c r="EO33" s="406"/>
      <c r="EP33" s="406"/>
      <c r="EQ33" s="406"/>
      <c r="ER33" s="406"/>
      <c r="ES33" s="406"/>
      <c r="ET33" s="406"/>
      <c r="EU33" s="406"/>
      <c r="EV33" s="406"/>
      <c r="EW33" s="406"/>
      <c r="EX33" s="406"/>
      <c r="EY33" s="406"/>
      <c r="EZ33" s="406"/>
      <c r="FA33" s="406"/>
      <c r="FB33" s="406"/>
      <c r="FC33" s="406"/>
      <c r="FD33" s="406"/>
      <c r="FE33" s="406"/>
      <c r="FF33" s="406"/>
      <c r="FG33" s="95"/>
      <c r="FH33" s="406"/>
      <c r="FI33" s="406"/>
      <c r="FJ33" s="408"/>
      <c r="FK33" s="354">
        <v>0</v>
      </c>
      <c r="FL33" s="408"/>
      <c r="FM33" s="249">
        <v>0</v>
      </c>
      <c r="FN33" s="249">
        <v>0</v>
      </c>
      <c r="FO33" s="406"/>
      <c r="FP33" s="406"/>
      <c r="FQ33" s="406"/>
      <c r="FR33" s="406"/>
      <c r="FS33" s="95"/>
      <c r="FT33" s="406"/>
      <c r="FU33" s="406"/>
      <c r="FV33" s="406"/>
      <c r="FW33" s="406"/>
      <c r="FX33" s="406"/>
      <c r="FY33" s="406"/>
      <c r="FZ33" s="247">
        <f t="shared" si="92"/>
        <v>0</v>
      </c>
      <c r="GA33" s="249">
        <v>0</v>
      </c>
      <c r="GB33" s="249">
        <v>0</v>
      </c>
      <c r="GC33" s="249">
        <v>0</v>
      </c>
      <c r="GD33" s="249">
        <v>0</v>
      </c>
      <c r="GE33" s="408">
        <f t="shared" si="74"/>
        <v>0</v>
      </c>
      <c r="GF33" s="406"/>
      <c r="GG33" s="406"/>
      <c r="GH33" s="406"/>
      <c r="GI33" s="406"/>
      <c r="GJ33" s="406"/>
      <c r="GK33" s="406"/>
      <c r="GL33" s="406"/>
      <c r="GM33" s="406"/>
      <c r="GN33" s="406"/>
      <c r="GO33" s="406"/>
      <c r="GP33" s="406"/>
      <c r="GQ33" s="406"/>
      <c r="GR33" s="406"/>
      <c r="GS33" s="406"/>
      <c r="GT33" s="406"/>
      <c r="GU33" s="406"/>
      <c r="GV33" s="406"/>
      <c r="GW33" s="406"/>
      <c r="GX33" s="406"/>
      <c r="GY33" s="406"/>
      <c r="GZ33" s="406"/>
      <c r="HA33" s="406"/>
      <c r="HB33" s="406"/>
      <c r="HC33" s="406"/>
      <c r="HD33" s="406"/>
      <c r="HE33" s="406"/>
      <c r="HF33" s="406"/>
      <c r="HG33" s="406"/>
      <c r="HH33" s="406"/>
      <c r="HI33" s="406"/>
      <c r="HJ33" s="406"/>
      <c r="HK33" s="406"/>
      <c r="HL33" s="406"/>
      <c r="HM33" s="406"/>
      <c r="HN33" s="406"/>
      <c r="HO33" s="406"/>
      <c r="HP33" s="406"/>
      <c r="HQ33" s="406"/>
      <c r="HR33" s="406"/>
      <c r="HS33" s="247"/>
      <c r="HT33" s="406"/>
      <c r="HU33" s="406"/>
      <c r="HV33" s="247">
        <v>0</v>
      </c>
      <c r="HW33" s="249">
        <v>0</v>
      </c>
      <c r="HX33" s="249">
        <v>0</v>
      </c>
      <c r="HY33" s="249">
        <v>0</v>
      </c>
      <c r="HZ33" s="249">
        <v>0</v>
      </c>
      <c r="IA33" s="408">
        <f t="shared" si="75"/>
        <v>0</v>
      </c>
      <c r="IB33" s="406"/>
      <c r="IC33" s="406"/>
      <c r="ID33" s="406"/>
      <c r="IE33" s="95"/>
      <c r="IF33" s="406"/>
      <c r="IG33" s="406"/>
      <c r="IH33" s="247">
        <v>0</v>
      </c>
      <c r="II33" s="249">
        <v>0</v>
      </c>
      <c r="IJ33" s="249">
        <v>0</v>
      </c>
      <c r="IK33" s="249">
        <v>0</v>
      </c>
      <c r="IL33" s="249">
        <v>0</v>
      </c>
      <c r="IM33" s="406"/>
      <c r="IN33" s="406"/>
      <c r="IO33" s="355">
        <f t="shared" si="93"/>
        <v>0</v>
      </c>
      <c r="IP33" s="355">
        <f t="shared" si="105"/>
        <v>0</v>
      </c>
      <c r="IQ33" s="355">
        <f t="shared" si="106"/>
        <v>0</v>
      </c>
      <c r="IR33" s="355">
        <f t="shared" si="107"/>
        <v>0</v>
      </c>
      <c r="IS33" s="355">
        <f t="shared" si="108"/>
        <v>0</v>
      </c>
      <c r="IT33" s="247"/>
      <c r="IU33" s="406"/>
      <c r="IV33" s="406"/>
      <c r="IW33" s="406"/>
      <c r="IX33" s="406"/>
      <c r="IY33" s="247">
        <v>0</v>
      </c>
      <c r="IZ33" s="247">
        <v>0</v>
      </c>
      <c r="JA33" s="247">
        <v>0</v>
      </c>
      <c r="JB33" s="247">
        <v>0</v>
      </c>
      <c r="JC33" s="247">
        <v>0</v>
      </c>
      <c r="JD33" s="247">
        <v>0</v>
      </c>
      <c r="JE33" s="247">
        <v>0</v>
      </c>
      <c r="JF33" s="247">
        <v>0</v>
      </c>
      <c r="JG33" s="406"/>
      <c r="JH33" s="406"/>
      <c r="JI33" s="406"/>
      <c r="JJ33" s="406"/>
      <c r="JK33" s="406"/>
      <c r="JL33" s="406"/>
      <c r="JM33" s="247"/>
      <c r="JN33" s="406"/>
      <c r="JO33" s="406"/>
      <c r="JP33" s="247">
        <v>0</v>
      </c>
      <c r="JQ33" s="249">
        <v>0</v>
      </c>
      <c r="JR33" s="249">
        <v>0</v>
      </c>
      <c r="JS33" s="249">
        <v>0</v>
      </c>
      <c r="JT33" s="249">
        <v>0</v>
      </c>
      <c r="JU33" s="406"/>
      <c r="JV33" s="406"/>
      <c r="JW33" s="406"/>
      <c r="JX33" s="406"/>
      <c r="JY33" s="406"/>
      <c r="JZ33" s="406"/>
      <c r="KA33" s="406"/>
      <c r="KB33" s="406"/>
      <c r="KC33" s="406"/>
      <c r="KD33" s="406"/>
      <c r="KE33" s="406"/>
      <c r="KF33" s="406"/>
      <c r="KG33" s="406"/>
      <c r="KH33" s="406"/>
      <c r="KI33" s="95"/>
      <c r="KJ33" s="406"/>
      <c r="KK33" s="406"/>
      <c r="KL33" s="406"/>
      <c r="KM33" s="249">
        <v>0</v>
      </c>
      <c r="KN33" s="406"/>
      <c r="KO33" s="249">
        <v>0</v>
      </c>
      <c r="KP33" s="249">
        <v>0</v>
      </c>
      <c r="KQ33" s="406"/>
      <c r="KR33" s="406"/>
      <c r="KS33" s="406"/>
      <c r="KT33" s="406"/>
      <c r="KU33" s="406"/>
      <c r="KV33" s="406"/>
      <c r="KW33" s="95"/>
      <c r="KX33" s="406"/>
      <c r="KY33" s="406"/>
      <c r="KZ33" s="406"/>
      <c r="LA33" s="249">
        <v>0</v>
      </c>
      <c r="LB33" s="406"/>
      <c r="LC33" s="249">
        <v>0</v>
      </c>
      <c r="LD33" s="249">
        <v>0</v>
      </c>
      <c r="LE33" s="406"/>
      <c r="LF33" s="406"/>
      <c r="LG33" s="406"/>
      <c r="LH33" s="406"/>
      <c r="LI33" s="406"/>
      <c r="LJ33" s="406"/>
      <c r="LK33" s="247"/>
      <c r="LL33" s="406"/>
      <c r="LM33" s="406"/>
      <c r="LN33" s="247">
        <v>0</v>
      </c>
      <c r="LO33" s="249">
        <v>0</v>
      </c>
      <c r="LP33" s="249">
        <v>0</v>
      </c>
      <c r="LQ33" s="249">
        <v>0</v>
      </c>
      <c r="LR33" s="249">
        <v>0</v>
      </c>
      <c r="LS33" s="406"/>
      <c r="LT33" s="406"/>
      <c r="LU33" s="406"/>
      <c r="LV33" s="406"/>
      <c r="LW33" s="406"/>
      <c r="LX33" s="406"/>
      <c r="LY33" s="406"/>
      <c r="LZ33" s="406"/>
      <c r="MA33" s="406"/>
      <c r="MB33" s="406"/>
      <c r="MC33" s="406"/>
      <c r="MD33" s="406"/>
      <c r="ME33" s="247"/>
      <c r="MF33" s="406"/>
      <c r="MG33" s="406"/>
      <c r="MH33" s="247">
        <v>0</v>
      </c>
      <c r="MI33" s="249">
        <v>0</v>
      </c>
      <c r="MJ33" s="249">
        <v>0</v>
      </c>
      <c r="MK33" s="249">
        <v>0</v>
      </c>
      <c r="ML33" s="249">
        <v>0</v>
      </c>
      <c r="MM33" s="409">
        <f t="shared" si="76"/>
        <v>0</v>
      </c>
      <c r="MN33" s="406"/>
      <c r="MO33" s="406"/>
      <c r="MP33" s="406"/>
      <c r="MQ33" s="247"/>
      <c r="MR33" s="406"/>
      <c r="MS33" s="406"/>
      <c r="MT33" s="247">
        <v>0</v>
      </c>
      <c r="MU33" s="249">
        <v>0</v>
      </c>
      <c r="MV33" s="249">
        <v>0</v>
      </c>
      <c r="MW33" s="249">
        <v>0</v>
      </c>
      <c r="MX33" s="249">
        <v>0</v>
      </c>
      <c r="MY33" s="407">
        <f t="shared" si="77"/>
        <v>0</v>
      </c>
      <c r="MZ33" s="406"/>
      <c r="NA33" s="406"/>
      <c r="NB33" s="406"/>
      <c r="NC33" s="247"/>
      <c r="ND33" s="406"/>
      <c r="NE33" s="406"/>
      <c r="NF33" s="247">
        <v>0</v>
      </c>
      <c r="NG33" s="249">
        <v>0</v>
      </c>
      <c r="NH33" s="249">
        <v>0</v>
      </c>
      <c r="NI33" s="249">
        <v>0</v>
      </c>
      <c r="NJ33" s="249">
        <v>0</v>
      </c>
      <c r="NK33" s="406"/>
      <c r="NL33" s="406"/>
      <c r="NM33" s="406"/>
      <c r="NN33" s="406"/>
      <c r="NO33" s="406"/>
      <c r="NP33" s="406"/>
      <c r="NQ33" s="406"/>
      <c r="NR33" s="406"/>
      <c r="NS33" s="406"/>
      <c r="NT33" s="406"/>
      <c r="NU33" s="406"/>
      <c r="NV33" s="406"/>
      <c r="NW33" s="406"/>
      <c r="NX33" s="406"/>
      <c r="NY33" s="247"/>
      <c r="NZ33" s="406"/>
      <c r="OA33" s="406"/>
      <c r="OB33" s="247">
        <v>0</v>
      </c>
      <c r="OC33" s="249">
        <v>0</v>
      </c>
      <c r="OD33" s="249">
        <v>0</v>
      </c>
      <c r="OE33" s="249">
        <v>0</v>
      </c>
      <c r="OF33" s="249">
        <v>0</v>
      </c>
      <c r="OG33" s="406"/>
      <c r="OH33" s="406"/>
      <c r="OI33" s="406"/>
      <c r="OJ33" s="406"/>
      <c r="OK33" s="247"/>
      <c r="OL33" s="406"/>
      <c r="OM33" s="406"/>
      <c r="ON33" s="247">
        <v>0</v>
      </c>
      <c r="OO33" s="249">
        <v>0</v>
      </c>
      <c r="OP33" s="249">
        <v>0</v>
      </c>
      <c r="OQ33" s="249">
        <v>0</v>
      </c>
      <c r="OR33" s="249">
        <v>0</v>
      </c>
      <c r="OS33" s="406"/>
      <c r="OT33" s="406"/>
      <c r="OU33" s="406"/>
      <c r="OV33" s="406"/>
      <c r="OW33" s="406"/>
      <c r="OX33" s="406"/>
      <c r="OY33" s="406"/>
      <c r="OZ33" s="406"/>
      <c r="PA33" s="406"/>
      <c r="PB33" s="406"/>
      <c r="PC33" s="406"/>
      <c r="PD33" s="406"/>
      <c r="PE33" s="247"/>
      <c r="PF33" s="406"/>
      <c r="PG33" s="406"/>
      <c r="PH33" s="247">
        <v>0</v>
      </c>
      <c r="PI33" s="249">
        <v>0</v>
      </c>
      <c r="PJ33" s="249">
        <v>0</v>
      </c>
      <c r="PK33" s="249">
        <v>0</v>
      </c>
      <c r="PL33" s="249">
        <v>0</v>
      </c>
      <c r="PM33" s="406"/>
      <c r="PN33" s="406"/>
      <c r="PO33" s="406"/>
      <c r="PP33" s="406"/>
      <c r="PQ33" s="247"/>
      <c r="PR33" s="406"/>
      <c r="PS33" s="406"/>
      <c r="PT33" s="247">
        <v>0</v>
      </c>
      <c r="PU33" s="249">
        <v>0</v>
      </c>
      <c r="PV33" s="249">
        <v>0</v>
      </c>
      <c r="PW33" s="249">
        <v>0</v>
      </c>
      <c r="PX33" s="249">
        <v>0</v>
      </c>
      <c r="PY33" s="406"/>
      <c r="PZ33" s="406"/>
      <c r="QA33" s="406"/>
      <c r="QB33" s="406"/>
      <c r="QC33" s="406"/>
      <c r="QD33" s="406"/>
      <c r="QE33" s="247"/>
      <c r="QF33" s="406"/>
      <c r="QG33" s="406"/>
      <c r="QH33" s="247">
        <v>0</v>
      </c>
      <c r="QI33" s="249">
        <v>0</v>
      </c>
      <c r="QJ33" s="249">
        <v>0</v>
      </c>
      <c r="QK33" s="249">
        <v>0</v>
      </c>
      <c r="QL33" s="249">
        <v>0</v>
      </c>
      <c r="QM33" s="411">
        <f t="shared" si="78"/>
        <v>0</v>
      </c>
      <c r="QN33" s="406"/>
      <c r="QO33" s="355">
        <f t="shared" si="94"/>
        <v>0</v>
      </c>
      <c r="QP33" s="355">
        <f t="shared" si="109"/>
        <v>0</v>
      </c>
      <c r="QQ33" s="355">
        <f t="shared" si="110"/>
        <v>0</v>
      </c>
      <c r="QR33" s="355">
        <f t="shared" si="111"/>
        <v>0</v>
      </c>
      <c r="QS33" s="355">
        <f t="shared" si="112"/>
        <v>0</v>
      </c>
      <c r="QT33" s="355">
        <f t="shared" si="113"/>
        <v>0</v>
      </c>
      <c r="QU33" s="355">
        <f t="shared" si="114"/>
        <v>0</v>
      </c>
      <c r="QV33" s="355">
        <f t="shared" si="115"/>
        <v>0</v>
      </c>
      <c r="QW33" s="355">
        <f t="shared" si="116"/>
        <v>0</v>
      </c>
      <c r="QX33" s="355">
        <f t="shared" si="117"/>
        <v>0</v>
      </c>
      <c r="QY33" s="406"/>
      <c r="QZ33" s="406"/>
      <c r="RA33" s="406"/>
      <c r="RB33" s="406"/>
      <c r="RC33" s="406"/>
      <c r="RD33" s="406"/>
      <c r="RE33" s="406"/>
      <c r="RF33" s="406"/>
      <c r="RG33" s="406"/>
      <c r="RH33" s="406"/>
      <c r="RI33" s="406"/>
      <c r="RJ33" s="406"/>
      <c r="RK33" s="406"/>
      <c r="RL33" s="406"/>
      <c r="RM33" s="406"/>
      <c r="RN33" s="406"/>
      <c r="RO33" s="406"/>
      <c r="RP33" s="406"/>
      <c r="RQ33" s="406"/>
      <c r="RR33" s="406"/>
      <c r="RS33" s="407">
        <f t="shared" si="81"/>
        <v>0</v>
      </c>
      <c r="RT33" s="406"/>
      <c r="RU33" s="406"/>
      <c r="RV33" s="406"/>
      <c r="RW33" s="406"/>
      <c r="RX33" s="406"/>
      <c r="RY33" s="406"/>
      <c r="RZ33" s="406"/>
      <c r="SA33" s="406"/>
      <c r="SB33" s="406"/>
      <c r="SC33" s="406"/>
      <c r="SD33" s="406"/>
      <c r="SE33" s="406"/>
      <c r="SF33" s="406"/>
      <c r="SG33" s="406"/>
      <c r="SH33" s="406"/>
      <c r="SI33" s="406"/>
      <c r="SJ33" s="406"/>
      <c r="SK33" s="406"/>
      <c r="SL33" s="406"/>
      <c r="SM33" s="247">
        <v>0</v>
      </c>
      <c r="SN33" s="247">
        <v>0</v>
      </c>
      <c r="SO33" s="247">
        <v>0</v>
      </c>
      <c r="SP33" s="247">
        <v>0</v>
      </c>
      <c r="SQ33" s="247">
        <v>0</v>
      </c>
      <c r="SR33" s="247">
        <v>0</v>
      </c>
      <c r="SS33" s="247">
        <v>0</v>
      </c>
      <c r="ST33" s="247">
        <v>0</v>
      </c>
      <c r="SU33" s="406"/>
      <c r="SV33" s="406"/>
      <c r="SW33" s="406"/>
      <c r="SX33" s="406"/>
      <c r="SY33" s="406"/>
      <c r="SZ33" s="406"/>
      <c r="TA33" s="406"/>
      <c r="TB33" s="406"/>
      <c r="TC33" s="406"/>
      <c r="TD33" s="406"/>
      <c r="TE33" s="406"/>
      <c r="TF33" s="247"/>
      <c r="TG33" s="247"/>
      <c r="TH33" s="95"/>
      <c r="TI33" s="247"/>
      <c r="TJ33" s="247"/>
      <c r="TK33" s="406"/>
      <c r="TL33" s="406"/>
      <c r="TM33" s="406"/>
      <c r="TN33" s="249">
        <v>0</v>
      </c>
      <c r="TO33" s="249">
        <v>0</v>
      </c>
      <c r="TP33" s="75"/>
      <c r="TQ33" s="75"/>
      <c r="TR33" s="349">
        <f t="shared" si="95"/>
        <v>108000</v>
      </c>
      <c r="TS33" s="162">
        <f t="shared" si="118"/>
        <v>0</v>
      </c>
      <c r="TT33" s="162">
        <f t="shared" si="119"/>
        <v>36000</v>
      </c>
      <c r="TU33" s="162">
        <f t="shared" si="120"/>
        <v>36000</v>
      </c>
      <c r="TV33" s="162">
        <f t="shared" si="121"/>
        <v>36000</v>
      </c>
      <c r="TW33" s="129">
        <f t="shared" si="96"/>
        <v>0</v>
      </c>
      <c r="TX33" s="356">
        <f t="shared" si="69"/>
        <v>108000</v>
      </c>
      <c r="TY33" s="356">
        <f t="shared" si="70"/>
        <v>0</v>
      </c>
    </row>
    <row r="34" spans="1:545" s="10" customFormat="1">
      <c r="A34" s="255">
        <v>21</v>
      </c>
      <c r="B34" s="353" t="s">
        <v>404</v>
      </c>
      <c r="C34" s="247"/>
      <c r="D34" s="247"/>
      <c r="E34" s="247"/>
      <c r="F34" s="247"/>
      <c r="G34" s="247"/>
      <c r="H34" s="247">
        <v>0</v>
      </c>
      <c r="I34" s="249">
        <v>0</v>
      </c>
      <c r="J34" s="249">
        <v>0</v>
      </c>
      <c r="K34" s="249">
        <v>0</v>
      </c>
      <c r="L34" s="249">
        <v>0</v>
      </c>
      <c r="M34" s="75"/>
      <c r="N34" s="75"/>
      <c r="O34" s="75"/>
      <c r="P34" s="75"/>
      <c r="Q34" s="75"/>
      <c r="R34" s="75"/>
      <c r="S34" s="247"/>
      <c r="T34" s="247"/>
      <c r="U34" s="247"/>
      <c r="V34" s="247">
        <v>0</v>
      </c>
      <c r="W34" s="249">
        <v>0</v>
      </c>
      <c r="X34" s="249">
        <v>0</v>
      </c>
      <c r="Y34" s="249">
        <v>0</v>
      </c>
      <c r="Z34" s="249">
        <v>0</v>
      </c>
      <c r="AA34" s="406"/>
      <c r="AB34" s="406"/>
      <c r="AC34" s="406"/>
      <c r="AD34" s="406"/>
      <c r="AE34" s="406"/>
      <c r="AF34" s="406"/>
      <c r="AG34" s="406"/>
      <c r="AH34" s="406"/>
      <c r="AI34" s="406"/>
      <c r="AJ34" s="406"/>
      <c r="AK34" s="406"/>
      <c r="AL34" s="406"/>
      <c r="AM34" s="406"/>
      <c r="AN34" s="406"/>
      <c r="AO34" s="406"/>
      <c r="AP34" s="406"/>
      <c r="AQ34" s="406"/>
      <c r="AR34" s="406"/>
      <c r="AS34" s="406"/>
      <c r="AT34" s="406"/>
      <c r="AU34" s="95"/>
      <c r="AV34" s="247"/>
      <c r="AW34" s="247"/>
      <c r="AX34" s="247">
        <f t="shared" si="88"/>
        <v>108000</v>
      </c>
      <c r="AY34" s="249">
        <v>0</v>
      </c>
      <c r="AZ34" s="406">
        <v>36000</v>
      </c>
      <c r="BA34" s="406">
        <v>36000</v>
      </c>
      <c r="BB34" s="406">
        <v>36000</v>
      </c>
      <c r="BC34" s="406"/>
      <c r="BD34" s="406"/>
      <c r="BE34" s="247">
        <f t="shared" si="89"/>
        <v>108000</v>
      </c>
      <c r="BF34" s="247">
        <f t="shared" si="97"/>
        <v>0</v>
      </c>
      <c r="BG34" s="247">
        <f t="shared" si="98"/>
        <v>36000</v>
      </c>
      <c r="BH34" s="247">
        <f t="shared" si="99"/>
        <v>36000</v>
      </c>
      <c r="BI34" s="247">
        <f t="shared" si="100"/>
        <v>36000</v>
      </c>
      <c r="BJ34" s="249">
        <v>0</v>
      </c>
      <c r="BK34" s="406"/>
      <c r="BL34" s="406"/>
      <c r="BM34" s="247"/>
      <c r="BN34" s="247"/>
      <c r="BO34" s="247"/>
      <c r="BP34" s="247">
        <v>0</v>
      </c>
      <c r="BQ34" s="249">
        <v>0</v>
      </c>
      <c r="BR34" s="249">
        <v>0</v>
      </c>
      <c r="BS34" s="249">
        <v>0</v>
      </c>
      <c r="BT34" s="249">
        <v>0</v>
      </c>
      <c r="BU34" s="406"/>
      <c r="BV34" s="406"/>
      <c r="BW34" s="406"/>
      <c r="BX34" s="406"/>
      <c r="BY34" s="247">
        <v>0</v>
      </c>
      <c r="BZ34" s="247">
        <v>0</v>
      </c>
      <c r="CA34" s="247">
        <v>0</v>
      </c>
      <c r="CB34" s="247">
        <v>0</v>
      </c>
      <c r="CC34" s="247">
        <v>0</v>
      </c>
      <c r="CD34" s="247">
        <v>0</v>
      </c>
      <c r="CE34" s="247">
        <v>0</v>
      </c>
      <c r="CF34" s="247">
        <v>0</v>
      </c>
      <c r="CG34" s="406"/>
      <c r="CH34" s="406"/>
      <c r="CI34" s="355">
        <f t="shared" si="90"/>
        <v>0</v>
      </c>
      <c r="CJ34" s="355">
        <f t="shared" si="101"/>
        <v>0</v>
      </c>
      <c r="CK34" s="355">
        <f t="shared" si="102"/>
        <v>0</v>
      </c>
      <c r="CL34" s="355">
        <f t="shared" si="103"/>
        <v>0</v>
      </c>
      <c r="CM34" s="355">
        <f t="shared" si="104"/>
        <v>0</v>
      </c>
      <c r="CN34" s="247"/>
      <c r="CO34" s="406"/>
      <c r="CP34" s="406"/>
      <c r="CQ34" s="406"/>
      <c r="CR34" s="406"/>
      <c r="CS34" s="406"/>
      <c r="CT34" s="406"/>
      <c r="CU34" s="406"/>
      <c r="CV34" s="406"/>
      <c r="CW34" s="406"/>
      <c r="CX34" s="406"/>
      <c r="CY34" s="406"/>
      <c r="CZ34" s="406"/>
      <c r="DA34" s="406"/>
      <c r="DB34" s="406"/>
      <c r="DC34" s="406"/>
      <c r="DD34" s="406"/>
      <c r="DE34" s="406"/>
      <c r="DF34" s="406"/>
      <c r="DG34" s="406"/>
      <c r="DH34" s="406"/>
      <c r="DI34" s="406"/>
      <c r="DJ34" s="406"/>
      <c r="DK34" s="406"/>
      <c r="DL34" s="406"/>
      <c r="DM34" s="407">
        <f t="shared" si="71"/>
        <v>0</v>
      </c>
      <c r="DN34" s="406"/>
      <c r="DO34" s="406"/>
      <c r="DP34" s="406"/>
      <c r="DQ34" s="406"/>
      <c r="DR34" s="406"/>
      <c r="DS34" s="406"/>
      <c r="DT34" s="406"/>
      <c r="DU34" s="406"/>
      <c r="DV34" s="406"/>
      <c r="DW34" s="406"/>
      <c r="DX34" s="406"/>
      <c r="DY34" s="406"/>
      <c r="DZ34" s="406"/>
      <c r="EA34" s="95"/>
      <c r="EB34" s="406"/>
      <c r="EC34" s="406"/>
      <c r="ED34" s="247">
        <f t="shared" si="91"/>
        <v>67500</v>
      </c>
      <c r="EE34" s="406"/>
      <c r="EF34" s="406">
        <v>22500</v>
      </c>
      <c r="EG34" s="406">
        <v>22500</v>
      </c>
      <c r="EH34" s="406">
        <v>22500</v>
      </c>
      <c r="EI34" s="407">
        <f t="shared" si="73"/>
        <v>0</v>
      </c>
      <c r="EJ34" s="406"/>
      <c r="EK34" s="406"/>
      <c r="EL34" s="406"/>
      <c r="EM34" s="406"/>
      <c r="EN34" s="406"/>
      <c r="EO34" s="406"/>
      <c r="EP34" s="406"/>
      <c r="EQ34" s="406"/>
      <c r="ER34" s="406"/>
      <c r="ES34" s="406"/>
      <c r="ET34" s="406"/>
      <c r="EU34" s="406"/>
      <c r="EV34" s="406"/>
      <c r="EW34" s="406"/>
      <c r="EX34" s="406"/>
      <c r="EY34" s="406"/>
      <c r="EZ34" s="406"/>
      <c r="FA34" s="406"/>
      <c r="FB34" s="406"/>
      <c r="FC34" s="406"/>
      <c r="FD34" s="406"/>
      <c r="FE34" s="406"/>
      <c r="FF34" s="406"/>
      <c r="FG34" s="95"/>
      <c r="FH34" s="406"/>
      <c r="FI34" s="406"/>
      <c r="FJ34" s="408"/>
      <c r="FK34" s="354">
        <v>0</v>
      </c>
      <c r="FL34" s="408"/>
      <c r="FM34" s="249">
        <v>0</v>
      </c>
      <c r="FN34" s="249">
        <v>0</v>
      </c>
      <c r="FO34" s="406"/>
      <c r="FP34" s="406"/>
      <c r="FQ34" s="406"/>
      <c r="FR34" s="406"/>
      <c r="FS34" s="95"/>
      <c r="FT34" s="406"/>
      <c r="FU34" s="406"/>
      <c r="FV34" s="406"/>
      <c r="FW34" s="406"/>
      <c r="FX34" s="406"/>
      <c r="FY34" s="406"/>
      <c r="FZ34" s="247">
        <f t="shared" si="92"/>
        <v>0</v>
      </c>
      <c r="GA34" s="249">
        <v>0</v>
      </c>
      <c r="GB34" s="249">
        <v>0</v>
      </c>
      <c r="GC34" s="249">
        <v>0</v>
      </c>
      <c r="GD34" s="249">
        <v>0</v>
      </c>
      <c r="GE34" s="408">
        <f t="shared" si="74"/>
        <v>0</v>
      </c>
      <c r="GF34" s="406"/>
      <c r="GG34" s="406"/>
      <c r="GH34" s="406"/>
      <c r="GI34" s="406"/>
      <c r="GJ34" s="406"/>
      <c r="GK34" s="406"/>
      <c r="GL34" s="406"/>
      <c r="GM34" s="406"/>
      <c r="GN34" s="406"/>
      <c r="GO34" s="406"/>
      <c r="GP34" s="406"/>
      <c r="GQ34" s="406"/>
      <c r="GR34" s="406"/>
      <c r="GS34" s="406"/>
      <c r="GT34" s="406"/>
      <c r="GU34" s="406"/>
      <c r="GV34" s="406"/>
      <c r="GW34" s="406"/>
      <c r="GX34" s="406"/>
      <c r="GY34" s="406"/>
      <c r="GZ34" s="406"/>
      <c r="HA34" s="406"/>
      <c r="HB34" s="406"/>
      <c r="HC34" s="406"/>
      <c r="HD34" s="406"/>
      <c r="HE34" s="406"/>
      <c r="HF34" s="406"/>
      <c r="HG34" s="406"/>
      <c r="HH34" s="406"/>
      <c r="HI34" s="406"/>
      <c r="HJ34" s="406"/>
      <c r="HK34" s="406"/>
      <c r="HL34" s="406"/>
      <c r="HM34" s="406"/>
      <c r="HN34" s="406"/>
      <c r="HO34" s="406"/>
      <c r="HP34" s="406"/>
      <c r="HQ34" s="406"/>
      <c r="HR34" s="406"/>
      <c r="HS34" s="247"/>
      <c r="HT34" s="406"/>
      <c r="HU34" s="406"/>
      <c r="HV34" s="247">
        <v>0</v>
      </c>
      <c r="HW34" s="249">
        <v>0</v>
      </c>
      <c r="HX34" s="249">
        <v>0</v>
      </c>
      <c r="HY34" s="249">
        <v>0</v>
      </c>
      <c r="HZ34" s="249">
        <v>0</v>
      </c>
      <c r="IA34" s="408">
        <f t="shared" si="75"/>
        <v>0</v>
      </c>
      <c r="IB34" s="406"/>
      <c r="IC34" s="406"/>
      <c r="ID34" s="406"/>
      <c r="IE34" s="95"/>
      <c r="IF34" s="406"/>
      <c r="IG34" s="406"/>
      <c r="IH34" s="247">
        <v>0</v>
      </c>
      <c r="II34" s="249">
        <v>0</v>
      </c>
      <c r="IJ34" s="249">
        <v>0</v>
      </c>
      <c r="IK34" s="249">
        <v>0</v>
      </c>
      <c r="IL34" s="249">
        <v>0</v>
      </c>
      <c r="IM34" s="406"/>
      <c r="IN34" s="406"/>
      <c r="IO34" s="355">
        <f t="shared" si="93"/>
        <v>67500</v>
      </c>
      <c r="IP34" s="355">
        <f t="shared" si="105"/>
        <v>0</v>
      </c>
      <c r="IQ34" s="355">
        <f t="shared" si="106"/>
        <v>22500</v>
      </c>
      <c r="IR34" s="355">
        <f t="shared" si="107"/>
        <v>22500</v>
      </c>
      <c r="IS34" s="355">
        <f t="shared" si="108"/>
        <v>22500</v>
      </c>
      <c r="IT34" s="247"/>
      <c r="IU34" s="406"/>
      <c r="IV34" s="406"/>
      <c r="IW34" s="406"/>
      <c r="IX34" s="406"/>
      <c r="IY34" s="247">
        <v>0</v>
      </c>
      <c r="IZ34" s="247">
        <v>0</v>
      </c>
      <c r="JA34" s="247">
        <v>0</v>
      </c>
      <c r="JB34" s="247">
        <v>0</v>
      </c>
      <c r="JC34" s="247">
        <v>0</v>
      </c>
      <c r="JD34" s="247">
        <v>0</v>
      </c>
      <c r="JE34" s="247">
        <v>0</v>
      </c>
      <c r="JF34" s="247">
        <v>0</v>
      </c>
      <c r="JG34" s="406"/>
      <c r="JH34" s="406"/>
      <c r="JI34" s="406"/>
      <c r="JJ34" s="406"/>
      <c r="JK34" s="406"/>
      <c r="JL34" s="406"/>
      <c r="JM34" s="247"/>
      <c r="JN34" s="406"/>
      <c r="JO34" s="406"/>
      <c r="JP34" s="247">
        <v>0</v>
      </c>
      <c r="JQ34" s="249">
        <v>0</v>
      </c>
      <c r="JR34" s="249">
        <v>0</v>
      </c>
      <c r="JS34" s="249">
        <v>0</v>
      </c>
      <c r="JT34" s="249">
        <v>0</v>
      </c>
      <c r="JU34" s="406"/>
      <c r="JV34" s="406"/>
      <c r="JW34" s="406"/>
      <c r="JX34" s="406"/>
      <c r="JY34" s="406"/>
      <c r="JZ34" s="406"/>
      <c r="KA34" s="406"/>
      <c r="KB34" s="406"/>
      <c r="KC34" s="406"/>
      <c r="KD34" s="406"/>
      <c r="KE34" s="406"/>
      <c r="KF34" s="406"/>
      <c r="KG34" s="406"/>
      <c r="KH34" s="406"/>
      <c r="KI34" s="95"/>
      <c r="KJ34" s="406"/>
      <c r="KK34" s="406"/>
      <c r="KL34" s="406"/>
      <c r="KM34" s="249">
        <v>0</v>
      </c>
      <c r="KN34" s="406"/>
      <c r="KO34" s="249">
        <v>0</v>
      </c>
      <c r="KP34" s="249">
        <v>0</v>
      </c>
      <c r="KQ34" s="406"/>
      <c r="KR34" s="406"/>
      <c r="KS34" s="406"/>
      <c r="KT34" s="406"/>
      <c r="KU34" s="406"/>
      <c r="KV34" s="406"/>
      <c r="KW34" s="95"/>
      <c r="KX34" s="406"/>
      <c r="KY34" s="406"/>
      <c r="KZ34" s="249">
        <v>0</v>
      </c>
      <c r="LA34" s="249">
        <v>0</v>
      </c>
      <c r="LB34" s="249">
        <v>0</v>
      </c>
      <c r="LC34" s="249">
        <v>0</v>
      </c>
      <c r="LD34" s="249">
        <v>0</v>
      </c>
      <c r="LE34" s="406"/>
      <c r="LF34" s="406"/>
      <c r="LG34" s="406"/>
      <c r="LH34" s="406"/>
      <c r="LI34" s="406"/>
      <c r="LJ34" s="406"/>
      <c r="LK34" s="247"/>
      <c r="LL34" s="406"/>
      <c r="LM34" s="406"/>
      <c r="LN34" s="247">
        <v>0</v>
      </c>
      <c r="LO34" s="249">
        <v>0</v>
      </c>
      <c r="LP34" s="249">
        <v>0</v>
      </c>
      <c r="LQ34" s="249">
        <v>0</v>
      </c>
      <c r="LR34" s="249">
        <v>0</v>
      </c>
      <c r="LS34" s="406"/>
      <c r="LT34" s="406"/>
      <c r="LU34" s="406"/>
      <c r="LV34" s="406"/>
      <c r="LW34" s="406"/>
      <c r="LX34" s="406"/>
      <c r="LY34" s="406"/>
      <c r="LZ34" s="406"/>
      <c r="MA34" s="406"/>
      <c r="MB34" s="406"/>
      <c r="MC34" s="406"/>
      <c r="MD34" s="406"/>
      <c r="ME34" s="247"/>
      <c r="MF34" s="406"/>
      <c r="MG34" s="406"/>
      <c r="MH34" s="247">
        <v>0</v>
      </c>
      <c r="MI34" s="249">
        <v>0</v>
      </c>
      <c r="MJ34" s="249">
        <v>0</v>
      </c>
      <c r="MK34" s="249">
        <v>0</v>
      </c>
      <c r="ML34" s="249">
        <v>0</v>
      </c>
      <c r="MM34" s="409">
        <f t="shared" si="76"/>
        <v>0</v>
      </c>
      <c r="MN34" s="406"/>
      <c r="MO34" s="406"/>
      <c r="MP34" s="406"/>
      <c r="MQ34" s="247"/>
      <c r="MR34" s="406"/>
      <c r="MS34" s="406"/>
      <c r="MT34" s="247">
        <v>0</v>
      </c>
      <c r="MU34" s="249">
        <v>0</v>
      </c>
      <c r="MV34" s="249">
        <v>0</v>
      </c>
      <c r="MW34" s="249">
        <v>0</v>
      </c>
      <c r="MX34" s="249">
        <v>0</v>
      </c>
      <c r="MY34" s="407">
        <f t="shared" si="77"/>
        <v>0</v>
      </c>
      <c r="MZ34" s="406"/>
      <c r="NA34" s="406"/>
      <c r="NB34" s="406"/>
      <c r="NC34" s="247"/>
      <c r="ND34" s="406"/>
      <c r="NE34" s="406"/>
      <c r="NF34" s="247">
        <v>0</v>
      </c>
      <c r="NG34" s="249">
        <v>0</v>
      </c>
      <c r="NH34" s="249">
        <v>0</v>
      </c>
      <c r="NI34" s="249">
        <v>0</v>
      </c>
      <c r="NJ34" s="249">
        <v>0</v>
      </c>
      <c r="NK34" s="406"/>
      <c r="NL34" s="406"/>
      <c r="NM34" s="406"/>
      <c r="NN34" s="406"/>
      <c r="NO34" s="406"/>
      <c r="NP34" s="406"/>
      <c r="NQ34" s="406"/>
      <c r="NR34" s="406"/>
      <c r="NS34" s="406"/>
      <c r="NT34" s="406"/>
      <c r="NU34" s="406"/>
      <c r="NV34" s="406"/>
      <c r="NW34" s="406"/>
      <c r="NX34" s="406"/>
      <c r="NY34" s="247"/>
      <c r="NZ34" s="406"/>
      <c r="OA34" s="406"/>
      <c r="OB34" s="247">
        <v>0</v>
      </c>
      <c r="OC34" s="249">
        <v>0</v>
      </c>
      <c r="OD34" s="249">
        <v>0</v>
      </c>
      <c r="OE34" s="249">
        <v>0</v>
      </c>
      <c r="OF34" s="249">
        <v>0</v>
      </c>
      <c r="OG34" s="406"/>
      <c r="OH34" s="406"/>
      <c r="OI34" s="406"/>
      <c r="OJ34" s="406"/>
      <c r="OK34" s="247"/>
      <c r="OL34" s="406"/>
      <c r="OM34" s="406"/>
      <c r="ON34" s="247">
        <v>0</v>
      </c>
      <c r="OO34" s="249">
        <v>0</v>
      </c>
      <c r="OP34" s="249">
        <v>0</v>
      </c>
      <c r="OQ34" s="249">
        <v>0</v>
      </c>
      <c r="OR34" s="249">
        <v>0</v>
      </c>
      <c r="OS34" s="406"/>
      <c r="OT34" s="406"/>
      <c r="OU34" s="406"/>
      <c r="OV34" s="406"/>
      <c r="OW34" s="406"/>
      <c r="OX34" s="406"/>
      <c r="OY34" s="406"/>
      <c r="OZ34" s="406"/>
      <c r="PA34" s="406"/>
      <c r="PB34" s="406"/>
      <c r="PC34" s="406"/>
      <c r="PD34" s="406"/>
      <c r="PE34" s="247"/>
      <c r="PF34" s="406"/>
      <c r="PG34" s="406"/>
      <c r="PH34" s="247">
        <v>0</v>
      </c>
      <c r="PI34" s="249">
        <v>0</v>
      </c>
      <c r="PJ34" s="249">
        <v>0</v>
      </c>
      <c r="PK34" s="249">
        <v>0</v>
      </c>
      <c r="PL34" s="249">
        <v>0</v>
      </c>
      <c r="PM34" s="406"/>
      <c r="PN34" s="406"/>
      <c r="PO34" s="406"/>
      <c r="PP34" s="406"/>
      <c r="PQ34" s="247"/>
      <c r="PR34" s="406"/>
      <c r="PS34" s="406"/>
      <c r="PT34" s="247">
        <v>0</v>
      </c>
      <c r="PU34" s="249">
        <v>0</v>
      </c>
      <c r="PV34" s="249">
        <v>0</v>
      </c>
      <c r="PW34" s="249">
        <v>0</v>
      </c>
      <c r="PX34" s="249">
        <v>0</v>
      </c>
      <c r="PY34" s="406"/>
      <c r="PZ34" s="406"/>
      <c r="QA34" s="406"/>
      <c r="QB34" s="406"/>
      <c r="QC34" s="406"/>
      <c r="QD34" s="406"/>
      <c r="QE34" s="247"/>
      <c r="QF34" s="406"/>
      <c r="QG34" s="406"/>
      <c r="QH34" s="247">
        <v>0</v>
      </c>
      <c r="QI34" s="249">
        <v>0</v>
      </c>
      <c r="QJ34" s="249">
        <v>0</v>
      </c>
      <c r="QK34" s="249">
        <v>0</v>
      </c>
      <c r="QL34" s="249">
        <v>0</v>
      </c>
      <c r="QM34" s="411">
        <f t="shared" si="78"/>
        <v>0</v>
      </c>
      <c r="QN34" s="406"/>
      <c r="QO34" s="355">
        <f t="shared" si="94"/>
        <v>0</v>
      </c>
      <c r="QP34" s="355">
        <f t="shared" si="109"/>
        <v>0</v>
      </c>
      <c r="QQ34" s="355">
        <f t="shared" si="110"/>
        <v>0</v>
      </c>
      <c r="QR34" s="355">
        <f t="shared" si="111"/>
        <v>0</v>
      </c>
      <c r="QS34" s="355">
        <f t="shared" si="112"/>
        <v>0</v>
      </c>
      <c r="QT34" s="355">
        <f t="shared" si="113"/>
        <v>0</v>
      </c>
      <c r="QU34" s="355">
        <f t="shared" si="114"/>
        <v>0</v>
      </c>
      <c r="QV34" s="355">
        <f t="shared" si="115"/>
        <v>0</v>
      </c>
      <c r="QW34" s="355">
        <f t="shared" si="116"/>
        <v>0</v>
      </c>
      <c r="QX34" s="355">
        <f t="shared" si="117"/>
        <v>0</v>
      </c>
      <c r="QY34" s="406"/>
      <c r="QZ34" s="406"/>
      <c r="RA34" s="406"/>
      <c r="RB34" s="406"/>
      <c r="RC34" s="406"/>
      <c r="RD34" s="406"/>
      <c r="RE34" s="406"/>
      <c r="RF34" s="406"/>
      <c r="RG34" s="406"/>
      <c r="RH34" s="406"/>
      <c r="RI34" s="406"/>
      <c r="RJ34" s="406"/>
      <c r="RK34" s="406"/>
      <c r="RL34" s="406"/>
      <c r="RM34" s="406"/>
      <c r="RN34" s="406"/>
      <c r="RO34" s="406"/>
      <c r="RP34" s="406"/>
      <c r="RQ34" s="406"/>
      <c r="RR34" s="406"/>
      <c r="RS34" s="407">
        <f t="shared" si="81"/>
        <v>0</v>
      </c>
      <c r="RT34" s="406"/>
      <c r="RU34" s="406"/>
      <c r="RV34" s="406"/>
      <c r="RW34" s="406"/>
      <c r="RX34" s="406"/>
      <c r="RY34" s="406"/>
      <c r="RZ34" s="406"/>
      <c r="SA34" s="406"/>
      <c r="SB34" s="406"/>
      <c r="SC34" s="406"/>
      <c r="SD34" s="406"/>
      <c r="SE34" s="406"/>
      <c r="SF34" s="406"/>
      <c r="SG34" s="406"/>
      <c r="SH34" s="406"/>
      <c r="SI34" s="406"/>
      <c r="SJ34" s="406"/>
      <c r="SK34" s="406"/>
      <c r="SL34" s="406"/>
      <c r="SM34" s="247">
        <v>0</v>
      </c>
      <c r="SN34" s="247">
        <v>0</v>
      </c>
      <c r="SO34" s="247">
        <v>0</v>
      </c>
      <c r="SP34" s="247">
        <v>0</v>
      </c>
      <c r="SQ34" s="247">
        <v>0</v>
      </c>
      <c r="SR34" s="247">
        <v>0</v>
      </c>
      <c r="SS34" s="247">
        <v>0</v>
      </c>
      <c r="ST34" s="247">
        <v>0</v>
      </c>
      <c r="SU34" s="406"/>
      <c r="SV34" s="406"/>
      <c r="SW34" s="406"/>
      <c r="SX34" s="406"/>
      <c r="SY34" s="406"/>
      <c r="SZ34" s="406"/>
      <c r="TA34" s="406"/>
      <c r="TB34" s="406"/>
      <c r="TC34" s="406"/>
      <c r="TD34" s="406"/>
      <c r="TE34" s="406"/>
      <c r="TF34" s="406"/>
      <c r="TG34" s="406"/>
      <c r="TH34" s="95"/>
      <c r="TI34" s="406"/>
      <c r="TJ34" s="406"/>
      <c r="TK34" s="406"/>
      <c r="TL34" s="406"/>
      <c r="TM34" s="406"/>
      <c r="TN34" s="249">
        <v>0</v>
      </c>
      <c r="TO34" s="249">
        <v>0</v>
      </c>
      <c r="TP34" s="75"/>
      <c r="TQ34" s="75"/>
      <c r="TR34" s="349">
        <f t="shared" si="95"/>
        <v>175500</v>
      </c>
      <c r="TS34" s="162">
        <f t="shared" si="118"/>
        <v>0</v>
      </c>
      <c r="TT34" s="162">
        <f t="shared" si="119"/>
        <v>58500</v>
      </c>
      <c r="TU34" s="162">
        <f t="shared" si="120"/>
        <v>58500</v>
      </c>
      <c r="TV34" s="162">
        <f t="shared" si="121"/>
        <v>58500</v>
      </c>
      <c r="TW34" s="129">
        <f t="shared" si="96"/>
        <v>0</v>
      </c>
      <c r="TX34" s="356">
        <f t="shared" si="69"/>
        <v>175500</v>
      </c>
      <c r="TY34" s="356">
        <f t="shared" si="70"/>
        <v>0</v>
      </c>
    </row>
    <row r="35" spans="1:545" s="432" customFormat="1">
      <c r="A35" s="452" t="s">
        <v>4</v>
      </c>
      <c r="B35" s="452"/>
      <c r="C35" s="423"/>
      <c r="D35" s="423"/>
      <c r="E35" s="423"/>
      <c r="F35" s="423"/>
      <c r="G35" s="423"/>
      <c r="H35" s="423">
        <f>SUM(H14:H34)</f>
        <v>0</v>
      </c>
      <c r="I35" s="423">
        <f t="shared" ref="I35:L35" si="122">SUM(I14:I34)</f>
        <v>0</v>
      </c>
      <c r="J35" s="423">
        <f t="shared" si="122"/>
        <v>0</v>
      </c>
      <c r="K35" s="423">
        <f t="shared" si="122"/>
        <v>0</v>
      </c>
      <c r="L35" s="423">
        <f t="shared" si="122"/>
        <v>0</v>
      </c>
      <c r="M35" s="424"/>
      <c r="N35" s="424"/>
      <c r="O35" s="424"/>
      <c r="P35" s="424"/>
      <c r="Q35" s="424"/>
      <c r="R35" s="424"/>
      <c r="S35" s="423">
        <f>SUM(S14:S34)</f>
        <v>0</v>
      </c>
      <c r="T35" s="423"/>
      <c r="U35" s="423"/>
      <c r="V35" s="423">
        <f t="shared" ref="V35:Z35" si="123">SUM(V14:V34)</f>
        <v>0</v>
      </c>
      <c r="W35" s="423">
        <f t="shared" si="123"/>
        <v>0</v>
      </c>
      <c r="X35" s="423">
        <f t="shared" si="123"/>
        <v>0</v>
      </c>
      <c r="Y35" s="423">
        <f t="shared" si="123"/>
        <v>0</v>
      </c>
      <c r="Z35" s="423">
        <f t="shared" si="123"/>
        <v>0</v>
      </c>
      <c r="AA35" s="425"/>
      <c r="AB35" s="425"/>
      <c r="AC35" s="425"/>
      <c r="AD35" s="425"/>
      <c r="AE35" s="425"/>
      <c r="AF35" s="425"/>
      <c r="AG35" s="425"/>
      <c r="AH35" s="425"/>
      <c r="AI35" s="425"/>
      <c r="AJ35" s="425"/>
      <c r="AK35" s="425"/>
      <c r="AL35" s="425"/>
      <c r="AM35" s="425"/>
      <c r="AN35" s="425"/>
      <c r="AO35" s="425"/>
      <c r="AP35" s="425"/>
      <c r="AQ35" s="425"/>
      <c r="AR35" s="425"/>
      <c r="AS35" s="425"/>
      <c r="AT35" s="425"/>
      <c r="AU35" s="423"/>
      <c r="AV35" s="423"/>
      <c r="AW35" s="423"/>
      <c r="AX35" s="423">
        <f t="shared" ref="AX35" si="124">SUM(AX14:AX34)</f>
        <v>1504000</v>
      </c>
      <c r="AY35" s="423">
        <f t="shared" ref="AY35" si="125">SUM(AY14:AY34)</f>
        <v>0</v>
      </c>
      <c r="AZ35" s="423">
        <f t="shared" ref="AZ35" si="126">SUM(AZ14:AZ34)</f>
        <v>516000</v>
      </c>
      <c r="BA35" s="423">
        <f t="shared" ref="BA35" si="127">SUM(BA14:BA34)</f>
        <v>516000</v>
      </c>
      <c r="BB35" s="423">
        <f>SUM(BB14:BB34)</f>
        <v>472000</v>
      </c>
      <c r="BC35" s="425"/>
      <c r="BD35" s="425"/>
      <c r="BE35" s="423">
        <f t="shared" si="89"/>
        <v>1504000</v>
      </c>
      <c r="BF35" s="423">
        <f t="shared" si="97"/>
        <v>0</v>
      </c>
      <c r="BG35" s="423">
        <f t="shared" si="98"/>
        <v>516000</v>
      </c>
      <c r="BH35" s="423">
        <f t="shared" si="99"/>
        <v>516000</v>
      </c>
      <c r="BI35" s="423">
        <f t="shared" si="100"/>
        <v>472000</v>
      </c>
      <c r="BJ35" s="423">
        <f t="shared" ref="BJ35" si="128">SUM(BJ20:BJ34)</f>
        <v>0</v>
      </c>
      <c r="BK35" s="425"/>
      <c r="BL35" s="425"/>
      <c r="BM35" s="423"/>
      <c r="BN35" s="423"/>
      <c r="BO35" s="423"/>
      <c r="BP35" s="423">
        <f>SUM(BP20:BP34)</f>
        <v>0</v>
      </c>
      <c r="BQ35" s="423">
        <f t="shared" ref="BQ35" si="129">SUM(BQ20:BQ34)</f>
        <v>0</v>
      </c>
      <c r="BR35" s="423">
        <f t="shared" ref="BR35" si="130">SUM(BR20:BR34)</f>
        <v>0</v>
      </c>
      <c r="BS35" s="423">
        <f t="shared" ref="BS35" si="131">SUM(BS20:BS34)</f>
        <v>0</v>
      </c>
      <c r="BT35" s="423">
        <f t="shared" ref="BT35" si="132">SUM(BT20:BT34)</f>
        <v>0</v>
      </c>
      <c r="BU35" s="425"/>
      <c r="BV35" s="425"/>
      <c r="BW35" s="425"/>
      <c r="BX35" s="425"/>
      <c r="BY35" s="423">
        <f>SUM(BY14:BY34)</f>
        <v>0</v>
      </c>
      <c r="BZ35" s="423">
        <f t="shared" ref="BZ35:CF35" si="133">SUM(BZ14:BZ34)</f>
        <v>0</v>
      </c>
      <c r="CA35" s="423">
        <f t="shared" si="133"/>
        <v>0</v>
      </c>
      <c r="CB35" s="423">
        <f t="shared" si="133"/>
        <v>0</v>
      </c>
      <c r="CC35" s="423">
        <f t="shared" si="133"/>
        <v>0</v>
      </c>
      <c r="CD35" s="423">
        <f t="shared" si="133"/>
        <v>0</v>
      </c>
      <c r="CE35" s="423">
        <f t="shared" si="133"/>
        <v>0</v>
      </c>
      <c r="CF35" s="423">
        <f t="shared" si="133"/>
        <v>0</v>
      </c>
      <c r="CG35" s="425"/>
      <c r="CH35" s="425"/>
      <c r="CI35" s="421">
        <f t="shared" si="90"/>
        <v>0</v>
      </c>
      <c r="CJ35" s="421">
        <f t="shared" si="101"/>
        <v>0</v>
      </c>
      <c r="CK35" s="421">
        <f t="shared" si="102"/>
        <v>0</v>
      </c>
      <c r="CL35" s="421">
        <f t="shared" si="103"/>
        <v>0</v>
      </c>
      <c r="CM35" s="421">
        <f t="shared" si="104"/>
        <v>0</v>
      </c>
      <c r="CN35" s="423"/>
      <c r="CO35" s="425"/>
      <c r="CP35" s="425"/>
      <c r="CQ35" s="425"/>
      <c r="CR35" s="425"/>
      <c r="CS35" s="425"/>
      <c r="CT35" s="425"/>
      <c r="CU35" s="425"/>
      <c r="CV35" s="425"/>
      <c r="CW35" s="425"/>
      <c r="CX35" s="425"/>
      <c r="CY35" s="425"/>
      <c r="CZ35" s="425"/>
      <c r="DA35" s="425"/>
      <c r="DB35" s="425"/>
      <c r="DC35" s="425"/>
      <c r="DD35" s="425"/>
      <c r="DE35" s="425"/>
      <c r="DF35" s="425"/>
      <c r="DG35" s="425"/>
      <c r="DH35" s="425"/>
      <c r="DI35" s="425"/>
      <c r="DJ35" s="425"/>
      <c r="DK35" s="425"/>
      <c r="DL35" s="425"/>
      <c r="DM35" s="425">
        <f t="shared" si="71"/>
        <v>0</v>
      </c>
      <c r="DN35" s="425"/>
      <c r="DO35" s="425"/>
      <c r="DP35" s="425"/>
      <c r="DQ35" s="425"/>
      <c r="DR35" s="425"/>
      <c r="DS35" s="425"/>
      <c r="DT35" s="425"/>
      <c r="DU35" s="425"/>
      <c r="DV35" s="425"/>
      <c r="DW35" s="425"/>
      <c r="DX35" s="425"/>
      <c r="DY35" s="425"/>
      <c r="DZ35" s="425"/>
      <c r="EA35" s="423"/>
      <c r="EB35" s="425"/>
      <c r="EC35" s="425"/>
      <c r="ED35" s="423">
        <f>SUM(ED14:ED34)</f>
        <v>1620000</v>
      </c>
      <c r="EE35" s="423">
        <f t="shared" ref="EE35:EH35" si="134">SUM(EE14:EE34)</f>
        <v>337500</v>
      </c>
      <c r="EF35" s="423">
        <f t="shared" si="134"/>
        <v>427500</v>
      </c>
      <c r="EG35" s="423">
        <f t="shared" si="134"/>
        <v>427500</v>
      </c>
      <c r="EH35" s="423">
        <f t="shared" si="134"/>
        <v>427500</v>
      </c>
      <c r="EI35" s="425">
        <f t="shared" si="73"/>
        <v>0</v>
      </c>
      <c r="EJ35" s="425"/>
      <c r="EK35" s="425"/>
      <c r="EL35" s="425"/>
      <c r="EM35" s="425"/>
      <c r="EN35" s="425"/>
      <c r="EO35" s="425"/>
      <c r="EP35" s="425"/>
      <c r="EQ35" s="425"/>
      <c r="ER35" s="425"/>
      <c r="ES35" s="425"/>
      <c r="ET35" s="425"/>
      <c r="EU35" s="425"/>
      <c r="EV35" s="425"/>
      <c r="EW35" s="425"/>
      <c r="EX35" s="425"/>
      <c r="EY35" s="425"/>
      <c r="EZ35" s="425"/>
      <c r="FA35" s="425"/>
      <c r="FB35" s="425"/>
      <c r="FC35" s="425"/>
      <c r="FD35" s="425"/>
      <c r="FE35" s="425"/>
      <c r="FF35" s="425"/>
      <c r="FG35" s="423"/>
      <c r="FH35" s="425"/>
      <c r="FI35" s="425"/>
      <c r="FJ35" s="421">
        <f>SUM(FJ14:FJ34)</f>
        <v>272618</v>
      </c>
      <c r="FK35" s="421">
        <f>SUM(FK14:FK34)</f>
        <v>0</v>
      </c>
      <c r="FL35" s="421">
        <f>SUM(FL14:FL34)</f>
        <v>272618</v>
      </c>
      <c r="FM35" s="421">
        <f>SUM(FM14:FM34)</f>
        <v>0</v>
      </c>
      <c r="FN35" s="421">
        <f>SUM(FN14:FN34)</f>
        <v>0</v>
      </c>
      <c r="FO35" s="425"/>
      <c r="FP35" s="425"/>
      <c r="FQ35" s="425"/>
      <c r="FR35" s="425"/>
      <c r="FS35" s="423"/>
      <c r="FT35" s="425"/>
      <c r="FU35" s="425"/>
      <c r="FV35" s="425"/>
      <c r="FW35" s="425"/>
      <c r="FX35" s="425"/>
      <c r="FY35" s="425"/>
      <c r="FZ35" s="421">
        <f t="shared" ref="FZ35:GD35" si="135">SUM(FZ14:FZ34)</f>
        <v>54000</v>
      </c>
      <c r="GA35" s="421">
        <f t="shared" si="135"/>
        <v>0</v>
      </c>
      <c r="GB35" s="421">
        <f t="shared" si="135"/>
        <v>18000</v>
      </c>
      <c r="GC35" s="421">
        <f t="shared" si="135"/>
        <v>18000</v>
      </c>
      <c r="GD35" s="421">
        <f t="shared" si="135"/>
        <v>18000</v>
      </c>
      <c r="GE35" s="426">
        <f t="shared" si="74"/>
        <v>0</v>
      </c>
      <c r="GF35" s="425"/>
      <c r="GG35" s="425"/>
      <c r="GH35" s="425"/>
      <c r="GI35" s="425"/>
      <c r="GJ35" s="425"/>
      <c r="GK35" s="425"/>
      <c r="GL35" s="425"/>
      <c r="GM35" s="425"/>
      <c r="GN35" s="425"/>
      <c r="GO35" s="425"/>
      <c r="GP35" s="425"/>
      <c r="GQ35" s="425"/>
      <c r="GR35" s="425"/>
      <c r="GS35" s="425"/>
      <c r="GT35" s="425"/>
      <c r="GU35" s="425"/>
      <c r="GV35" s="425"/>
      <c r="GW35" s="425"/>
      <c r="GX35" s="425"/>
      <c r="GY35" s="425"/>
      <c r="GZ35" s="425"/>
      <c r="HA35" s="425"/>
      <c r="HB35" s="425"/>
      <c r="HC35" s="425"/>
      <c r="HD35" s="425"/>
      <c r="HE35" s="425"/>
      <c r="HF35" s="425"/>
      <c r="HG35" s="425"/>
      <c r="HH35" s="425"/>
      <c r="HI35" s="425"/>
      <c r="HJ35" s="425"/>
      <c r="HK35" s="425"/>
      <c r="HL35" s="425"/>
      <c r="HM35" s="425"/>
      <c r="HN35" s="425"/>
      <c r="HO35" s="425"/>
      <c r="HP35" s="425"/>
      <c r="HQ35" s="425"/>
      <c r="HR35" s="425"/>
      <c r="HS35" s="423">
        <f t="shared" ref="HS35:HU35" si="136">SUM(HS14:HS34)</f>
        <v>0</v>
      </c>
      <c r="HT35" s="423">
        <f t="shared" si="136"/>
        <v>0</v>
      </c>
      <c r="HU35" s="423">
        <f t="shared" si="136"/>
        <v>0</v>
      </c>
      <c r="HV35" s="423">
        <f>SUM(HV14:HV34)</f>
        <v>0</v>
      </c>
      <c r="HW35" s="423">
        <f t="shared" ref="HW35:HZ35" si="137">SUM(HW14:HW34)</f>
        <v>0</v>
      </c>
      <c r="HX35" s="423">
        <f t="shared" si="137"/>
        <v>0</v>
      </c>
      <c r="HY35" s="423">
        <f t="shared" si="137"/>
        <v>0</v>
      </c>
      <c r="HZ35" s="423">
        <f t="shared" si="137"/>
        <v>0</v>
      </c>
      <c r="IA35" s="426">
        <f t="shared" si="75"/>
        <v>0</v>
      </c>
      <c r="IB35" s="425"/>
      <c r="IC35" s="425"/>
      <c r="ID35" s="425"/>
      <c r="IE35" s="423"/>
      <c r="IF35" s="425"/>
      <c r="IG35" s="425"/>
      <c r="IH35" s="423">
        <f>SUM(IH14:IH34)</f>
        <v>0</v>
      </c>
      <c r="II35" s="423">
        <f t="shared" ref="II35:IL35" si="138">SUM(II14:II34)</f>
        <v>0</v>
      </c>
      <c r="IJ35" s="423">
        <f t="shared" si="138"/>
        <v>0</v>
      </c>
      <c r="IK35" s="423">
        <f t="shared" si="138"/>
        <v>0</v>
      </c>
      <c r="IL35" s="423">
        <f t="shared" si="138"/>
        <v>0</v>
      </c>
      <c r="IM35" s="425"/>
      <c r="IN35" s="425"/>
      <c r="IO35" s="421">
        <f t="shared" si="93"/>
        <v>1946618</v>
      </c>
      <c r="IP35" s="421">
        <f t="shared" si="105"/>
        <v>337500</v>
      </c>
      <c r="IQ35" s="421">
        <f t="shared" si="106"/>
        <v>718118</v>
      </c>
      <c r="IR35" s="421">
        <f t="shared" si="107"/>
        <v>445500</v>
      </c>
      <c r="IS35" s="421">
        <f t="shared" si="108"/>
        <v>445500</v>
      </c>
      <c r="IT35" s="423"/>
      <c r="IU35" s="425"/>
      <c r="IV35" s="425"/>
      <c r="IW35" s="425"/>
      <c r="IX35" s="425"/>
      <c r="IY35" s="423">
        <f>SUM(IY14:IY34)</f>
        <v>0</v>
      </c>
      <c r="IZ35" s="423">
        <f t="shared" ref="IZ35:JF35" si="139">SUM(IZ14:IZ34)</f>
        <v>0</v>
      </c>
      <c r="JA35" s="423">
        <f t="shared" si="139"/>
        <v>0</v>
      </c>
      <c r="JB35" s="423">
        <f>SUM(JB14:JB34)</f>
        <v>0</v>
      </c>
      <c r="JC35" s="423">
        <f t="shared" si="139"/>
        <v>0</v>
      </c>
      <c r="JD35" s="423">
        <f t="shared" si="139"/>
        <v>0</v>
      </c>
      <c r="JE35" s="423">
        <f t="shared" si="139"/>
        <v>0</v>
      </c>
      <c r="JF35" s="423">
        <f t="shared" si="139"/>
        <v>0</v>
      </c>
      <c r="JG35" s="425"/>
      <c r="JH35" s="425"/>
      <c r="JI35" s="425"/>
      <c r="JJ35" s="425"/>
      <c r="JK35" s="425"/>
      <c r="JL35" s="425"/>
      <c r="JM35" s="423">
        <f t="shared" ref="JM35" si="140">SUM(JM14:JM34)</f>
        <v>0</v>
      </c>
      <c r="JN35" s="423">
        <f t="shared" ref="JN35" si="141">SUM(JN14:JN34)</f>
        <v>0</v>
      </c>
      <c r="JO35" s="423">
        <f t="shared" ref="JO35" si="142">SUM(JO14:JO34)</f>
        <v>0</v>
      </c>
      <c r="JP35" s="423">
        <f t="shared" ref="JP35" si="143">SUM(JP14:JP34)</f>
        <v>0</v>
      </c>
      <c r="JQ35" s="423">
        <f t="shared" ref="JQ35" si="144">SUM(JQ14:JQ34)</f>
        <v>0</v>
      </c>
      <c r="JR35" s="423">
        <f t="shared" ref="JR35" si="145">SUM(JR14:JR34)</f>
        <v>0</v>
      </c>
      <c r="JS35" s="423">
        <f t="shared" ref="JS35" si="146">SUM(JS14:JS34)</f>
        <v>0</v>
      </c>
      <c r="JT35" s="423">
        <f t="shared" ref="JT35" si="147">SUM(JT14:JT34)</f>
        <v>0</v>
      </c>
      <c r="JU35" s="425"/>
      <c r="JV35" s="425"/>
      <c r="JW35" s="425"/>
      <c r="JX35" s="425"/>
      <c r="JY35" s="425"/>
      <c r="JZ35" s="425"/>
      <c r="KA35" s="425"/>
      <c r="KB35" s="425"/>
      <c r="KC35" s="425"/>
      <c r="KD35" s="425"/>
      <c r="KE35" s="425"/>
      <c r="KF35" s="425"/>
      <c r="KG35" s="425"/>
      <c r="KH35" s="425"/>
      <c r="KI35" s="423">
        <f t="shared" ref="KI35" si="148">SUM(KI14:KI34)</f>
        <v>0</v>
      </c>
      <c r="KJ35" s="423">
        <f t="shared" ref="KJ35" si="149">SUM(KJ14:KJ34)</f>
        <v>0</v>
      </c>
      <c r="KK35" s="423">
        <f t="shared" ref="KK35" si="150">SUM(KK14:KK34)</f>
        <v>0</v>
      </c>
      <c r="KL35" s="423">
        <f t="shared" ref="KL35" si="151">SUM(KL14:KL34)</f>
        <v>270000</v>
      </c>
      <c r="KM35" s="423">
        <f t="shared" ref="KM35" si="152">SUM(KM14:KM34)</f>
        <v>0</v>
      </c>
      <c r="KN35" s="423">
        <f t="shared" ref="KN35" si="153">SUM(KN14:KN34)</f>
        <v>270000</v>
      </c>
      <c r="KO35" s="423">
        <f t="shared" ref="KO35" si="154">SUM(KO14:KO34)</f>
        <v>0</v>
      </c>
      <c r="KP35" s="423">
        <f t="shared" ref="KP35" si="155">SUM(KP14:KP34)</f>
        <v>0</v>
      </c>
      <c r="KQ35" s="425"/>
      <c r="KR35" s="425"/>
      <c r="KS35" s="425"/>
      <c r="KT35" s="425"/>
      <c r="KU35" s="425"/>
      <c r="KV35" s="425"/>
      <c r="KW35" s="423">
        <f t="shared" ref="KW35" si="156">SUM(KW14:KW34)</f>
        <v>0</v>
      </c>
      <c r="KX35" s="423">
        <f t="shared" ref="KX35" si="157">SUM(KX14:KX34)</f>
        <v>0</v>
      </c>
      <c r="KY35" s="423">
        <f t="shared" ref="KY35" si="158">SUM(KY14:KY34)</f>
        <v>0</v>
      </c>
      <c r="KZ35" s="423">
        <f t="shared" ref="KZ35" si="159">SUM(KZ14:KZ34)</f>
        <v>5500</v>
      </c>
      <c r="LA35" s="423">
        <f t="shared" ref="LA35" si="160">SUM(LA14:LA34)</f>
        <v>0</v>
      </c>
      <c r="LB35" s="423">
        <f t="shared" ref="LB35" si="161">SUM(LB14:LB34)</f>
        <v>5500</v>
      </c>
      <c r="LC35" s="423">
        <f t="shared" ref="LC35" si="162">SUM(LC14:LC34)</f>
        <v>0</v>
      </c>
      <c r="LD35" s="423">
        <f t="shared" ref="LD35" si="163">SUM(LD14:LD34)</f>
        <v>0</v>
      </c>
      <c r="LE35" s="425"/>
      <c r="LF35" s="425"/>
      <c r="LG35" s="425"/>
      <c r="LH35" s="425"/>
      <c r="LI35" s="425"/>
      <c r="LJ35" s="425"/>
      <c r="LK35" s="423">
        <f>SUM(LK14:LK34)</f>
        <v>0</v>
      </c>
      <c r="LL35" s="423">
        <f t="shared" ref="LL35" si="164">SUM(LL14:LL34)</f>
        <v>0</v>
      </c>
      <c r="LM35" s="423">
        <f t="shared" ref="LM35" si="165">SUM(LM14:LM34)</f>
        <v>0</v>
      </c>
      <c r="LN35" s="423">
        <f t="shared" ref="LN35" si="166">SUM(LN14:LN34)</f>
        <v>0</v>
      </c>
      <c r="LO35" s="423">
        <f t="shared" ref="LO35" si="167">SUM(LO14:LO34)</f>
        <v>0</v>
      </c>
      <c r="LP35" s="423">
        <f t="shared" ref="LP35" si="168">SUM(LP14:LP34)</f>
        <v>0</v>
      </c>
      <c r="LQ35" s="423">
        <f t="shared" ref="LQ35" si="169">SUM(LQ14:LQ34)</f>
        <v>0</v>
      </c>
      <c r="LR35" s="423">
        <f t="shared" ref="LR35" si="170">SUM(LR14:LR34)</f>
        <v>0</v>
      </c>
      <c r="LS35" s="425"/>
      <c r="LT35" s="425"/>
      <c r="LU35" s="425"/>
      <c r="LV35" s="425"/>
      <c r="LW35" s="425"/>
      <c r="LX35" s="425"/>
      <c r="LY35" s="425"/>
      <c r="LZ35" s="425"/>
      <c r="MA35" s="425"/>
      <c r="MB35" s="425"/>
      <c r="MC35" s="425"/>
      <c r="MD35" s="425"/>
      <c r="ME35" s="423">
        <f>SUM(ME14:ME34)</f>
        <v>0</v>
      </c>
      <c r="MF35" s="423">
        <f t="shared" ref="MF35" si="171">SUM(MF14:MF34)</f>
        <v>0</v>
      </c>
      <c r="MG35" s="423">
        <f t="shared" ref="MG35" si="172">SUM(MG14:MG34)</f>
        <v>0</v>
      </c>
      <c r="MH35" s="423">
        <f t="shared" ref="MH35" si="173">SUM(MH14:MH34)</f>
        <v>0</v>
      </c>
      <c r="MI35" s="423">
        <f t="shared" ref="MI35" si="174">SUM(MI14:MI34)</f>
        <v>0</v>
      </c>
      <c r="MJ35" s="423">
        <f t="shared" ref="MJ35" si="175">SUM(MJ14:MJ34)</f>
        <v>0</v>
      </c>
      <c r="MK35" s="423">
        <f t="shared" ref="MK35" si="176">SUM(MK14:MK34)</f>
        <v>0</v>
      </c>
      <c r="ML35" s="423">
        <f t="shared" ref="ML35" si="177">SUM(ML14:ML34)</f>
        <v>0</v>
      </c>
      <c r="MM35" s="426">
        <f t="shared" si="76"/>
        <v>0</v>
      </c>
      <c r="MN35" s="425"/>
      <c r="MO35" s="425"/>
      <c r="MP35" s="425"/>
      <c r="MQ35" s="423"/>
      <c r="MR35" s="425"/>
      <c r="MS35" s="425"/>
      <c r="MT35" s="423">
        <f>SUM(MT20:MT34)</f>
        <v>0</v>
      </c>
      <c r="MU35" s="423">
        <f t="shared" ref="MU35" si="178">SUM(MU20:MU34)</f>
        <v>0</v>
      </c>
      <c r="MV35" s="423">
        <f t="shared" ref="MV35" si="179">SUM(MV20:MV34)</f>
        <v>0</v>
      </c>
      <c r="MW35" s="423">
        <f t="shared" ref="MW35" si="180">SUM(MW20:MW34)</f>
        <v>0</v>
      </c>
      <c r="MX35" s="423">
        <f t="shared" ref="MX35" si="181">SUM(MX20:MX34)</f>
        <v>0</v>
      </c>
      <c r="MY35" s="425">
        <f t="shared" si="77"/>
        <v>0</v>
      </c>
      <c r="MZ35" s="425"/>
      <c r="NA35" s="425"/>
      <c r="NB35" s="425"/>
      <c r="NC35" s="423"/>
      <c r="ND35" s="425"/>
      <c r="NE35" s="425"/>
      <c r="NF35" s="423">
        <f>SUM(NF20:NF34)</f>
        <v>0</v>
      </c>
      <c r="NG35" s="423">
        <f t="shared" ref="NG35" si="182">SUM(NG20:NG34)</f>
        <v>0</v>
      </c>
      <c r="NH35" s="423">
        <f t="shared" ref="NH35" si="183">SUM(NH20:NH34)</f>
        <v>0</v>
      </c>
      <c r="NI35" s="423">
        <f t="shared" ref="NI35" si="184">SUM(NI20:NI34)</f>
        <v>0</v>
      </c>
      <c r="NJ35" s="423">
        <f t="shared" ref="NJ35" si="185">SUM(NJ20:NJ34)</f>
        <v>0</v>
      </c>
      <c r="NK35" s="425"/>
      <c r="NL35" s="425"/>
      <c r="NM35" s="425"/>
      <c r="NN35" s="425"/>
      <c r="NO35" s="425"/>
      <c r="NP35" s="425"/>
      <c r="NQ35" s="425"/>
      <c r="NR35" s="425"/>
      <c r="NS35" s="425"/>
      <c r="NT35" s="425"/>
      <c r="NU35" s="425"/>
      <c r="NV35" s="425"/>
      <c r="NW35" s="425"/>
      <c r="NX35" s="425"/>
      <c r="NY35" s="423">
        <f t="shared" ref="NY35:OF35" si="186">SUM(NY20:NY34)</f>
        <v>0</v>
      </c>
      <c r="NZ35" s="423">
        <f t="shared" si="186"/>
        <v>0</v>
      </c>
      <c r="OA35" s="423">
        <f t="shared" si="186"/>
        <v>0</v>
      </c>
      <c r="OB35" s="423">
        <f t="shared" si="186"/>
        <v>0</v>
      </c>
      <c r="OC35" s="423">
        <f t="shared" si="186"/>
        <v>0</v>
      </c>
      <c r="OD35" s="423">
        <f t="shared" si="186"/>
        <v>0</v>
      </c>
      <c r="OE35" s="423">
        <f t="shared" si="186"/>
        <v>0</v>
      </c>
      <c r="OF35" s="423">
        <f t="shared" si="186"/>
        <v>0</v>
      </c>
      <c r="OG35" s="425"/>
      <c r="OH35" s="425"/>
      <c r="OI35" s="425"/>
      <c r="OJ35" s="425"/>
      <c r="OK35" s="423">
        <f t="shared" ref="OK35:OR35" si="187">SUM(OK20:OK34)</f>
        <v>0</v>
      </c>
      <c r="OL35" s="423">
        <f t="shared" si="187"/>
        <v>0</v>
      </c>
      <c r="OM35" s="423">
        <f t="shared" si="187"/>
        <v>0</v>
      </c>
      <c r="ON35" s="423">
        <f t="shared" si="187"/>
        <v>0</v>
      </c>
      <c r="OO35" s="423">
        <f t="shared" si="187"/>
        <v>0</v>
      </c>
      <c r="OP35" s="423">
        <f t="shared" si="187"/>
        <v>0</v>
      </c>
      <c r="OQ35" s="423">
        <f t="shared" si="187"/>
        <v>0</v>
      </c>
      <c r="OR35" s="423">
        <f t="shared" si="187"/>
        <v>0</v>
      </c>
      <c r="OS35" s="425"/>
      <c r="OT35" s="425"/>
      <c r="OU35" s="425"/>
      <c r="OV35" s="425"/>
      <c r="OW35" s="425"/>
      <c r="OX35" s="425"/>
      <c r="OY35" s="425"/>
      <c r="OZ35" s="425"/>
      <c r="PA35" s="425"/>
      <c r="PB35" s="425"/>
      <c r="PC35" s="425"/>
      <c r="PD35" s="425"/>
      <c r="PE35" s="423">
        <f t="shared" ref="PE35:PL35" si="188">SUM(PE20:PE34)</f>
        <v>0</v>
      </c>
      <c r="PF35" s="423">
        <f t="shared" si="188"/>
        <v>0</v>
      </c>
      <c r="PG35" s="423">
        <f t="shared" si="188"/>
        <v>0</v>
      </c>
      <c r="PH35" s="423">
        <f t="shared" si="188"/>
        <v>0</v>
      </c>
      <c r="PI35" s="423">
        <f t="shared" si="188"/>
        <v>0</v>
      </c>
      <c r="PJ35" s="423">
        <f t="shared" si="188"/>
        <v>0</v>
      </c>
      <c r="PK35" s="423">
        <f t="shared" si="188"/>
        <v>0</v>
      </c>
      <c r="PL35" s="423">
        <f t="shared" si="188"/>
        <v>0</v>
      </c>
      <c r="PM35" s="425"/>
      <c r="PN35" s="425"/>
      <c r="PO35" s="425"/>
      <c r="PP35" s="425"/>
      <c r="PQ35" s="423">
        <f t="shared" ref="PQ35:PX35" si="189">SUM(PQ20:PQ34)</f>
        <v>0</v>
      </c>
      <c r="PR35" s="423">
        <f t="shared" si="189"/>
        <v>0</v>
      </c>
      <c r="PS35" s="423">
        <f t="shared" si="189"/>
        <v>0</v>
      </c>
      <c r="PT35" s="423">
        <f t="shared" si="189"/>
        <v>0</v>
      </c>
      <c r="PU35" s="423">
        <f t="shared" si="189"/>
        <v>0</v>
      </c>
      <c r="PV35" s="423">
        <f t="shared" si="189"/>
        <v>0</v>
      </c>
      <c r="PW35" s="423">
        <f t="shared" si="189"/>
        <v>0</v>
      </c>
      <c r="PX35" s="423">
        <f t="shared" si="189"/>
        <v>0</v>
      </c>
      <c r="PY35" s="425"/>
      <c r="PZ35" s="425"/>
      <c r="QA35" s="425"/>
      <c r="QB35" s="425"/>
      <c r="QC35" s="425"/>
      <c r="QD35" s="425"/>
      <c r="QE35" s="423">
        <f t="shared" ref="QE35:QL35" si="190">SUM(QE20:QE34)</f>
        <v>0</v>
      </c>
      <c r="QF35" s="423">
        <f t="shared" si="190"/>
        <v>0</v>
      </c>
      <c r="QG35" s="423">
        <f t="shared" si="190"/>
        <v>0</v>
      </c>
      <c r="QH35" s="423">
        <f t="shared" si="190"/>
        <v>0</v>
      </c>
      <c r="QI35" s="423">
        <f t="shared" si="190"/>
        <v>0</v>
      </c>
      <c r="QJ35" s="423">
        <f t="shared" si="190"/>
        <v>0</v>
      </c>
      <c r="QK35" s="423">
        <f t="shared" si="190"/>
        <v>0</v>
      </c>
      <c r="QL35" s="423">
        <f t="shared" si="190"/>
        <v>0</v>
      </c>
      <c r="QM35" s="427">
        <f t="shared" si="78"/>
        <v>0</v>
      </c>
      <c r="QN35" s="425"/>
      <c r="QO35" s="421">
        <f t="shared" si="94"/>
        <v>275500</v>
      </c>
      <c r="QP35" s="421">
        <f t="shared" si="109"/>
        <v>0</v>
      </c>
      <c r="QQ35" s="421">
        <f t="shared" si="110"/>
        <v>275500</v>
      </c>
      <c r="QR35" s="421">
        <f t="shared" si="111"/>
        <v>0</v>
      </c>
      <c r="QS35" s="421">
        <f t="shared" si="112"/>
        <v>0</v>
      </c>
      <c r="QT35" s="421">
        <f t="shared" si="113"/>
        <v>0</v>
      </c>
      <c r="QU35" s="421">
        <f t="shared" si="114"/>
        <v>0</v>
      </c>
      <c r="QV35" s="421">
        <f t="shared" si="115"/>
        <v>275500</v>
      </c>
      <c r="QW35" s="421">
        <f t="shared" si="116"/>
        <v>0</v>
      </c>
      <c r="QX35" s="421">
        <f t="shared" si="117"/>
        <v>275500</v>
      </c>
      <c r="QY35" s="425"/>
      <c r="QZ35" s="425"/>
      <c r="RA35" s="425"/>
      <c r="RB35" s="425"/>
      <c r="RC35" s="425"/>
      <c r="RD35" s="425"/>
      <c r="RE35" s="425"/>
      <c r="RF35" s="425"/>
      <c r="RG35" s="425"/>
      <c r="RH35" s="425"/>
      <c r="RI35" s="425"/>
      <c r="RJ35" s="425"/>
      <c r="RK35" s="425"/>
      <c r="RL35" s="425"/>
      <c r="RM35" s="425"/>
      <c r="RN35" s="425"/>
      <c r="RO35" s="425"/>
      <c r="RP35" s="425"/>
      <c r="RQ35" s="425"/>
      <c r="RR35" s="425"/>
      <c r="RS35" s="425">
        <f t="shared" si="81"/>
        <v>0</v>
      </c>
      <c r="RT35" s="425"/>
      <c r="RU35" s="425"/>
      <c r="RV35" s="425"/>
      <c r="RW35" s="425"/>
      <c r="RX35" s="425"/>
      <c r="RY35" s="425"/>
      <c r="RZ35" s="425"/>
      <c r="SA35" s="425"/>
      <c r="SB35" s="425"/>
      <c r="SC35" s="425"/>
      <c r="SD35" s="425"/>
      <c r="SE35" s="425"/>
      <c r="SF35" s="425"/>
      <c r="SG35" s="425"/>
      <c r="SH35" s="425"/>
      <c r="SI35" s="425"/>
      <c r="SJ35" s="425"/>
      <c r="SK35" s="425"/>
      <c r="SL35" s="425"/>
      <c r="SM35" s="423">
        <f>SUM(SM14:SM34)</f>
        <v>0</v>
      </c>
      <c r="SN35" s="423"/>
      <c r="SO35" s="423"/>
      <c r="SP35" s="423">
        <f>SUM(SP14:SP34)</f>
        <v>0</v>
      </c>
      <c r="SQ35" s="423">
        <f t="shared" ref="SQ35:ST35" si="191">SUM(SQ14:SQ34)</f>
        <v>0</v>
      </c>
      <c r="SR35" s="423">
        <f t="shared" si="191"/>
        <v>0</v>
      </c>
      <c r="SS35" s="423">
        <f t="shared" si="191"/>
        <v>0</v>
      </c>
      <c r="ST35" s="423">
        <f t="shared" si="191"/>
        <v>0</v>
      </c>
      <c r="SU35" s="425"/>
      <c r="SV35" s="425"/>
      <c r="SW35" s="425"/>
      <c r="SX35" s="425"/>
      <c r="SY35" s="425"/>
      <c r="SZ35" s="425"/>
      <c r="TA35" s="425"/>
      <c r="TB35" s="425"/>
      <c r="TC35" s="425"/>
      <c r="TD35" s="425"/>
      <c r="TE35" s="425"/>
      <c r="TF35" s="425"/>
      <c r="TG35" s="425"/>
      <c r="TH35" s="423">
        <f t="shared" ref="TH35" si="192">SUM(TH14:TH34)</f>
        <v>0</v>
      </c>
      <c r="TI35" s="423">
        <f t="shared" ref="TI35" si="193">SUM(TI14:TI34)</f>
        <v>0</v>
      </c>
      <c r="TJ35" s="423">
        <f t="shared" ref="TJ35" si="194">SUM(TJ14:TJ34)</f>
        <v>0</v>
      </c>
      <c r="TK35" s="423">
        <f>SUM(TK14:TK34)</f>
        <v>34050</v>
      </c>
      <c r="TL35" s="423">
        <f t="shared" ref="TL35" si="195">SUM(TL14:TL34)</f>
        <v>0</v>
      </c>
      <c r="TM35" s="423">
        <f t="shared" ref="TM35" si="196">SUM(TM14:TM34)</f>
        <v>34050</v>
      </c>
      <c r="TN35" s="423">
        <f t="shared" ref="TN35" si="197">SUM(TN14:TN34)</f>
        <v>0</v>
      </c>
      <c r="TO35" s="423">
        <f t="shared" ref="TO35" si="198">SUM(TO14:TO34)</f>
        <v>0</v>
      </c>
      <c r="TP35" s="424"/>
      <c r="TQ35" s="424"/>
      <c r="TR35" s="428">
        <f t="shared" si="95"/>
        <v>3760168</v>
      </c>
      <c r="TS35" s="429">
        <f t="shared" si="118"/>
        <v>337500</v>
      </c>
      <c r="TT35" s="429">
        <f t="shared" si="119"/>
        <v>1543668</v>
      </c>
      <c r="TU35" s="429">
        <f t="shared" si="120"/>
        <v>961500</v>
      </c>
      <c r="TV35" s="429">
        <f t="shared" si="121"/>
        <v>917500</v>
      </c>
      <c r="TW35" s="430">
        <f t="shared" si="96"/>
        <v>0</v>
      </c>
      <c r="TX35" s="431">
        <f t="shared" si="69"/>
        <v>3760168</v>
      </c>
      <c r="TY35" s="431">
        <f t="shared" si="70"/>
        <v>0</v>
      </c>
    </row>
    <row r="36" spans="1:545" s="10" customFormat="1" ht="28.5">
      <c r="A36" s="460" t="s">
        <v>309</v>
      </c>
      <c r="B36" s="460"/>
      <c r="C36" s="247"/>
      <c r="D36" s="247"/>
      <c r="E36" s="247"/>
      <c r="F36" s="247"/>
      <c r="G36" s="247"/>
      <c r="H36" s="247">
        <v>0</v>
      </c>
      <c r="I36" s="249">
        <v>0</v>
      </c>
      <c r="J36" s="249">
        <v>0</v>
      </c>
      <c r="K36" s="249">
        <v>0</v>
      </c>
      <c r="L36" s="249">
        <v>0</v>
      </c>
      <c r="M36" s="75"/>
      <c r="N36" s="75"/>
      <c r="O36" s="75"/>
      <c r="P36" s="75"/>
      <c r="Q36" s="75"/>
      <c r="R36" s="75"/>
      <c r="S36" s="382">
        <v>3</v>
      </c>
      <c r="T36" s="382">
        <f t="shared" ref="T36" si="199">S36*200000</f>
        <v>600000</v>
      </c>
      <c r="U36" s="382"/>
      <c r="V36" s="382">
        <f t="shared" ref="V36" si="200">T36+U36</f>
        <v>600000</v>
      </c>
      <c r="W36" s="382">
        <v>150000</v>
      </c>
      <c r="X36" s="382">
        <v>150000</v>
      </c>
      <c r="Y36" s="382">
        <v>150000</v>
      </c>
      <c r="Z36" s="382">
        <v>150000</v>
      </c>
      <c r="AA36" s="406"/>
      <c r="AB36" s="406"/>
      <c r="AC36" s="406"/>
      <c r="AD36" s="406"/>
      <c r="AE36" s="406"/>
      <c r="AF36" s="406"/>
      <c r="AG36" s="406"/>
      <c r="AH36" s="406"/>
      <c r="AI36" s="406"/>
      <c r="AJ36" s="406"/>
      <c r="AK36" s="406"/>
      <c r="AL36" s="406"/>
      <c r="AM36" s="406"/>
      <c r="AN36" s="406"/>
      <c r="AO36" s="406"/>
      <c r="AP36" s="406"/>
      <c r="AQ36" s="406"/>
      <c r="AR36" s="406"/>
      <c r="AS36" s="406"/>
      <c r="AT36" s="406"/>
      <c r="AU36" s="95">
        <v>22</v>
      </c>
      <c r="AV36" s="247"/>
      <c r="AW36" s="247"/>
      <c r="AX36" s="247">
        <v>0</v>
      </c>
      <c r="AY36" s="249">
        <v>0</v>
      </c>
      <c r="AZ36" s="249">
        <v>0</v>
      </c>
      <c r="BA36" s="249">
        <v>0</v>
      </c>
      <c r="BB36" s="249">
        <v>0</v>
      </c>
      <c r="BC36" s="406"/>
      <c r="BD36" s="406"/>
      <c r="BE36" s="247">
        <f t="shared" si="89"/>
        <v>600000</v>
      </c>
      <c r="BF36" s="247">
        <f t="shared" si="97"/>
        <v>150000</v>
      </c>
      <c r="BG36" s="247">
        <f t="shared" si="98"/>
        <v>150000</v>
      </c>
      <c r="BH36" s="247">
        <f t="shared" si="99"/>
        <v>150000</v>
      </c>
      <c r="BI36" s="247">
        <f t="shared" si="100"/>
        <v>150000</v>
      </c>
      <c r="BJ36" s="249">
        <v>0</v>
      </c>
      <c r="BK36" s="406"/>
      <c r="BL36" s="406"/>
      <c r="BM36" s="247"/>
      <c r="BN36" s="247"/>
      <c r="BO36" s="247"/>
      <c r="BP36" s="247">
        <v>0</v>
      </c>
      <c r="BQ36" s="249">
        <v>0</v>
      </c>
      <c r="BR36" s="249">
        <v>0</v>
      </c>
      <c r="BS36" s="249">
        <v>0</v>
      </c>
      <c r="BT36" s="249">
        <v>0</v>
      </c>
      <c r="BU36" s="406"/>
      <c r="BV36" s="406"/>
      <c r="BW36" s="406"/>
      <c r="BX36" s="406"/>
      <c r="BY36" s="175">
        <v>1106.7621982221317</v>
      </c>
      <c r="BZ36" s="175">
        <v>375659.43884495238</v>
      </c>
      <c r="CA36" s="175"/>
      <c r="CB36" s="175">
        <v>375659.43884495238</v>
      </c>
      <c r="CC36" s="175"/>
      <c r="CD36" s="175"/>
      <c r="CE36" s="175">
        <v>200000</v>
      </c>
      <c r="CF36" s="175">
        <v>175659</v>
      </c>
      <c r="CG36" s="406"/>
      <c r="CH36" s="406"/>
      <c r="CI36" s="355">
        <f t="shared" si="90"/>
        <v>375659.43884495238</v>
      </c>
      <c r="CJ36" s="355">
        <f t="shared" si="101"/>
        <v>0</v>
      </c>
      <c r="CK36" s="355">
        <f t="shared" si="102"/>
        <v>0</v>
      </c>
      <c r="CL36" s="355">
        <f t="shared" si="103"/>
        <v>200000</v>
      </c>
      <c r="CM36" s="355">
        <f t="shared" si="104"/>
        <v>175659</v>
      </c>
      <c r="CN36" s="247"/>
      <c r="CO36" s="406"/>
      <c r="CP36" s="406"/>
      <c r="CQ36" s="406"/>
      <c r="CR36" s="406"/>
      <c r="CS36" s="406"/>
      <c r="CT36" s="406"/>
      <c r="CU36" s="406"/>
      <c r="CV36" s="406"/>
      <c r="CW36" s="406"/>
      <c r="CX36" s="406"/>
      <c r="CY36" s="406"/>
      <c r="CZ36" s="406"/>
      <c r="DA36" s="406"/>
      <c r="DB36" s="406"/>
      <c r="DC36" s="406"/>
      <c r="DD36" s="406"/>
      <c r="DE36" s="406"/>
      <c r="DF36" s="406"/>
      <c r="DG36" s="406"/>
      <c r="DH36" s="406"/>
      <c r="DI36" s="406"/>
      <c r="DJ36" s="406"/>
      <c r="DK36" s="406"/>
      <c r="DL36" s="406"/>
      <c r="DM36" s="407">
        <f t="shared" si="71"/>
        <v>0</v>
      </c>
      <c r="DN36" s="406"/>
      <c r="DO36" s="406"/>
      <c r="DP36" s="406"/>
      <c r="DQ36" s="406"/>
      <c r="DR36" s="406"/>
      <c r="DS36" s="406"/>
      <c r="DT36" s="406"/>
      <c r="DU36" s="406"/>
      <c r="DV36" s="406"/>
      <c r="DW36" s="406"/>
      <c r="DX36" s="406"/>
      <c r="DY36" s="406"/>
      <c r="DZ36" s="406"/>
      <c r="EA36" s="95">
        <v>22</v>
      </c>
      <c r="EB36" s="406"/>
      <c r="EC36" s="406"/>
      <c r="ED36" s="247">
        <f t="shared" si="91"/>
        <v>90000</v>
      </c>
      <c r="EE36" s="406">
        <v>22500</v>
      </c>
      <c r="EF36" s="406">
        <v>22500</v>
      </c>
      <c r="EG36" s="406">
        <v>22500</v>
      </c>
      <c r="EH36" s="406">
        <v>22500</v>
      </c>
      <c r="EI36" s="407">
        <f t="shared" si="73"/>
        <v>0</v>
      </c>
      <c r="EJ36" s="406"/>
      <c r="EK36" s="406"/>
      <c r="EL36" s="406"/>
      <c r="EM36" s="406"/>
      <c r="EN36" s="406"/>
      <c r="EO36" s="406"/>
      <c r="EP36" s="406"/>
      <c r="EQ36" s="406"/>
      <c r="ER36" s="406"/>
      <c r="ES36" s="406"/>
      <c r="ET36" s="406"/>
      <c r="EU36" s="406"/>
      <c r="EV36" s="406"/>
      <c r="EW36" s="406"/>
      <c r="EX36" s="406"/>
      <c r="EY36" s="406"/>
      <c r="EZ36" s="406"/>
      <c r="FA36" s="406"/>
      <c r="FB36" s="406"/>
      <c r="FC36" s="406"/>
      <c r="FD36" s="406"/>
      <c r="FE36" s="406"/>
      <c r="FF36" s="406"/>
      <c r="FG36" s="59" t="s">
        <v>219</v>
      </c>
      <c r="FH36" s="406"/>
      <c r="FI36" s="406"/>
      <c r="FJ36" s="355">
        <v>57500</v>
      </c>
      <c r="FK36" s="354">
        <v>0</v>
      </c>
      <c r="FL36" s="354">
        <v>57500</v>
      </c>
      <c r="FM36" s="249">
        <v>0</v>
      </c>
      <c r="FN36" s="249">
        <v>0</v>
      </c>
      <c r="FO36" s="406"/>
      <c r="FP36" s="406"/>
      <c r="FQ36" s="406"/>
      <c r="FR36" s="406"/>
      <c r="FS36" s="95">
        <v>18</v>
      </c>
      <c r="FT36" s="406"/>
      <c r="FU36" s="406"/>
      <c r="FV36" s="406"/>
      <c r="FW36" s="406"/>
      <c r="FX36" s="406"/>
      <c r="FY36" s="406"/>
      <c r="FZ36" s="247">
        <v>130000</v>
      </c>
      <c r="GA36" s="249">
        <v>46000</v>
      </c>
      <c r="GB36" s="249">
        <v>28000</v>
      </c>
      <c r="GC36" s="249">
        <v>28000</v>
      </c>
      <c r="GD36" s="249">
        <v>28000</v>
      </c>
      <c r="GE36" s="408">
        <f t="shared" si="74"/>
        <v>0</v>
      </c>
      <c r="GF36" s="406"/>
      <c r="GG36" s="406"/>
      <c r="GH36" s="406"/>
      <c r="GI36" s="406"/>
      <c r="GJ36" s="406"/>
      <c r="GK36" s="406"/>
      <c r="GL36" s="406"/>
      <c r="GM36" s="406"/>
      <c r="GN36" s="406"/>
      <c r="GO36" s="406"/>
      <c r="GP36" s="406"/>
      <c r="GQ36" s="406"/>
      <c r="GR36" s="406"/>
      <c r="GS36" s="406"/>
      <c r="GT36" s="406"/>
      <c r="GU36" s="406"/>
      <c r="GV36" s="406"/>
      <c r="GW36" s="406"/>
      <c r="GX36" s="406"/>
      <c r="GY36" s="406"/>
      <c r="GZ36" s="406"/>
      <c r="HA36" s="406"/>
      <c r="HB36" s="406"/>
      <c r="HC36" s="406"/>
      <c r="HD36" s="406"/>
      <c r="HE36" s="406"/>
      <c r="HF36" s="406"/>
      <c r="HG36" s="406"/>
      <c r="HH36" s="406"/>
      <c r="HI36" s="406"/>
      <c r="HJ36" s="406"/>
      <c r="HK36" s="406"/>
      <c r="HL36" s="406"/>
      <c r="HM36" s="406"/>
      <c r="HN36" s="406"/>
      <c r="HO36" s="406"/>
      <c r="HP36" s="406"/>
      <c r="HQ36" s="406"/>
      <c r="HR36" s="406"/>
      <c r="HS36" s="382">
        <v>1</v>
      </c>
      <c r="HT36" s="382">
        <v>4000</v>
      </c>
      <c r="HU36" s="382">
        <v>0</v>
      </c>
      <c r="HV36" s="382">
        <v>4000</v>
      </c>
      <c r="HW36" s="382"/>
      <c r="HX36" s="382">
        <v>4000</v>
      </c>
      <c r="HY36" s="382"/>
      <c r="HZ36" s="382"/>
      <c r="IA36" s="408">
        <f t="shared" si="75"/>
        <v>0</v>
      </c>
      <c r="IB36" s="406"/>
      <c r="IC36" s="406"/>
      <c r="ID36" s="406"/>
      <c r="IE36" s="63" t="s">
        <v>311</v>
      </c>
      <c r="IF36" s="406"/>
      <c r="IG36" s="406"/>
      <c r="IH36" s="382">
        <v>314000</v>
      </c>
      <c r="II36" s="382">
        <v>0</v>
      </c>
      <c r="IJ36" s="382">
        <v>108000</v>
      </c>
      <c r="IK36" s="382">
        <v>103000</v>
      </c>
      <c r="IL36" s="382">
        <v>103000</v>
      </c>
      <c r="IM36" s="406"/>
      <c r="IN36" s="406"/>
      <c r="IO36" s="355">
        <f t="shared" si="93"/>
        <v>595500</v>
      </c>
      <c r="IP36" s="355">
        <f t="shared" si="105"/>
        <v>68500</v>
      </c>
      <c r="IQ36" s="355">
        <f t="shared" si="106"/>
        <v>220000</v>
      </c>
      <c r="IR36" s="355">
        <f t="shared" si="107"/>
        <v>153500</v>
      </c>
      <c r="IS36" s="355">
        <f t="shared" si="108"/>
        <v>153500</v>
      </c>
      <c r="IT36" s="247"/>
      <c r="IU36" s="406"/>
      <c r="IV36" s="406"/>
      <c r="IW36" s="406"/>
      <c r="IX36" s="406"/>
      <c r="IY36" s="388">
        <v>21</v>
      </c>
      <c r="IZ36" s="389">
        <v>1175945</v>
      </c>
      <c r="JA36" s="390">
        <v>1315789</v>
      </c>
      <c r="JB36" s="175">
        <f t="shared" ref="JB36" si="201">IZ36+JA36</f>
        <v>2491734</v>
      </c>
      <c r="JC36" s="382">
        <v>0</v>
      </c>
      <c r="JD36" s="382">
        <v>2491734</v>
      </c>
      <c r="JE36" s="382">
        <v>0</v>
      </c>
      <c r="JF36" s="382">
        <v>0</v>
      </c>
      <c r="JG36" s="406"/>
      <c r="JH36" s="406"/>
      <c r="JI36" s="406"/>
      <c r="JJ36" s="406"/>
      <c r="JK36" s="406"/>
      <c r="JL36" s="406"/>
      <c r="JM36" s="392">
        <v>76</v>
      </c>
      <c r="JN36" s="393">
        <v>139492</v>
      </c>
      <c r="JO36" s="175">
        <v>0</v>
      </c>
      <c r="JP36" s="175">
        <f>139492+740146</f>
        <v>879638</v>
      </c>
      <c r="JQ36" s="382">
        <v>0</v>
      </c>
      <c r="JR36" s="175">
        <f>JP36</f>
        <v>879638</v>
      </c>
      <c r="JS36" s="382">
        <v>0</v>
      </c>
      <c r="JT36" s="382">
        <v>0</v>
      </c>
      <c r="JU36" s="406"/>
      <c r="JV36" s="406"/>
      <c r="JW36" s="406"/>
      <c r="JX36" s="406"/>
      <c r="JY36" s="406"/>
      <c r="JZ36" s="406"/>
      <c r="KA36" s="406"/>
      <c r="KB36" s="406"/>
      <c r="KC36" s="406"/>
      <c r="KD36" s="406"/>
      <c r="KE36" s="406"/>
      <c r="KF36" s="406"/>
      <c r="KG36" s="406"/>
      <c r="KH36" s="406"/>
      <c r="KI36" s="95">
        <v>90</v>
      </c>
      <c r="KJ36" s="406"/>
      <c r="KK36" s="406"/>
      <c r="KL36" s="247">
        <v>0</v>
      </c>
      <c r="KM36" s="249">
        <v>0</v>
      </c>
      <c r="KN36" s="249">
        <v>0</v>
      </c>
      <c r="KO36" s="249">
        <v>0</v>
      </c>
      <c r="KP36" s="249">
        <v>0</v>
      </c>
      <c r="KQ36" s="406"/>
      <c r="KR36" s="406"/>
      <c r="KS36" s="406"/>
      <c r="KT36" s="406"/>
      <c r="KU36" s="406"/>
      <c r="KV36" s="406"/>
      <c r="KW36" s="95">
        <v>5</v>
      </c>
      <c r="KX36" s="406"/>
      <c r="KY36" s="406"/>
      <c r="KZ36" s="247">
        <v>0</v>
      </c>
      <c r="LA36" s="249">
        <v>0</v>
      </c>
      <c r="LB36" s="249">
        <v>0</v>
      </c>
      <c r="LC36" s="249">
        <v>0</v>
      </c>
      <c r="LD36" s="249">
        <v>0</v>
      </c>
      <c r="LE36" s="406"/>
      <c r="LF36" s="406"/>
      <c r="LG36" s="406"/>
      <c r="LH36" s="406"/>
      <c r="LI36" s="406"/>
      <c r="LJ36" s="406"/>
      <c r="LK36" s="382">
        <v>1</v>
      </c>
      <c r="LL36" s="382">
        <v>15000</v>
      </c>
      <c r="LM36" s="382"/>
      <c r="LN36" s="382">
        <v>15000</v>
      </c>
      <c r="LO36" s="382">
        <v>0</v>
      </c>
      <c r="LP36" s="382">
        <v>15000</v>
      </c>
      <c r="LQ36" s="382">
        <v>0</v>
      </c>
      <c r="LR36" s="382">
        <v>0</v>
      </c>
      <c r="LS36" s="406"/>
      <c r="LT36" s="406"/>
      <c r="LU36" s="406"/>
      <c r="LV36" s="406"/>
      <c r="LW36" s="406"/>
      <c r="LX36" s="406"/>
      <c r="LY36" s="406"/>
      <c r="LZ36" s="406"/>
      <c r="MA36" s="406"/>
      <c r="MB36" s="406"/>
      <c r="MC36" s="406"/>
      <c r="MD36" s="406"/>
      <c r="ME36" s="394">
        <v>3</v>
      </c>
      <c r="MF36" s="395">
        <v>400000</v>
      </c>
      <c r="MG36" s="396">
        <v>957894</v>
      </c>
      <c r="MH36" s="396">
        <f t="shared" ref="MH36" si="202">MF36+MG36</f>
        <v>1357894</v>
      </c>
      <c r="MI36" s="175">
        <v>0</v>
      </c>
      <c r="MJ36" s="175">
        <v>1357894</v>
      </c>
      <c r="MK36" s="175">
        <v>0</v>
      </c>
      <c r="ML36" s="175">
        <v>0</v>
      </c>
      <c r="MM36" s="409">
        <f t="shared" si="76"/>
        <v>0</v>
      </c>
      <c r="MN36" s="406"/>
      <c r="MO36" s="406"/>
      <c r="MP36" s="406"/>
      <c r="MQ36" s="247"/>
      <c r="MR36" s="406"/>
      <c r="MS36" s="406"/>
      <c r="MT36" s="247">
        <v>0</v>
      </c>
      <c r="MU36" s="249">
        <v>0</v>
      </c>
      <c r="MV36" s="249">
        <v>0</v>
      </c>
      <c r="MW36" s="249">
        <v>0</v>
      </c>
      <c r="MX36" s="249">
        <v>0</v>
      </c>
      <c r="MY36" s="407">
        <f t="shared" si="77"/>
        <v>0</v>
      </c>
      <c r="MZ36" s="406"/>
      <c r="NA36" s="406"/>
      <c r="NB36" s="406"/>
      <c r="NC36" s="247"/>
      <c r="ND36" s="406"/>
      <c r="NE36" s="406"/>
      <c r="NF36" s="247">
        <v>0</v>
      </c>
      <c r="NG36" s="249">
        <v>0</v>
      </c>
      <c r="NH36" s="249">
        <v>0</v>
      </c>
      <c r="NI36" s="249">
        <v>0</v>
      </c>
      <c r="NJ36" s="249">
        <v>0</v>
      </c>
      <c r="NK36" s="406"/>
      <c r="NL36" s="406"/>
      <c r="NM36" s="406"/>
      <c r="NN36" s="406"/>
      <c r="NO36" s="406"/>
      <c r="NP36" s="406"/>
      <c r="NQ36" s="406"/>
      <c r="NR36" s="406"/>
      <c r="NS36" s="406"/>
      <c r="NT36" s="406"/>
      <c r="NU36" s="406"/>
      <c r="NV36" s="406"/>
      <c r="NW36" s="406"/>
      <c r="NX36" s="406"/>
      <c r="NY36" s="382">
        <v>1</v>
      </c>
      <c r="NZ36" s="382">
        <v>500000</v>
      </c>
      <c r="OA36" s="382"/>
      <c r="OB36" s="382">
        <v>500000</v>
      </c>
      <c r="OC36" s="382">
        <v>0</v>
      </c>
      <c r="OD36" s="382">
        <v>500000</v>
      </c>
      <c r="OE36" s="382">
        <v>0</v>
      </c>
      <c r="OF36" s="382">
        <v>0</v>
      </c>
      <c r="OG36" s="406"/>
      <c r="OH36" s="406"/>
      <c r="OI36" s="406"/>
      <c r="OJ36" s="406"/>
      <c r="OK36" s="82">
        <v>163125.04499999998</v>
      </c>
      <c r="OL36" s="175">
        <v>2319155.4534709645</v>
      </c>
      <c r="OM36" s="175"/>
      <c r="ON36" s="175">
        <v>2319155.4534709645</v>
      </c>
      <c r="OO36" s="175">
        <v>0</v>
      </c>
      <c r="OP36" s="175">
        <v>2319155</v>
      </c>
      <c r="OQ36" s="175">
        <v>0</v>
      </c>
      <c r="OR36" s="175">
        <v>0</v>
      </c>
      <c r="OS36" s="406"/>
      <c r="OT36" s="406"/>
      <c r="OU36" s="406"/>
      <c r="OV36" s="406"/>
      <c r="OW36" s="406"/>
      <c r="OX36" s="406"/>
      <c r="OY36" s="406"/>
      <c r="OZ36" s="406"/>
      <c r="PA36" s="406"/>
      <c r="PB36" s="406"/>
      <c r="PC36" s="406"/>
      <c r="PD36" s="406"/>
      <c r="PE36" s="82">
        <v>507500.14000000007</v>
      </c>
      <c r="PF36" s="175">
        <v>2887019.4757754011</v>
      </c>
      <c r="PG36" s="175">
        <v>0</v>
      </c>
      <c r="PH36" s="175">
        <v>2887019.4757754011</v>
      </c>
      <c r="PI36" s="175">
        <v>0</v>
      </c>
      <c r="PJ36" s="175">
        <v>2887019</v>
      </c>
      <c r="PK36" s="175">
        <v>0</v>
      </c>
      <c r="PL36" s="175">
        <v>0</v>
      </c>
      <c r="PM36" s="406"/>
      <c r="PN36" s="406"/>
      <c r="PO36" s="406"/>
      <c r="PP36" s="406"/>
      <c r="PQ36" s="382">
        <v>2400</v>
      </c>
      <c r="PR36" s="382">
        <v>600000</v>
      </c>
      <c r="PS36" s="382"/>
      <c r="PT36" s="382">
        <v>600000</v>
      </c>
      <c r="PU36" s="382">
        <v>0</v>
      </c>
      <c r="PV36" s="382">
        <v>600000</v>
      </c>
      <c r="PW36" s="382">
        <v>0</v>
      </c>
      <c r="PX36" s="382">
        <v>0</v>
      </c>
      <c r="PY36" s="406"/>
      <c r="PZ36" s="406"/>
      <c r="QA36" s="406"/>
      <c r="QB36" s="406"/>
      <c r="QC36" s="406"/>
      <c r="QD36" s="406"/>
      <c r="QE36" s="398">
        <v>3921971</v>
      </c>
      <c r="QF36" s="399">
        <v>17021300</v>
      </c>
      <c r="QG36" s="400">
        <v>0</v>
      </c>
      <c r="QH36" s="103">
        <v>17021300</v>
      </c>
      <c r="QI36" s="175">
        <v>2000000</v>
      </c>
      <c r="QJ36" s="175">
        <v>3000000</v>
      </c>
      <c r="QK36" s="175">
        <v>6000000</v>
      </c>
      <c r="QL36" s="175">
        <v>6021300</v>
      </c>
      <c r="QM36" s="411">
        <f t="shared" si="78"/>
        <v>0</v>
      </c>
      <c r="QN36" s="406"/>
      <c r="QO36" s="355">
        <f t="shared" si="94"/>
        <v>28071740.929246366</v>
      </c>
      <c r="QP36" s="355">
        <f t="shared" si="109"/>
        <v>2000000</v>
      </c>
      <c r="QQ36" s="355">
        <f t="shared" si="110"/>
        <v>14050440</v>
      </c>
      <c r="QR36" s="355">
        <f t="shared" si="111"/>
        <v>6000000</v>
      </c>
      <c r="QS36" s="355">
        <f>JF36+JT36+KP36+LD36+LR36+ML36+MX36+OF36+OR36+PL36+PX36+QL36+1</f>
        <v>6021301</v>
      </c>
      <c r="QT36" s="355">
        <f t="shared" si="113"/>
        <v>0</v>
      </c>
      <c r="QU36" s="355">
        <f t="shared" si="114"/>
        <v>0</v>
      </c>
      <c r="QV36" s="355">
        <f t="shared" si="115"/>
        <v>28071740.929246366</v>
      </c>
      <c r="QW36" s="355">
        <f t="shared" si="116"/>
        <v>2000000</v>
      </c>
      <c r="QX36" s="355">
        <f t="shared" si="117"/>
        <v>14215965.045</v>
      </c>
      <c r="QY36" s="406"/>
      <c r="QZ36" s="406"/>
      <c r="RA36" s="406"/>
      <c r="RB36" s="406"/>
      <c r="RC36" s="406"/>
      <c r="RD36" s="406"/>
      <c r="RE36" s="406"/>
      <c r="RF36" s="406"/>
      <c r="RG36" s="406"/>
      <c r="RH36" s="406"/>
      <c r="RI36" s="406"/>
      <c r="RJ36" s="406"/>
      <c r="RK36" s="406"/>
      <c r="RL36" s="406"/>
      <c r="RM36" s="406"/>
      <c r="RN36" s="406"/>
      <c r="RO36" s="406"/>
      <c r="RP36" s="406"/>
      <c r="RQ36" s="406"/>
      <c r="RR36" s="406"/>
      <c r="RS36" s="407">
        <f t="shared" si="81"/>
        <v>0</v>
      </c>
      <c r="RT36" s="406"/>
      <c r="RU36" s="406"/>
      <c r="RV36" s="406"/>
      <c r="RW36" s="406"/>
      <c r="RX36" s="406"/>
      <c r="RY36" s="406"/>
      <c r="RZ36" s="406"/>
      <c r="SA36" s="406"/>
      <c r="SB36" s="406"/>
      <c r="SC36" s="406"/>
      <c r="SD36" s="406"/>
      <c r="SE36" s="406"/>
      <c r="SF36" s="406"/>
      <c r="SG36" s="406"/>
      <c r="SH36" s="406"/>
      <c r="SI36" s="406"/>
      <c r="SJ36" s="406"/>
      <c r="SK36" s="406"/>
      <c r="SL36" s="406"/>
      <c r="SM36" s="402" t="s">
        <v>317</v>
      </c>
      <c r="SN36" s="382">
        <v>306000</v>
      </c>
      <c r="SO36" s="382"/>
      <c r="SP36" s="382">
        <v>306000</v>
      </c>
      <c r="SQ36" s="382">
        <v>0</v>
      </c>
      <c r="SR36" s="382">
        <v>102000</v>
      </c>
      <c r="SS36" s="382">
        <v>102000</v>
      </c>
      <c r="ST36" s="382">
        <v>102000</v>
      </c>
      <c r="SU36" s="406"/>
      <c r="SV36" s="406"/>
      <c r="SW36" s="406"/>
      <c r="SX36" s="406"/>
      <c r="SY36" s="406"/>
      <c r="SZ36" s="406"/>
      <c r="TA36" s="406"/>
      <c r="TB36" s="406"/>
      <c r="TC36" s="406"/>
      <c r="TD36" s="406"/>
      <c r="TE36" s="406"/>
      <c r="TF36" s="406"/>
      <c r="TG36" s="406"/>
      <c r="TH36" s="95">
        <v>15</v>
      </c>
      <c r="TI36" s="406"/>
      <c r="TJ36" s="406"/>
      <c r="TK36" s="247">
        <v>17025</v>
      </c>
      <c r="TL36" s="249">
        <v>0</v>
      </c>
      <c r="TM36" s="249">
        <v>17025</v>
      </c>
      <c r="TN36" s="249">
        <v>0</v>
      </c>
      <c r="TO36" s="249">
        <v>0</v>
      </c>
      <c r="TP36" s="75"/>
      <c r="TQ36" s="75"/>
      <c r="TR36" s="349">
        <f t="shared" si="95"/>
        <v>29965925.368091319</v>
      </c>
      <c r="TS36" s="162">
        <f t="shared" si="118"/>
        <v>2218500</v>
      </c>
      <c r="TT36" s="162">
        <f t="shared" si="119"/>
        <v>14539465</v>
      </c>
      <c r="TU36" s="162">
        <f t="shared" si="120"/>
        <v>6605500</v>
      </c>
      <c r="TV36" s="162">
        <f t="shared" si="121"/>
        <v>6602460</v>
      </c>
      <c r="TW36" s="129">
        <f t="shared" ref="TW36:TW37" si="203">BJ36+CN36+IT36+QT36+SU36+TP36</f>
        <v>0</v>
      </c>
      <c r="TX36" s="356">
        <f t="shared" si="69"/>
        <v>29965925.368091319</v>
      </c>
      <c r="TY36" s="356">
        <f t="shared" si="70"/>
        <v>0</v>
      </c>
    </row>
    <row r="37" spans="1:545" s="432" customFormat="1" ht="30">
      <c r="A37" s="460" t="s">
        <v>5</v>
      </c>
      <c r="B37" s="460"/>
      <c r="C37" s="423"/>
      <c r="D37" s="423"/>
      <c r="E37" s="423"/>
      <c r="F37" s="423"/>
      <c r="G37" s="423"/>
      <c r="H37" s="423">
        <f>H35+H36</f>
        <v>0</v>
      </c>
      <c r="I37" s="423">
        <f t="shared" ref="I37:L37" si="204">I35+I36</f>
        <v>0</v>
      </c>
      <c r="J37" s="423">
        <f t="shared" si="204"/>
        <v>0</v>
      </c>
      <c r="K37" s="423">
        <f t="shared" si="204"/>
        <v>0</v>
      </c>
      <c r="L37" s="423">
        <f t="shared" si="204"/>
        <v>0</v>
      </c>
      <c r="M37" s="424"/>
      <c r="N37" s="424"/>
      <c r="O37" s="424"/>
      <c r="P37" s="424"/>
      <c r="Q37" s="424"/>
      <c r="R37" s="424"/>
      <c r="S37" s="423">
        <f>S35+S36</f>
        <v>3</v>
      </c>
      <c r="T37" s="423"/>
      <c r="U37" s="423"/>
      <c r="V37" s="423">
        <f>V35+V36</f>
        <v>600000</v>
      </c>
      <c r="W37" s="423">
        <f t="shared" ref="W37" si="205">W35+W36</f>
        <v>150000</v>
      </c>
      <c r="X37" s="423">
        <f t="shared" ref="X37" si="206">X35+X36</f>
        <v>150000</v>
      </c>
      <c r="Y37" s="423">
        <f t="shared" ref="Y37" si="207">Y35+Y36</f>
        <v>150000</v>
      </c>
      <c r="Z37" s="423">
        <f t="shared" ref="Z37" si="208">Z35+Z36</f>
        <v>150000</v>
      </c>
      <c r="AA37" s="425"/>
      <c r="AB37" s="425"/>
      <c r="AC37" s="425"/>
      <c r="AD37" s="425"/>
      <c r="AE37" s="425"/>
      <c r="AF37" s="425"/>
      <c r="AG37" s="425"/>
      <c r="AH37" s="425"/>
      <c r="AI37" s="425"/>
      <c r="AJ37" s="425"/>
      <c r="AK37" s="425"/>
      <c r="AL37" s="425"/>
      <c r="AM37" s="425"/>
      <c r="AN37" s="425"/>
      <c r="AO37" s="425"/>
      <c r="AP37" s="425"/>
      <c r="AQ37" s="425"/>
      <c r="AR37" s="425"/>
      <c r="AS37" s="425"/>
      <c r="AT37" s="425"/>
      <c r="AU37" s="423">
        <v>22</v>
      </c>
      <c r="AV37" s="423"/>
      <c r="AW37" s="423"/>
      <c r="AX37" s="423">
        <f>AX35+AX36</f>
        <v>1504000</v>
      </c>
      <c r="AY37" s="423">
        <f t="shared" ref="AY37" si="209">AY35+AY36</f>
        <v>0</v>
      </c>
      <c r="AZ37" s="423">
        <f t="shared" ref="AZ37" si="210">AZ35+AZ36</f>
        <v>516000</v>
      </c>
      <c r="BA37" s="423">
        <f t="shared" ref="BA37" si="211">BA35+BA36</f>
        <v>516000</v>
      </c>
      <c r="BB37" s="423">
        <f t="shared" ref="BB37" si="212">BB35+BB36</f>
        <v>472000</v>
      </c>
      <c r="BC37" s="425"/>
      <c r="BD37" s="425"/>
      <c r="BE37" s="423">
        <f t="shared" si="89"/>
        <v>2104000</v>
      </c>
      <c r="BF37" s="423">
        <f t="shared" si="97"/>
        <v>150000</v>
      </c>
      <c r="BG37" s="423">
        <f t="shared" si="98"/>
        <v>666000</v>
      </c>
      <c r="BH37" s="423">
        <f t="shared" si="99"/>
        <v>666000</v>
      </c>
      <c r="BI37" s="423">
        <f t="shared" si="100"/>
        <v>622000</v>
      </c>
      <c r="BJ37" s="423">
        <f t="shared" ref="BJ37" si="213">BJ35+BJ36</f>
        <v>0</v>
      </c>
      <c r="BK37" s="425"/>
      <c r="BL37" s="425"/>
      <c r="BM37" s="423"/>
      <c r="BN37" s="423"/>
      <c r="BO37" s="423"/>
      <c r="BP37" s="423">
        <f>BP35+BP36</f>
        <v>0</v>
      </c>
      <c r="BQ37" s="423">
        <f t="shared" ref="BQ37" si="214">BQ35+BQ36</f>
        <v>0</v>
      </c>
      <c r="BR37" s="423">
        <f t="shared" ref="BR37" si="215">BR35+BR36</f>
        <v>0</v>
      </c>
      <c r="BS37" s="423">
        <f t="shared" ref="BS37" si="216">BS35+BS36</f>
        <v>0</v>
      </c>
      <c r="BT37" s="423">
        <f t="shared" ref="BT37" si="217">BT35+BT36</f>
        <v>0</v>
      </c>
      <c r="BU37" s="425"/>
      <c r="BV37" s="425"/>
      <c r="BW37" s="425"/>
      <c r="BX37" s="425"/>
      <c r="BY37" s="421">
        <f>BY35+BY36</f>
        <v>1106.7621982221317</v>
      </c>
      <c r="BZ37" s="421"/>
      <c r="CA37" s="421"/>
      <c r="CB37" s="421">
        <f>CB35+CB36</f>
        <v>375659.43884495238</v>
      </c>
      <c r="CC37" s="421">
        <f t="shared" ref="CC37" si="218">CC35+CC36</f>
        <v>0</v>
      </c>
      <c r="CD37" s="421">
        <f t="shared" ref="CD37" si="219">CD35+CD36</f>
        <v>0</v>
      </c>
      <c r="CE37" s="421">
        <f t="shared" ref="CE37" si="220">CE35+CE36</f>
        <v>200000</v>
      </c>
      <c r="CF37" s="421">
        <f t="shared" ref="CF37" si="221">CF35+CF36</f>
        <v>175659</v>
      </c>
      <c r="CG37" s="425"/>
      <c r="CH37" s="425"/>
      <c r="CI37" s="421">
        <f t="shared" si="90"/>
        <v>375659.43884495238</v>
      </c>
      <c r="CJ37" s="421">
        <f t="shared" si="101"/>
        <v>0</v>
      </c>
      <c r="CK37" s="421">
        <f t="shared" si="102"/>
        <v>0</v>
      </c>
      <c r="CL37" s="421">
        <f t="shared" si="103"/>
        <v>200000</v>
      </c>
      <c r="CM37" s="421">
        <f t="shared" si="104"/>
        <v>175659</v>
      </c>
      <c r="CN37" s="423"/>
      <c r="CO37" s="425"/>
      <c r="CP37" s="425"/>
      <c r="CQ37" s="425"/>
      <c r="CR37" s="425"/>
      <c r="CS37" s="425"/>
      <c r="CT37" s="425"/>
      <c r="CU37" s="425"/>
      <c r="CV37" s="425"/>
      <c r="CW37" s="425"/>
      <c r="CX37" s="425"/>
      <c r="CY37" s="425"/>
      <c r="CZ37" s="425"/>
      <c r="DA37" s="425"/>
      <c r="DB37" s="425"/>
      <c r="DC37" s="425"/>
      <c r="DD37" s="425"/>
      <c r="DE37" s="425"/>
      <c r="DF37" s="425"/>
      <c r="DG37" s="425"/>
      <c r="DH37" s="425"/>
      <c r="DI37" s="425"/>
      <c r="DJ37" s="425"/>
      <c r="DK37" s="425"/>
      <c r="DL37" s="425"/>
      <c r="DM37" s="425">
        <f t="shared" si="71"/>
        <v>0</v>
      </c>
      <c r="DN37" s="425"/>
      <c r="DO37" s="425"/>
      <c r="DP37" s="425"/>
      <c r="DQ37" s="425"/>
      <c r="DR37" s="425"/>
      <c r="DS37" s="425"/>
      <c r="DT37" s="425"/>
      <c r="DU37" s="425"/>
      <c r="DV37" s="425"/>
      <c r="DW37" s="425"/>
      <c r="DX37" s="425"/>
      <c r="DY37" s="425"/>
      <c r="DZ37" s="425"/>
      <c r="EA37" s="423">
        <v>22</v>
      </c>
      <c r="EB37" s="425"/>
      <c r="EC37" s="425"/>
      <c r="ED37" s="423">
        <f>ED35+ED36</f>
        <v>1710000</v>
      </c>
      <c r="EE37" s="423">
        <f t="shared" ref="EE37" si="222">EE35+EE36</f>
        <v>360000</v>
      </c>
      <c r="EF37" s="423">
        <f t="shared" ref="EF37" si="223">EF35+EF36</f>
        <v>450000</v>
      </c>
      <c r="EG37" s="423">
        <f t="shared" ref="EG37" si="224">EG35+EG36</f>
        <v>450000</v>
      </c>
      <c r="EH37" s="423">
        <f t="shared" ref="EH37" si="225">EH35+EH36</f>
        <v>450000</v>
      </c>
      <c r="EI37" s="425">
        <f t="shared" si="73"/>
        <v>0</v>
      </c>
      <c r="EJ37" s="425"/>
      <c r="EK37" s="425"/>
      <c r="EL37" s="425"/>
      <c r="EM37" s="425"/>
      <c r="EN37" s="425"/>
      <c r="EO37" s="425"/>
      <c r="EP37" s="425"/>
      <c r="EQ37" s="425"/>
      <c r="ER37" s="425"/>
      <c r="ES37" s="425"/>
      <c r="ET37" s="425"/>
      <c r="EU37" s="425"/>
      <c r="EV37" s="425"/>
      <c r="EW37" s="425"/>
      <c r="EX37" s="425"/>
      <c r="EY37" s="425"/>
      <c r="EZ37" s="425"/>
      <c r="FA37" s="425"/>
      <c r="FB37" s="425"/>
      <c r="FC37" s="425"/>
      <c r="FD37" s="425"/>
      <c r="FE37" s="425"/>
      <c r="FF37" s="425"/>
      <c r="FG37" s="241" t="s">
        <v>219</v>
      </c>
      <c r="FH37" s="425"/>
      <c r="FI37" s="425"/>
      <c r="FJ37" s="421">
        <f>FJ35+FJ36</f>
        <v>330118</v>
      </c>
      <c r="FK37" s="421">
        <f t="shared" ref="FK37" si="226">FK35+FK36</f>
        <v>0</v>
      </c>
      <c r="FL37" s="421">
        <f t="shared" ref="FL37" si="227">FL35+FL36</f>
        <v>330118</v>
      </c>
      <c r="FM37" s="423">
        <f t="shared" ref="FM37" si="228">FM35+FM36</f>
        <v>0</v>
      </c>
      <c r="FN37" s="423">
        <f t="shared" ref="FN37" si="229">FN35+FN36</f>
        <v>0</v>
      </c>
      <c r="FO37" s="425"/>
      <c r="FP37" s="425"/>
      <c r="FQ37" s="425"/>
      <c r="FR37" s="425"/>
      <c r="FS37" s="423">
        <v>18</v>
      </c>
      <c r="FT37" s="425"/>
      <c r="FU37" s="425"/>
      <c r="FV37" s="425"/>
      <c r="FW37" s="425"/>
      <c r="FX37" s="425"/>
      <c r="FY37" s="425"/>
      <c r="FZ37" s="423">
        <f>FZ35+FZ36</f>
        <v>184000</v>
      </c>
      <c r="GA37" s="423">
        <f t="shared" ref="GA37" si="230">GA35+GA36</f>
        <v>46000</v>
      </c>
      <c r="GB37" s="423">
        <f t="shared" ref="GB37" si="231">GB35+GB36</f>
        <v>46000</v>
      </c>
      <c r="GC37" s="423">
        <f t="shared" ref="GC37" si="232">GC35+GC36</f>
        <v>46000</v>
      </c>
      <c r="GD37" s="423">
        <f t="shared" ref="GD37" si="233">GD35+GD36</f>
        <v>46000</v>
      </c>
      <c r="GE37" s="426">
        <f t="shared" si="74"/>
        <v>0</v>
      </c>
      <c r="GF37" s="425"/>
      <c r="GG37" s="425"/>
      <c r="GH37" s="425"/>
      <c r="GI37" s="425"/>
      <c r="GJ37" s="425"/>
      <c r="GK37" s="425"/>
      <c r="GL37" s="425"/>
      <c r="GM37" s="425"/>
      <c r="GN37" s="425"/>
      <c r="GO37" s="425"/>
      <c r="GP37" s="425"/>
      <c r="GQ37" s="425"/>
      <c r="GR37" s="425"/>
      <c r="GS37" s="425"/>
      <c r="GT37" s="425"/>
      <c r="GU37" s="425"/>
      <c r="GV37" s="425"/>
      <c r="GW37" s="425"/>
      <c r="GX37" s="425"/>
      <c r="GY37" s="425"/>
      <c r="GZ37" s="425"/>
      <c r="HA37" s="425"/>
      <c r="HB37" s="425"/>
      <c r="HC37" s="425"/>
      <c r="HD37" s="425"/>
      <c r="HE37" s="425"/>
      <c r="HF37" s="425"/>
      <c r="HG37" s="425"/>
      <c r="HH37" s="425"/>
      <c r="HI37" s="425"/>
      <c r="HJ37" s="425"/>
      <c r="HK37" s="425"/>
      <c r="HL37" s="425"/>
      <c r="HM37" s="425"/>
      <c r="HN37" s="425"/>
      <c r="HO37" s="425"/>
      <c r="HP37" s="425"/>
      <c r="HQ37" s="425"/>
      <c r="HR37" s="425"/>
      <c r="HS37" s="423">
        <f>HS35+HS36</f>
        <v>1</v>
      </c>
      <c r="HT37" s="425"/>
      <c r="HU37" s="425"/>
      <c r="HV37" s="423">
        <f>HV35+HV36</f>
        <v>4000</v>
      </c>
      <c r="HW37" s="423">
        <f t="shared" ref="HW37" si="234">HW35+HW36</f>
        <v>0</v>
      </c>
      <c r="HX37" s="423">
        <f t="shared" ref="HX37" si="235">HX35+HX36</f>
        <v>4000</v>
      </c>
      <c r="HY37" s="423">
        <f t="shared" ref="HY37" si="236">HY35+HY36</f>
        <v>0</v>
      </c>
      <c r="HZ37" s="423">
        <f t="shared" ref="HZ37" si="237">HZ35+HZ36</f>
        <v>0</v>
      </c>
      <c r="IA37" s="426">
        <f t="shared" si="75"/>
        <v>0</v>
      </c>
      <c r="IB37" s="425"/>
      <c r="IC37" s="425"/>
      <c r="ID37" s="425"/>
      <c r="IE37" s="238" t="s">
        <v>311</v>
      </c>
      <c r="IF37" s="425"/>
      <c r="IG37" s="425"/>
      <c r="IH37" s="423">
        <f>IH35+IH36</f>
        <v>314000</v>
      </c>
      <c r="II37" s="423">
        <f t="shared" ref="II37" si="238">II35+II36</f>
        <v>0</v>
      </c>
      <c r="IJ37" s="423">
        <f t="shared" ref="IJ37" si="239">IJ35+IJ36</f>
        <v>108000</v>
      </c>
      <c r="IK37" s="423">
        <f t="shared" ref="IK37" si="240">IK35+IK36</f>
        <v>103000</v>
      </c>
      <c r="IL37" s="423">
        <f t="shared" ref="IL37" si="241">IL35+IL36</f>
        <v>103000</v>
      </c>
      <c r="IM37" s="425"/>
      <c r="IN37" s="425"/>
      <c r="IO37" s="421">
        <f t="shared" si="93"/>
        <v>2542118</v>
      </c>
      <c r="IP37" s="421">
        <f t="shared" si="105"/>
        <v>406000</v>
      </c>
      <c r="IQ37" s="421">
        <f t="shared" si="106"/>
        <v>938118</v>
      </c>
      <c r="IR37" s="421">
        <f t="shared" si="107"/>
        <v>599000</v>
      </c>
      <c r="IS37" s="421">
        <f t="shared" si="108"/>
        <v>599000</v>
      </c>
      <c r="IT37" s="423"/>
      <c r="IU37" s="425"/>
      <c r="IV37" s="425"/>
      <c r="IW37" s="425"/>
      <c r="IX37" s="425"/>
      <c r="IY37" s="423">
        <f>IY35+IY36</f>
        <v>21</v>
      </c>
      <c r="IZ37" s="425"/>
      <c r="JA37" s="425"/>
      <c r="JB37" s="423">
        <f>JB35+JB36</f>
        <v>2491734</v>
      </c>
      <c r="JC37" s="423">
        <f t="shared" ref="JC37" si="242">JC35+JC36</f>
        <v>0</v>
      </c>
      <c r="JD37" s="423">
        <f t="shared" ref="JD37" si="243">JD35+JD36</f>
        <v>2491734</v>
      </c>
      <c r="JE37" s="423">
        <f t="shared" ref="JE37" si="244">JE35+JE36</f>
        <v>0</v>
      </c>
      <c r="JF37" s="423">
        <f t="shared" ref="JF37" si="245">JF35+JF36</f>
        <v>0</v>
      </c>
      <c r="JG37" s="425"/>
      <c r="JH37" s="425"/>
      <c r="JI37" s="425"/>
      <c r="JJ37" s="425"/>
      <c r="JK37" s="425"/>
      <c r="JL37" s="425"/>
      <c r="JM37" s="423">
        <f>JM35+JM36</f>
        <v>76</v>
      </c>
      <c r="JN37" s="425"/>
      <c r="JO37" s="425"/>
      <c r="JP37" s="423">
        <f>JP35+JP36</f>
        <v>879638</v>
      </c>
      <c r="JQ37" s="423">
        <f t="shared" ref="JQ37" si="246">JQ35+JQ36</f>
        <v>0</v>
      </c>
      <c r="JR37" s="423">
        <f t="shared" ref="JR37" si="247">JR35+JR36</f>
        <v>879638</v>
      </c>
      <c r="JS37" s="423">
        <f t="shared" ref="JS37" si="248">JS35+JS36</f>
        <v>0</v>
      </c>
      <c r="JT37" s="423">
        <f t="shared" ref="JT37" si="249">JT35+JT36</f>
        <v>0</v>
      </c>
      <c r="JU37" s="425"/>
      <c r="JV37" s="425"/>
      <c r="JW37" s="425"/>
      <c r="JX37" s="425"/>
      <c r="JY37" s="425"/>
      <c r="JZ37" s="425"/>
      <c r="KA37" s="425"/>
      <c r="KB37" s="425"/>
      <c r="KC37" s="425"/>
      <c r="KD37" s="425"/>
      <c r="KE37" s="425"/>
      <c r="KF37" s="425"/>
      <c r="KG37" s="425"/>
      <c r="KH37" s="425"/>
      <c r="KI37" s="423">
        <v>90</v>
      </c>
      <c r="KJ37" s="425"/>
      <c r="KK37" s="425"/>
      <c r="KL37" s="423">
        <f>KL35+KL36</f>
        <v>270000</v>
      </c>
      <c r="KM37" s="423">
        <f t="shared" ref="KM37" si="250">KM35+KM36</f>
        <v>0</v>
      </c>
      <c r="KN37" s="423">
        <f t="shared" ref="KN37" si="251">KN35+KN36</f>
        <v>270000</v>
      </c>
      <c r="KO37" s="423">
        <f t="shared" ref="KO37" si="252">KO35+KO36</f>
        <v>0</v>
      </c>
      <c r="KP37" s="423">
        <f t="shared" ref="KP37" si="253">KP35+KP36</f>
        <v>0</v>
      </c>
      <c r="KQ37" s="425"/>
      <c r="KR37" s="425"/>
      <c r="KS37" s="425"/>
      <c r="KT37" s="425"/>
      <c r="KU37" s="425"/>
      <c r="KV37" s="425"/>
      <c r="KW37" s="423">
        <v>5</v>
      </c>
      <c r="KX37" s="425"/>
      <c r="KY37" s="425"/>
      <c r="KZ37" s="423">
        <f>KZ35+KZ36</f>
        <v>5500</v>
      </c>
      <c r="LA37" s="423">
        <f t="shared" ref="LA37" si="254">LA35+LA36</f>
        <v>0</v>
      </c>
      <c r="LB37" s="423">
        <f t="shared" ref="LB37" si="255">LB35+LB36</f>
        <v>5500</v>
      </c>
      <c r="LC37" s="423">
        <f t="shared" ref="LC37" si="256">LC35+LC36</f>
        <v>0</v>
      </c>
      <c r="LD37" s="423">
        <f t="shared" ref="LD37" si="257">LD35+LD36</f>
        <v>0</v>
      </c>
      <c r="LE37" s="425"/>
      <c r="LF37" s="425"/>
      <c r="LG37" s="425"/>
      <c r="LH37" s="425"/>
      <c r="LI37" s="425"/>
      <c r="LJ37" s="425"/>
      <c r="LK37" s="423">
        <f>LK35+LK36</f>
        <v>1</v>
      </c>
      <c r="LL37" s="425"/>
      <c r="LM37" s="425"/>
      <c r="LN37" s="423">
        <f>LN35+LN36</f>
        <v>15000</v>
      </c>
      <c r="LO37" s="423">
        <f t="shared" ref="LO37" si="258">LO35+LO36</f>
        <v>0</v>
      </c>
      <c r="LP37" s="423">
        <f t="shared" ref="LP37" si="259">LP35+LP36</f>
        <v>15000</v>
      </c>
      <c r="LQ37" s="423">
        <f t="shared" ref="LQ37" si="260">LQ35+LQ36</f>
        <v>0</v>
      </c>
      <c r="LR37" s="423">
        <f t="shared" ref="LR37" si="261">LR35+LR36</f>
        <v>0</v>
      </c>
      <c r="LS37" s="425"/>
      <c r="LT37" s="425"/>
      <c r="LU37" s="425"/>
      <c r="LV37" s="425"/>
      <c r="LW37" s="425"/>
      <c r="LX37" s="425"/>
      <c r="LY37" s="425"/>
      <c r="LZ37" s="425"/>
      <c r="MA37" s="425"/>
      <c r="MB37" s="425"/>
      <c r="MC37" s="425"/>
      <c r="MD37" s="425"/>
      <c r="ME37" s="423">
        <f>ME35+ME36</f>
        <v>3</v>
      </c>
      <c r="MF37" s="425"/>
      <c r="MG37" s="425"/>
      <c r="MH37" s="423">
        <f>MH35+MH36</f>
        <v>1357894</v>
      </c>
      <c r="MI37" s="423">
        <f t="shared" ref="MI37" si="262">MI35+MI36</f>
        <v>0</v>
      </c>
      <c r="MJ37" s="423">
        <f t="shared" ref="MJ37" si="263">MJ35+MJ36</f>
        <v>1357894</v>
      </c>
      <c r="MK37" s="423">
        <f t="shared" ref="MK37" si="264">MK35+MK36</f>
        <v>0</v>
      </c>
      <c r="ML37" s="423">
        <f t="shared" ref="ML37" si="265">ML35+ML36</f>
        <v>0</v>
      </c>
      <c r="MM37" s="426">
        <f t="shared" si="76"/>
        <v>0</v>
      </c>
      <c r="MN37" s="425"/>
      <c r="MO37" s="425"/>
      <c r="MP37" s="425"/>
      <c r="MQ37" s="423"/>
      <c r="MR37" s="425"/>
      <c r="MS37" s="425"/>
      <c r="MT37" s="423">
        <f>MT35+MT36</f>
        <v>0</v>
      </c>
      <c r="MU37" s="423">
        <f t="shared" ref="MU37" si="266">MU35+MU36</f>
        <v>0</v>
      </c>
      <c r="MV37" s="423">
        <f t="shared" ref="MV37" si="267">MV35+MV36</f>
        <v>0</v>
      </c>
      <c r="MW37" s="423">
        <f t="shared" ref="MW37" si="268">MW35+MW36</f>
        <v>0</v>
      </c>
      <c r="MX37" s="423">
        <f t="shared" ref="MX37" si="269">MX35+MX36</f>
        <v>0</v>
      </c>
      <c r="MY37" s="425">
        <f t="shared" si="77"/>
        <v>0</v>
      </c>
      <c r="MZ37" s="425"/>
      <c r="NA37" s="425"/>
      <c r="NB37" s="425"/>
      <c r="NC37" s="423"/>
      <c r="ND37" s="425"/>
      <c r="NE37" s="425"/>
      <c r="NF37" s="423">
        <f>NF35+NF36</f>
        <v>0</v>
      </c>
      <c r="NG37" s="423">
        <f t="shared" ref="NG37" si="270">NG35+NG36</f>
        <v>0</v>
      </c>
      <c r="NH37" s="423">
        <f t="shared" ref="NH37" si="271">NH35+NH36</f>
        <v>0</v>
      </c>
      <c r="NI37" s="423">
        <f t="shared" ref="NI37" si="272">NI35+NI36</f>
        <v>0</v>
      </c>
      <c r="NJ37" s="423">
        <f t="shared" ref="NJ37" si="273">NJ35+NJ36</f>
        <v>0</v>
      </c>
      <c r="NK37" s="425"/>
      <c r="NL37" s="425"/>
      <c r="NM37" s="425"/>
      <c r="NN37" s="425"/>
      <c r="NO37" s="425"/>
      <c r="NP37" s="425"/>
      <c r="NQ37" s="425"/>
      <c r="NR37" s="425"/>
      <c r="NS37" s="425"/>
      <c r="NT37" s="425"/>
      <c r="NU37" s="425"/>
      <c r="NV37" s="425"/>
      <c r="NW37" s="425"/>
      <c r="NX37" s="425"/>
      <c r="NY37" s="423">
        <f>NY35+NY36</f>
        <v>1</v>
      </c>
      <c r="NZ37" s="425"/>
      <c r="OA37" s="425"/>
      <c r="OB37" s="423">
        <f>OB35+OB36</f>
        <v>500000</v>
      </c>
      <c r="OC37" s="423">
        <f t="shared" ref="OC37" si="274">OC35+OC36</f>
        <v>0</v>
      </c>
      <c r="OD37" s="423">
        <f t="shared" ref="OD37" si="275">OD35+OD36</f>
        <v>500000</v>
      </c>
      <c r="OE37" s="423">
        <f t="shared" ref="OE37" si="276">OE35+OE36</f>
        <v>0</v>
      </c>
      <c r="OF37" s="423">
        <f t="shared" ref="OF37" si="277">OF35+OF36</f>
        <v>0</v>
      </c>
      <c r="OG37" s="425"/>
      <c r="OH37" s="425"/>
      <c r="OI37" s="425"/>
      <c r="OJ37" s="425"/>
      <c r="OK37" s="421">
        <f>OK35+OK36</f>
        <v>163125.04499999998</v>
      </c>
      <c r="OL37" s="426"/>
      <c r="OM37" s="426"/>
      <c r="ON37" s="421">
        <f>ON35+ON36</f>
        <v>2319155.4534709645</v>
      </c>
      <c r="OO37" s="421">
        <f t="shared" ref="OO37" si="278">OO35+OO36</f>
        <v>0</v>
      </c>
      <c r="OP37" s="421">
        <f t="shared" ref="OP37" si="279">OP35+OP36</f>
        <v>2319155</v>
      </c>
      <c r="OQ37" s="421">
        <f t="shared" ref="OQ37" si="280">OQ35+OQ36</f>
        <v>0</v>
      </c>
      <c r="OR37" s="421">
        <f t="shared" ref="OR37" si="281">OR35+OR36</f>
        <v>0</v>
      </c>
      <c r="OS37" s="425"/>
      <c r="OT37" s="425"/>
      <c r="OU37" s="425"/>
      <c r="OV37" s="425"/>
      <c r="OW37" s="425"/>
      <c r="OX37" s="425"/>
      <c r="OY37" s="425"/>
      <c r="OZ37" s="425"/>
      <c r="PA37" s="425"/>
      <c r="PB37" s="425"/>
      <c r="PC37" s="425"/>
      <c r="PD37" s="425"/>
      <c r="PE37" s="421">
        <f>PE35+PE36</f>
        <v>507500.14000000007</v>
      </c>
      <c r="PF37" s="426"/>
      <c r="PG37" s="426"/>
      <c r="PH37" s="421">
        <f>PH35+PH36</f>
        <v>2887019.4757754011</v>
      </c>
      <c r="PI37" s="421">
        <f t="shared" ref="PI37" si="282">PI35+PI36</f>
        <v>0</v>
      </c>
      <c r="PJ37" s="421">
        <f t="shared" ref="PJ37" si="283">PJ35+PJ36</f>
        <v>2887019</v>
      </c>
      <c r="PK37" s="421">
        <f t="shared" ref="PK37" si="284">PK35+PK36</f>
        <v>0</v>
      </c>
      <c r="PL37" s="421">
        <f t="shared" ref="PL37" si="285">PL35+PL36</f>
        <v>0</v>
      </c>
      <c r="PM37" s="425"/>
      <c r="PN37" s="425"/>
      <c r="PO37" s="425"/>
      <c r="PP37" s="425"/>
      <c r="PQ37" s="423">
        <f>PQ35+PQ36</f>
        <v>2400</v>
      </c>
      <c r="PR37" s="425"/>
      <c r="PS37" s="425"/>
      <c r="PT37" s="423">
        <f>PT35+PT36</f>
        <v>600000</v>
      </c>
      <c r="PU37" s="423">
        <f t="shared" ref="PU37" si="286">PU35+PU36</f>
        <v>0</v>
      </c>
      <c r="PV37" s="423">
        <f t="shared" ref="PV37" si="287">PV35+PV36</f>
        <v>600000</v>
      </c>
      <c r="PW37" s="423">
        <f t="shared" ref="PW37" si="288">PW35+PW36</f>
        <v>0</v>
      </c>
      <c r="PX37" s="423">
        <f t="shared" ref="PX37" si="289">PX35+PX36</f>
        <v>0</v>
      </c>
      <c r="PY37" s="425"/>
      <c r="PZ37" s="425"/>
      <c r="QA37" s="425"/>
      <c r="QB37" s="425"/>
      <c r="QC37" s="425"/>
      <c r="QD37" s="425"/>
      <c r="QE37" s="423">
        <f>QE35+QE36</f>
        <v>3921971</v>
      </c>
      <c r="QF37" s="425"/>
      <c r="QG37" s="425"/>
      <c r="QH37" s="423">
        <f>QH35+QH36</f>
        <v>17021300</v>
      </c>
      <c r="QI37" s="423">
        <f t="shared" ref="QI37" si="290">QI35+QI36</f>
        <v>2000000</v>
      </c>
      <c r="QJ37" s="423">
        <f t="shared" ref="QJ37" si="291">QJ35+QJ36</f>
        <v>3000000</v>
      </c>
      <c r="QK37" s="423">
        <f t="shared" ref="QK37" si="292">QK35+QK36</f>
        <v>6000000</v>
      </c>
      <c r="QL37" s="423">
        <f t="shared" ref="QL37" si="293">QL35+QL36</f>
        <v>6021300</v>
      </c>
      <c r="QM37" s="427">
        <f t="shared" si="78"/>
        <v>0</v>
      </c>
      <c r="QN37" s="425"/>
      <c r="QO37" s="421">
        <f t="shared" si="94"/>
        <v>28347240.929246366</v>
      </c>
      <c r="QP37" s="421">
        <f t="shared" si="109"/>
        <v>2000000</v>
      </c>
      <c r="QQ37" s="421">
        <f t="shared" si="110"/>
        <v>14325940</v>
      </c>
      <c r="QR37" s="421">
        <f t="shared" si="111"/>
        <v>6000000</v>
      </c>
      <c r="QS37" s="421">
        <f>JF37+JT37+KP37+LD37+LR37+ML37+MX37+OF37+OR37+PL37+PX37+QL37+1</f>
        <v>6021301</v>
      </c>
      <c r="QT37" s="421">
        <f t="shared" si="113"/>
        <v>0</v>
      </c>
      <c r="QU37" s="421">
        <f t="shared" si="114"/>
        <v>0</v>
      </c>
      <c r="QV37" s="421">
        <f t="shared" si="115"/>
        <v>28347240.929246366</v>
      </c>
      <c r="QW37" s="421">
        <f t="shared" si="116"/>
        <v>2000000</v>
      </c>
      <c r="QX37" s="421">
        <f t="shared" si="117"/>
        <v>14491465.045</v>
      </c>
      <c r="QY37" s="425"/>
      <c r="QZ37" s="425"/>
      <c r="RA37" s="425"/>
      <c r="RB37" s="425"/>
      <c r="RC37" s="425"/>
      <c r="RD37" s="425"/>
      <c r="RE37" s="425"/>
      <c r="RF37" s="425"/>
      <c r="RG37" s="425"/>
      <c r="RH37" s="425"/>
      <c r="RI37" s="425"/>
      <c r="RJ37" s="425"/>
      <c r="RK37" s="425"/>
      <c r="RL37" s="425"/>
      <c r="RM37" s="425"/>
      <c r="RN37" s="425"/>
      <c r="RO37" s="425"/>
      <c r="RP37" s="425"/>
      <c r="RQ37" s="425"/>
      <c r="RR37" s="425"/>
      <c r="RS37" s="425">
        <f t="shared" si="81"/>
        <v>0</v>
      </c>
      <c r="RT37" s="425"/>
      <c r="RU37" s="425"/>
      <c r="RV37" s="425"/>
      <c r="RW37" s="425"/>
      <c r="RX37" s="425"/>
      <c r="RY37" s="425"/>
      <c r="RZ37" s="425"/>
      <c r="SA37" s="425"/>
      <c r="SB37" s="425"/>
      <c r="SC37" s="425"/>
      <c r="SD37" s="425"/>
      <c r="SE37" s="425"/>
      <c r="SF37" s="425"/>
      <c r="SG37" s="425"/>
      <c r="SH37" s="425"/>
      <c r="SI37" s="425"/>
      <c r="SJ37" s="425"/>
      <c r="SK37" s="425"/>
      <c r="SL37" s="425"/>
      <c r="SM37" s="433" t="s">
        <v>317</v>
      </c>
      <c r="SN37" s="423"/>
      <c r="SO37" s="423"/>
      <c r="SP37" s="423">
        <f>SP35+SP36</f>
        <v>306000</v>
      </c>
      <c r="SQ37" s="423">
        <f t="shared" ref="SQ37" si="294">SQ35+SQ36</f>
        <v>0</v>
      </c>
      <c r="SR37" s="423">
        <f t="shared" ref="SR37" si="295">SR35+SR36</f>
        <v>102000</v>
      </c>
      <c r="SS37" s="423">
        <f t="shared" ref="SS37" si="296">SS35+SS36</f>
        <v>102000</v>
      </c>
      <c r="ST37" s="423">
        <f t="shared" ref="ST37" si="297">ST35+ST36</f>
        <v>102000</v>
      </c>
      <c r="SU37" s="425"/>
      <c r="SV37" s="425"/>
      <c r="SW37" s="425"/>
      <c r="SX37" s="425"/>
      <c r="SY37" s="425"/>
      <c r="SZ37" s="425"/>
      <c r="TA37" s="425"/>
      <c r="TB37" s="425"/>
      <c r="TC37" s="425"/>
      <c r="TD37" s="425"/>
      <c r="TE37" s="425"/>
      <c r="TF37" s="425"/>
      <c r="TG37" s="425"/>
      <c r="TH37" s="423">
        <v>15</v>
      </c>
      <c r="TI37" s="425"/>
      <c r="TJ37" s="425"/>
      <c r="TK37" s="423">
        <f>TK35+TK36</f>
        <v>51075</v>
      </c>
      <c r="TL37" s="423">
        <f t="shared" ref="TL37" si="298">TL35+TL36</f>
        <v>0</v>
      </c>
      <c r="TM37" s="423">
        <f t="shared" ref="TM37" si="299">TM35+TM36</f>
        <v>51075</v>
      </c>
      <c r="TN37" s="423">
        <f t="shared" ref="TN37" si="300">TN35+TN36</f>
        <v>0</v>
      </c>
      <c r="TO37" s="423">
        <f t="shared" ref="TO37" si="301">TO35+TO36</f>
        <v>0</v>
      </c>
      <c r="TP37" s="424"/>
      <c r="TQ37" s="424"/>
      <c r="TR37" s="428">
        <f t="shared" si="95"/>
        <v>33726093.368091315</v>
      </c>
      <c r="TS37" s="429">
        <f t="shared" si="118"/>
        <v>2556000</v>
      </c>
      <c r="TT37" s="429">
        <f t="shared" si="119"/>
        <v>16083133</v>
      </c>
      <c r="TU37" s="429">
        <f t="shared" si="120"/>
        <v>7567000</v>
      </c>
      <c r="TV37" s="429">
        <f t="shared" si="121"/>
        <v>7519960</v>
      </c>
      <c r="TW37" s="430">
        <f t="shared" si="203"/>
        <v>0</v>
      </c>
      <c r="TX37" s="431">
        <f t="shared" si="69"/>
        <v>33726093.368091315</v>
      </c>
      <c r="TY37" s="431">
        <f t="shared" si="70"/>
        <v>0</v>
      </c>
    </row>
    <row r="38" spans="1:545" s="10" customFormat="1">
      <c r="A38" s="32"/>
      <c r="B38" s="32"/>
      <c r="C38" s="32"/>
      <c r="D38" s="32"/>
      <c r="E38" s="32"/>
      <c r="F38" s="32"/>
      <c r="G38" s="32"/>
      <c r="H38" s="32"/>
      <c r="I38" s="32"/>
      <c r="J38" s="32"/>
      <c r="S38" s="10">
        <f>S7-S37</f>
        <v>0</v>
      </c>
      <c r="V38" s="167">
        <f t="shared" ref="V38:Z38" si="302">V7-V37</f>
        <v>0</v>
      </c>
      <c r="W38" s="167">
        <f t="shared" si="302"/>
        <v>0</v>
      </c>
      <c r="X38" s="167">
        <f t="shared" si="302"/>
        <v>0</v>
      </c>
      <c r="Y38" s="167">
        <f t="shared" si="302"/>
        <v>0</v>
      </c>
      <c r="Z38" s="167">
        <f t="shared" si="302"/>
        <v>0</v>
      </c>
      <c r="AX38" s="170">
        <f t="shared" ref="AX38" si="303">AX7-AX37</f>
        <v>0</v>
      </c>
      <c r="AY38" s="170">
        <f t="shared" ref="AY38" si="304">AY7-AY37</f>
        <v>0</v>
      </c>
      <c r="AZ38" s="170">
        <f t="shared" ref="AZ38" si="305">AZ7-AZ37</f>
        <v>0</v>
      </c>
      <c r="BA38" s="170">
        <f t="shared" ref="BA38" si="306">BA7-BA37</f>
        <v>0</v>
      </c>
      <c r="BB38" s="170">
        <f t="shared" ref="BB38" si="307">BB7-BB37</f>
        <v>0</v>
      </c>
      <c r="BE38" s="170">
        <f t="shared" ref="BE38" si="308">BE7-BE37</f>
        <v>0</v>
      </c>
      <c r="BF38" s="170">
        <f t="shared" ref="BF38" si="309">BF7-BF37</f>
        <v>0</v>
      </c>
      <c r="BG38" s="170">
        <f t="shared" ref="BG38" si="310">BG7-BG37</f>
        <v>0</v>
      </c>
      <c r="BH38" s="170">
        <f t="shared" ref="BH38" si="311">BH7-BH37</f>
        <v>0</v>
      </c>
      <c r="BI38" s="170">
        <f t="shared" ref="BI38" si="312">BI7-BI37</f>
        <v>0</v>
      </c>
      <c r="BJ38" s="105">
        <f t="shared" si="72"/>
        <v>0</v>
      </c>
      <c r="BY38" s="170">
        <f t="shared" ref="BY38" si="313">BY7-BY37</f>
        <v>0</v>
      </c>
      <c r="BZ38" s="170">
        <f t="shared" ref="BZ38" si="314">BZ7-BZ37</f>
        <v>375659.43884495238</v>
      </c>
      <c r="CA38" s="170">
        <f t="shared" ref="CA38" si="315">CA7-CA37</f>
        <v>0</v>
      </c>
      <c r="CB38" s="170">
        <f t="shared" ref="CB38" si="316">CB7-CB37</f>
        <v>0</v>
      </c>
      <c r="CC38" s="170">
        <f t="shared" ref="CC38" si="317">CC7-CC37</f>
        <v>0</v>
      </c>
      <c r="CD38" s="170">
        <f t="shared" ref="CD38" si="318">CD7-CD37</f>
        <v>0</v>
      </c>
      <c r="CE38" s="170">
        <f t="shared" ref="CE38" si="319">CE7-CE37</f>
        <v>0</v>
      </c>
      <c r="CF38" s="170">
        <f t="shared" ref="CF38" si="320">CF7-CF37</f>
        <v>0</v>
      </c>
      <c r="CI38" s="170">
        <f t="shared" ref="CI38" si="321">CI7-CI37</f>
        <v>0</v>
      </c>
      <c r="CJ38" s="170">
        <f t="shared" ref="CJ38" si="322">CJ7-CJ37</f>
        <v>0</v>
      </c>
      <c r="CK38" s="170">
        <f t="shared" ref="CK38" si="323">CK7-CK37</f>
        <v>0</v>
      </c>
      <c r="CL38" s="170">
        <f t="shared" ref="CL38" si="324">CL7-CL37</f>
        <v>0</v>
      </c>
      <c r="CM38" s="170">
        <f t="shared" ref="CM38" si="325">CM7-CM37</f>
        <v>0</v>
      </c>
      <c r="CN38" s="5"/>
      <c r="DM38" s="106">
        <f t="shared" si="71"/>
        <v>0</v>
      </c>
      <c r="ED38" s="10">
        <f>ED7-ED37</f>
        <v>0</v>
      </c>
      <c r="EE38" s="171">
        <f t="shared" ref="EE38:EH38" si="326">EE7-EE37</f>
        <v>0</v>
      </c>
      <c r="EF38" s="171">
        <f t="shared" si="326"/>
        <v>0</v>
      </c>
      <c r="EG38" s="171">
        <f t="shared" si="326"/>
        <v>0</v>
      </c>
      <c r="EH38" s="171">
        <f t="shared" si="326"/>
        <v>0</v>
      </c>
      <c r="EI38" s="106">
        <f t="shared" si="73"/>
        <v>0</v>
      </c>
      <c r="FJ38" s="47">
        <f>FJ7-FJ37</f>
        <v>-0.22222222224809229</v>
      </c>
      <c r="FK38" s="47">
        <f t="shared" ref="FK38:FN38" si="327">FK7-FK37</f>
        <v>0</v>
      </c>
      <c r="FL38" s="47">
        <f t="shared" si="327"/>
        <v>0</v>
      </c>
      <c r="FM38" s="47">
        <f t="shared" si="327"/>
        <v>0</v>
      </c>
      <c r="FN38" s="47">
        <f t="shared" si="327"/>
        <v>0</v>
      </c>
      <c r="FZ38" s="47">
        <f t="shared" ref="FZ38" si="328">FZ7-FZ37</f>
        <v>0</v>
      </c>
      <c r="GA38" s="47">
        <f t="shared" ref="GA38" si="329">GA7-GA37</f>
        <v>0</v>
      </c>
      <c r="GB38" s="47">
        <f t="shared" ref="GB38" si="330">GB7-GB37</f>
        <v>0</v>
      </c>
      <c r="GC38" s="47">
        <f t="shared" ref="GC38" si="331">GC7-GC37</f>
        <v>0</v>
      </c>
      <c r="GD38" s="47">
        <f t="shared" ref="GD38" si="332">GD7-GD37</f>
        <v>0</v>
      </c>
      <c r="GE38" s="107">
        <f t="shared" si="74"/>
        <v>0</v>
      </c>
      <c r="IA38" s="107">
        <f t="shared" si="75"/>
        <v>0</v>
      </c>
      <c r="IH38" s="10">
        <f>IH7-IH37</f>
        <v>0</v>
      </c>
      <c r="II38" s="172">
        <f t="shared" ref="II38:IL38" si="333">II7-II37</f>
        <v>0</v>
      </c>
      <c r="IJ38" s="172">
        <f t="shared" si="333"/>
        <v>0</v>
      </c>
      <c r="IK38" s="172">
        <f t="shared" si="333"/>
        <v>0</v>
      </c>
      <c r="IL38" s="172">
        <f t="shared" si="333"/>
        <v>0</v>
      </c>
      <c r="IO38" s="173">
        <f>IO7-IO37</f>
        <v>-0.22222222201526165</v>
      </c>
      <c r="IP38" s="173">
        <f t="shared" ref="IP38:IS38" si="334">IP7-IP37</f>
        <v>0</v>
      </c>
      <c r="IQ38" s="173">
        <f t="shared" si="334"/>
        <v>0</v>
      </c>
      <c r="IR38" s="173">
        <f t="shared" si="334"/>
        <v>0</v>
      </c>
      <c r="IS38" s="173">
        <f t="shared" si="334"/>
        <v>0</v>
      </c>
      <c r="IT38" s="5"/>
      <c r="IY38" s="173">
        <f t="shared" ref="IY38" si="335">IY7-IY37</f>
        <v>0</v>
      </c>
      <c r="IZ38" s="173">
        <f t="shared" ref="IZ38" si="336">IZ7-IZ37</f>
        <v>1175945</v>
      </c>
      <c r="JA38" s="173">
        <f t="shared" ref="JA38" si="337">JA7-JA37</f>
        <v>1315789</v>
      </c>
      <c r="JB38" s="173">
        <f t="shared" ref="JB38" si="338">JB7-JB37</f>
        <v>0</v>
      </c>
      <c r="JC38" s="173">
        <f t="shared" ref="JC38" si="339">JC7-JC37</f>
        <v>0</v>
      </c>
      <c r="JD38" s="173">
        <f t="shared" ref="JD38" si="340">JD7-JD37</f>
        <v>0</v>
      </c>
      <c r="JE38" s="173">
        <f t="shared" ref="JE38" si="341">JE7-JE37</f>
        <v>0</v>
      </c>
      <c r="JF38" s="173">
        <f t="shared" ref="JF38" si="342">JF7-JF37</f>
        <v>0</v>
      </c>
      <c r="JM38" s="173">
        <f t="shared" ref="JM38" si="343">JM7-JM37</f>
        <v>0</v>
      </c>
      <c r="JN38" s="173">
        <f t="shared" ref="JN38" si="344">JN7-JN37</f>
        <v>139492</v>
      </c>
      <c r="JO38" s="173">
        <f t="shared" ref="JO38" si="345">JO7-JO37</f>
        <v>0</v>
      </c>
      <c r="JP38" s="173">
        <f t="shared" ref="JP38" si="346">JP7-JP37</f>
        <v>0</v>
      </c>
      <c r="JQ38" s="173">
        <f t="shared" ref="JQ38" si="347">JQ7-JQ37</f>
        <v>0</v>
      </c>
      <c r="JR38" s="173">
        <f t="shared" ref="JR38" si="348">JR7-JR37</f>
        <v>0</v>
      </c>
      <c r="JS38" s="173">
        <f t="shared" ref="JS38" si="349">JS7-JS37</f>
        <v>0</v>
      </c>
      <c r="JT38" s="173">
        <f t="shared" ref="JT38" si="350">JT7-JT37</f>
        <v>0</v>
      </c>
      <c r="KI38" s="174">
        <f t="shared" ref="KI38" si="351">KI7-KI37</f>
        <v>0</v>
      </c>
      <c r="KJ38" s="174">
        <f t="shared" ref="KJ38" si="352">KJ7-KJ37</f>
        <v>270000</v>
      </c>
      <c r="KK38" s="174">
        <f t="shared" ref="KK38" si="353">KK7-KK37</f>
        <v>0</v>
      </c>
      <c r="KL38" s="174">
        <f t="shared" ref="KL38" si="354">KL7-KL37</f>
        <v>0</v>
      </c>
      <c r="KM38" s="174">
        <f t="shared" ref="KM38" si="355">KM7-KM37</f>
        <v>0</v>
      </c>
      <c r="KN38" s="174">
        <f t="shared" ref="KN38" si="356">KN7-KN37</f>
        <v>0</v>
      </c>
      <c r="KO38" s="174">
        <f t="shared" ref="KO38" si="357">KO7-KO37</f>
        <v>0</v>
      </c>
      <c r="KP38" s="174">
        <f t="shared" ref="KP38" si="358">KP7-KP37</f>
        <v>0</v>
      </c>
      <c r="KW38" s="177">
        <f t="shared" ref="KW38" si="359">KW7-KW37</f>
        <v>0</v>
      </c>
      <c r="KX38" s="177">
        <f t="shared" ref="KX38" si="360">KX7-KX37</f>
        <v>5500</v>
      </c>
      <c r="KY38" s="177">
        <f t="shared" ref="KY38" si="361">KY7-KY37</f>
        <v>0</v>
      </c>
      <c r="KZ38" s="177">
        <f t="shared" ref="KZ38" si="362">KZ7-KZ37</f>
        <v>0</v>
      </c>
      <c r="LA38" s="177">
        <f t="shared" ref="LA38" si="363">LA7-LA37</f>
        <v>0</v>
      </c>
      <c r="LB38" s="177">
        <f t="shared" ref="LB38" si="364">LB7-LB37</f>
        <v>0</v>
      </c>
      <c r="LC38" s="177">
        <f t="shared" ref="LC38" si="365">LC7-LC37</f>
        <v>0</v>
      </c>
      <c r="LD38" s="177">
        <f t="shared" ref="LD38" si="366">LD7-LD37</f>
        <v>0</v>
      </c>
      <c r="LK38" s="177">
        <f t="shared" ref="LK38" si="367">LK7-LK37</f>
        <v>0</v>
      </c>
      <c r="LL38" s="177">
        <f t="shared" ref="LL38" si="368">LL7-LL37</f>
        <v>15000</v>
      </c>
      <c r="LM38" s="177">
        <f t="shared" ref="LM38" si="369">LM7-LM37</f>
        <v>0</v>
      </c>
      <c r="LN38" s="177">
        <f t="shared" ref="LN38" si="370">LN7-LN37</f>
        <v>0</v>
      </c>
      <c r="LO38" s="177">
        <f t="shared" ref="LO38" si="371">LO7-LO37</f>
        <v>0</v>
      </c>
      <c r="LP38" s="177">
        <f t="shared" ref="LP38" si="372">LP7-LP37</f>
        <v>0</v>
      </c>
      <c r="LQ38" s="177">
        <f t="shared" ref="LQ38" si="373">LQ7-LQ37</f>
        <v>0</v>
      </c>
      <c r="LR38" s="177">
        <f t="shared" ref="LR38" si="374">LR7-LR37</f>
        <v>0</v>
      </c>
      <c r="ME38" s="177">
        <f t="shared" ref="ME38" si="375">ME7-ME37</f>
        <v>0</v>
      </c>
      <c r="MF38" s="177">
        <f t="shared" ref="MF38" si="376">MF7-MF37</f>
        <v>400000</v>
      </c>
      <c r="MG38" s="177">
        <f t="shared" ref="MG38" si="377">MG7-MG37</f>
        <v>957894</v>
      </c>
      <c r="MH38" s="177">
        <f t="shared" ref="MH38" si="378">MH7-MH37</f>
        <v>0</v>
      </c>
      <c r="MI38" s="177">
        <f t="shared" ref="MI38" si="379">MI7-MI37</f>
        <v>0</v>
      </c>
      <c r="MJ38" s="177">
        <f t="shared" ref="MJ38" si="380">MJ7-MJ37</f>
        <v>0</v>
      </c>
      <c r="MK38" s="177">
        <f t="shared" ref="MK38" si="381">MK7-MK37</f>
        <v>0</v>
      </c>
      <c r="ML38" s="177">
        <f t="shared" ref="ML38" si="382">ML7-ML37</f>
        <v>0</v>
      </c>
      <c r="MM38" s="108">
        <f t="shared" si="76"/>
        <v>0</v>
      </c>
      <c r="MY38" s="106">
        <f t="shared" si="77"/>
        <v>0</v>
      </c>
      <c r="NY38" s="177">
        <f t="shared" ref="NY38" si="383">NY7-NY37</f>
        <v>0</v>
      </c>
      <c r="NZ38" s="177">
        <f t="shared" ref="NZ38" si="384">NZ7-NZ37</f>
        <v>500000</v>
      </c>
      <c r="OA38" s="177">
        <f t="shared" ref="OA38" si="385">OA7-OA37</f>
        <v>0</v>
      </c>
      <c r="OB38" s="177">
        <f t="shared" ref="OB38" si="386">OB7-OB37</f>
        <v>0</v>
      </c>
      <c r="OC38" s="177">
        <f t="shared" ref="OC38" si="387">OC7-OC37</f>
        <v>0</v>
      </c>
      <c r="OD38" s="177">
        <f t="shared" ref="OD38" si="388">OD7-OD37</f>
        <v>0</v>
      </c>
      <c r="OE38" s="177">
        <f t="shared" ref="OE38" si="389">OE7-OE37</f>
        <v>0</v>
      </c>
      <c r="OF38" s="177">
        <f t="shared" ref="OF38" si="390">OF7-OF37</f>
        <v>0</v>
      </c>
      <c r="OK38" s="177">
        <f t="shared" ref="OK38" si="391">OK7-OK37</f>
        <v>0</v>
      </c>
      <c r="OL38" s="177">
        <f t="shared" ref="OL38" si="392">OL7-OL37</f>
        <v>2319155.4534709645</v>
      </c>
      <c r="OM38" s="177">
        <f t="shared" ref="OM38" si="393">OM7-OM37</f>
        <v>0</v>
      </c>
      <c r="ON38" s="177">
        <f t="shared" ref="ON38" si="394">ON7-ON37</f>
        <v>0</v>
      </c>
      <c r="OO38" s="177">
        <f t="shared" ref="OO38" si="395">OO7-OO37</f>
        <v>0</v>
      </c>
      <c r="OP38" s="177">
        <f t="shared" ref="OP38" si="396">OP7-OP37</f>
        <v>0</v>
      </c>
      <c r="OQ38" s="177">
        <f t="shared" ref="OQ38" si="397">OQ7-OQ37</f>
        <v>0</v>
      </c>
      <c r="OR38" s="177">
        <f t="shared" ref="OR38" si="398">OR7-OR37</f>
        <v>0</v>
      </c>
      <c r="PE38" s="177">
        <f t="shared" ref="PE38" si="399">PE7-PE37</f>
        <v>0</v>
      </c>
      <c r="PF38" s="177">
        <f t="shared" ref="PF38" si="400">PF7-PF37</f>
        <v>2887019.4757754011</v>
      </c>
      <c r="PG38" s="177">
        <f t="shared" ref="PG38" si="401">PG7-PG37</f>
        <v>0</v>
      </c>
      <c r="PH38" s="177">
        <f t="shared" ref="PH38" si="402">PH7-PH37</f>
        <v>0</v>
      </c>
      <c r="PI38" s="177">
        <f t="shared" ref="PI38" si="403">PI7-PI37</f>
        <v>0</v>
      </c>
      <c r="PJ38" s="177">
        <f t="shared" ref="PJ38" si="404">PJ7-PJ37</f>
        <v>0</v>
      </c>
      <c r="PK38" s="177">
        <f t="shared" ref="PK38" si="405">PK7-PK37</f>
        <v>0</v>
      </c>
      <c r="PL38" s="177">
        <f t="shared" ref="PL38" si="406">PL7-PL37</f>
        <v>0</v>
      </c>
      <c r="PQ38" s="177">
        <f t="shared" ref="PQ38" si="407">PQ7-PQ37</f>
        <v>0</v>
      </c>
      <c r="PR38" s="177">
        <f t="shared" ref="PR38" si="408">PR7-PR37</f>
        <v>600000</v>
      </c>
      <c r="PS38" s="177">
        <f t="shared" ref="PS38" si="409">PS7-PS37</f>
        <v>0</v>
      </c>
      <c r="PT38" s="177">
        <f t="shared" ref="PT38" si="410">PT7-PT37</f>
        <v>0</v>
      </c>
      <c r="PU38" s="177">
        <f t="shared" ref="PU38" si="411">PU7-PU37</f>
        <v>0</v>
      </c>
      <c r="PV38" s="177">
        <f t="shared" ref="PV38" si="412">PV7-PV37</f>
        <v>0</v>
      </c>
      <c r="PW38" s="177">
        <f t="shared" ref="PW38" si="413">PW7-PW37</f>
        <v>0</v>
      </c>
      <c r="PX38" s="177">
        <f t="shared" ref="PX38" si="414">PX7-PX37</f>
        <v>0</v>
      </c>
      <c r="QE38" s="177">
        <f t="shared" ref="QE38" si="415">QE7-QE37</f>
        <v>0</v>
      </c>
      <c r="QF38" s="177">
        <f t="shared" ref="QF38" si="416">QF7-QF37</f>
        <v>17021300</v>
      </c>
      <c r="QG38" s="177">
        <f t="shared" ref="QG38" si="417">QG7-QG37</f>
        <v>0</v>
      </c>
      <c r="QH38" s="177">
        <f t="shared" ref="QH38" si="418">QH7-QH37</f>
        <v>0</v>
      </c>
      <c r="QI38" s="177">
        <f t="shared" ref="QI38" si="419">QI7-QI37</f>
        <v>0</v>
      </c>
      <c r="QJ38" s="177">
        <f t="shared" ref="QJ38" si="420">QJ7-QJ37</f>
        <v>0</v>
      </c>
      <c r="QK38" s="177">
        <f t="shared" ref="QK38" si="421">QK7-QK37</f>
        <v>0</v>
      </c>
      <c r="QL38" s="177">
        <f t="shared" ref="QL38" si="422">QL7-QL37</f>
        <v>0</v>
      </c>
      <c r="QM38" s="109">
        <f t="shared" si="78"/>
        <v>0</v>
      </c>
      <c r="QO38" s="177">
        <f t="shared" ref="QO38" si="423">QO7-QO37</f>
        <v>0</v>
      </c>
      <c r="QP38" s="177">
        <f t="shared" ref="QP38" si="424">QP7-QP37</f>
        <v>0</v>
      </c>
      <c r="QQ38" s="177">
        <f t="shared" ref="QQ38" si="425">QQ7-QQ37</f>
        <v>0</v>
      </c>
      <c r="QR38" s="177">
        <f t="shared" ref="QR38" si="426">QR7-QR37</f>
        <v>0</v>
      </c>
      <c r="QS38" s="177">
        <f t="shared" ref="QS38" si="427">QS7-QS37</f>
        <v>0</v>
      </c>
      <c r="QT38" s="110">
        <f t="shared" si="80"/>
        <v>0</v>
      </c>
      <c r="RS38" s="106">
        <f t="shared" si="81"/>
        <v>0</v>
      </c>
      <c r="SM38" s="39"/>
      <c r="SP38" s="10">
        <f>SP7-SP37</f>
        <v>0</v>
      </c>
      <c r="SQ38" s="176">
        <f t="shared" ref="SQ38:ST38" si="428">SQ7-SQ37</f>
        <v>0</v>
      </c>
      <c r="SR38" s="176">
        <f t="shared" si="428"/>
        <v>0</v>
      </c>
      <c r="SS38" s="176">
        <f t="shared" si="428"/>
        <v>0</v>
      </c>
      <c r="ST38" s="176">
        <f t="shared" si="428"/>
        <v>0</v>
      </c>
      <c r="TH38" s="180">
        <f t="shared" ref="TH38" si="429">TH7-TH37</f>
        <v>0</v>
      </c>
      <c r="TI38" s="180">
        <f t="shared" ref="TI38" si="430">TI7-TI37</f>
        <v>0</v>
      </c>
      <c r="TJ38" s="180">
        <f t="shared" ref="TJ38" si="431">TJ7-TJ37</f>
        <v>51075</v>
      </c>
      <c r="TK38" s="180">
        <f t="shared" ref="TK38" si="432">TK7-TK37</f>
        <v>0</v>
      </c>
      <c r="TL38" s="180">
        <f t="shared" ref="TL38" si="433">TL7-TL37</f>
        <v>0</v>
      </c>
      <c r="TM38" s="180">
        <f t="shared" ref="TM38" si="434">TM7-TM37</f>
        <v>0</v>
      </c>
      <c r="TN38" s="180">
        <f t="shared" ref="TN38" si="435">TN7-TN37</f>
        <v>0</v>
      </c>
      <c r="TO38" s="180">
        <f t="shared" ref="TO38" si="436">TO7-TO37</f>
        <v>0</v>
      </c>
      <c r="TR38" s="47">
        <f t="shared" ref="TR38" si="437">TR7-TR37</f>
        <v>-0.2222222164273262</v>
      </c>
      <c r="TS38" s="47">
        <f t="shared" ref="TS38" si="438">TS7-TS37</f>
        <v>0</v>
      </c>
      <c r="TT38" s="47">
        <f t="shared" ref="TT38" si="439">TT7-TT37</f>
        <v>0</v>
      </c>
      <c r="TU38" s="47">
        <f t="shared" ref="TU38" si="440">TU7-TU37</f>
        <v>0</v>
      </c>
      <c r="TV38" s="47">
        <f t="shared" ref="TV38" si="441">TV7-TV37</f>
        <v>0</v>
      </c>
      <c r="TW38" s="47"/>
    </row>
    <row r="39" spans="1:545" s="10" customFormat="1">
      <c r="BE39" s="5"/>
      <c r="BF39" s="5"/>
      <c r="BG39" s="5"/>
      <c r="BH39" s="5"/>
      <c r="BI39" s="5"/>
      <c r="BJ39" s="14">
        <f t="shared" si="72"/>
        <v>0</v>
      </c>
      <c r="CI39" s="5"/>
      <c r="CJ39" s="5"/>
      <c r="CK39" s="5"/>
      <c r="CL39" s="5"/>
      <c r="CM39" s="5"/>
      <c r="CN39" s="5"/>
      <c r="DM39" s="15">
        <f t="shared" si="71"/>
        <v>0</v>
      </c>
      <c r="EI39" s="15">
        <f t="shared" si="73"/>
        <v>0</v>
      </c>
      <c r="GE39" s="19">
        <f t="shared" si="74"/>
        <v>0</v>
      </c>
      <c r="IA39" s="19">
        <f t="shared" si="75"/>
        <v>0</v>
      </c>
      <c r="IO39" s="5"/>
      <c r="IP39" s="5"/>
      <c r="IQ39" s="5"/>
      <c r="IR39" s="5"/>
      <c r="IS39" s="5"/>
      <c r="IT39" s="5"/>
      <c r="MM39" s="16">
        <f t="shared" si="76"/>
        <v>0</v>
      </c>
      <c r="MY39" s="15">
        <f t="shared" si="77"/>
        <v>0</v>
      </c>
      <c r="QM39" s="20">
        <f t="shared" si="78"/>
        <v>0</v>
      </c>
      <c r="QO39" s="127"/>
      <c r="QP39" s="5"/>
      <c r="QQ39" s="5"/>
      <c r="QR39" s="5"/>
      <c r="QS39" s="5"/>
      <c r="QT39" s="51">
        <f t="shared" si="80"/>
        <v>0</v>
      </c>
      <c r="RS39" s="15">
        <f t="shared" si="81"/>
        <v>0</v>
      </c>
      <c r="SM39" s="39"/>
      <c r="TR39" s="47"/>
      <c r="TS39" s="47"/>
      <c r="TT39" s="47"/>
      <c r="TU39" s="47"/>
      <c r="TV39" s="47"/>
      <c r="TW39" s="47"/>
    </row>
    <row r="40" spans="1:545" s="10" customFormat="1">
      <c r="BE40" s="5"/>
      <c r="BF40" s="5"/>
      <c r="BG40" s="5"/>
      <c r="BH40" s="5"/>
      <c r="BI40" s="5"/>
      <c r="BJ40" s="14">
        <f t="shared" si="72"/>
        <v>0</v>
      </c>
      <c r="CI40" s="5"/>
      <c r="CJ40" s="5"/>
      <c r="CK40" s="5"/>
      <c r="CL40" s="5"/>
      <c r="CM40" s="5"/>
      <c r="CN40" s="5"/>
      <c r="DM40" s="15">
        <f t="shared" si="71"/>
        <v>0</v>
      </c>
      <c r="EI40" s="15">
        <f t="shared" si="73"/>
        <v>0</v>
      </c>
      <c r="GE40" s="19">
        <f t="shared" si="74"/>
        <v>0</v>
      </c>
      <c r="IA40" s="19">
        <f t="shared" si="75"/>
        <v>0</v>
      </c>
      <c r="IO40" s="5"/>
      <c r="IP40" s="5"/>
      <c r="IQ40" s="5"/>
      <c r="IR40" s="5"/>
      <c r="IS40" s="5"/>
      <c r="IT40" s="5"/>
      <c r="MM40" s="16">
        <f t="shared" si="76"/>
        <v>0</v>
      </c>
      <c r="MY40" s="15">
        <f t="shared" si="77"/>
        <v>0</v>
      </c>
      <c r="QM40" s="20">
        <f t="shared" si="78"/>
        <v>0</v>
      </c>
      <c r="QO40" s="127"/>
      <c r="QP40" s="5"/>
      <c r="QQ40" s="5"/>
      <c r="QR40" s="5"/>
      <c r="QS40" s="5"/>
      <c r="QT40" s="51">
        <f t="shared" si="80"/>
        <v>0</v>
      </c>
      <c r="RS40" s="15">
        <f t="shared" si="81"/>
        <v>0</v>
      </c>
      <c r="SM40" s="39"/>
      <c r="TR40" s="47"/>
      <c r="TS40" s="47"/>
      <c r="TT40" s="47"/>
      <c r="TU40" s="47"/>
      <c r="TV40" s="47"/>
      <c r="TW40" s="47"/>
    </row>
    <row r="41" spans="1:545" s="10" customFormat="1">
      <c r="BE41" s="5"/>
      <c r="BF41" s="5"/>
      <c r="BG41" s="5"/>
      <c r="BH41" s="5"/>
      <c r="BI41" s="5"/>
      <c r="BJ41" s="14">
        <f t="shared" si="72"/>
        <v>0</v>
      </c>
      <c r="CI41" s="5"/>
      <c r="CJ41" s="5"/>
      <c r="CK41" s="5"/>
      <c r="CL41" s="5"/>
      <c r="CM41" s="5"/>
      <c r="CN41" s="5"/>
      <c r="DM41" s="15">
        <f t="shared" si="71"/>
        <v>0</v>
      </c>
      <c r="EI41" s="15">
        <f t="shared" si="73"/>
        <v>0</v>
      </c>
      <c r="GE41" s="19">
        <f t="shared" si="74"/>
        <v>0</v>
      </c>
      <c r="IA41" s="19">
        <f t="shared" si="75"/>
        <v>0</v>
      </c>
      <c r="IO41" s="5"/>
      <c r="IP41" s="5"/>
      <c r="IQ41" s="5"/>
      <c r="IR41" s="5"/>
      <c r="IS41" s="5"/>
      <c r="IT41" s="5"/>
      <c r="MM41" s="16">
        <f t="shared" si="76"/>
        <v>0</v>
      </c>
      <c r="MY41" s="15">
        <f t="shared" si="77"/>
        <v>0</v>
      </c>
      <c r="QM41" s="20">
        <f t="shared" si="78"/>
        <v>0</v>
      </c>
      <c r="QO41" s="127"/>
      <c r="QP41" s="5"/>
      <c r="QQ41" s="5"/>
      <c r="QR41" s="5"/>
      <c r="QS41" s="5"/>
      <c r="QT41" s="51">
        <f t="shared" si="80"/>
        <v>0</v>
      </c>
      <c r="RS41" s="15">
        <f t="shared" si="81"/>
        <v>0</v>
      </c>
      <c r="SM41" s="39"/>
      <c r="TR41" s="47"/>
      <c r="TS41" s="47"/>
      <c r="TT41" s="47"/>
      <c r="TU41" s="47"/>
      <c r="TV41" s="47"/>
      <c r="TW41" s="47"/>
    </row>
    <row r="42" spans="1:545" s="10" customFormat="1">
      <c r="BE42" s="5"/>
      <c r="BF42" s="5"/>
      <c r="BG42" s="5"/>
      <c r="BH42" s="5"/>
      <c r="BI42" s="5"/>
      <c r="BJ42" s="14">
        <f t="shared" si="72"/>
        <v>0</v>
      </c>
      <c r="CI42" s="5"/>
      <c r="CJ42" s="5"/>
      <c r="CK42" s="5"/>
      <c r="CL42" s="5"/>
      <c r="CM42" s="5"/>
      <c r="CN42" s="5"/>
      <c r="DM42" s="15">
        <f t="shared" si="71"/>
        <v>0</v>
      </c>
      <c r="EI42" s="15">
        <f t="shared" si="73"/>
        <v>0</v>
      </c>
      <c r="GE42" s="19">
        <f t="shared" si="74"/>
        <v>0</v>
      </c>
      <c r="IA42" s="19">
        <f t="shared" si="75"/>
        <v>0</v>
      </c>
      <c r="IO42" s="5"/>
      <c r="IP42" s="5"/>
      <c r="IQ42" s="5"/>
      <c r="IR42" s="5"/>
      <c r="IS42" s="5"/>
      <c r="IT42" s="5"/>
      <c r="MM42" s="16">
        <f t="shared" si="76"/>
        <v>0</v>
      </c>
      <c r="MY42" s="15">
        <f t="shared" si="77"/>
        <v>0</v>
      </c>
      <c r="QM42" s="20">
        <f t="shared" si="78"/>
        <v>0</v>
      </c>
      <c r="QO42" s="127"/>
      <c r="QP42" s="5"/>
      <c r="QQ42" s="5"/>
      <c r="QR42" s="5"/>
      <c r="QS42" s="5"/>
      <c r="QT42" s="51">
        <f t="shared" si="80"/>
        <v>0</v>
      </c>
      <c r="RS42" s="15">
        <f t="shared" si="81"/>
        <v>0</v>
      </c>
      <c r="SM42" s="39"/>
      <c r="TR42" s="47"/>
      <c r="TS42" s="47"/>
      <c r="TT42" s="47"/>
      <c r="TU42" s="47"/>
      <c r="TV42" s="47"/>
      <c r="TW42" s="47"/>
    </row>
    <row r="43" spans="1:545" s="10" customFormat="1">
      <c r="BE43" s="5"/>
      <c r="BF43" s="5"/>
      <c r="BG43" s="5"/>
      <c r="BH43" s="5"/>
      <c r="BI43" s="5"/>
      <c r="BJ43" s="14">
        <f t="shared" si="72"/>
        <v>0</v>
      </c>
      <c r="CI43" s="5"/>
      <c r="CJ43" s="5"/>
      <c r="CK43" s="5"/>
      <c r="CL43" s="5"/>
      <c r="CM43" s="5"/>
      <c r="CN43" s="5"/>
      <c r="DM43" s="15">
        <f t="shared" si="71"/>
        <v>0</v>
      </c>
      <c r="EI43" s="15">
        <f t="shared" si="73"/>
        <v>0</v>
      </c>
      <c r="GE43" s="19">
        <f t="shared" si="74"/>
        <v>0</v>
      </c>
      <c r="IA43" s="19">
        <f t="shared" si="75"/>
        <v>0</v>
      </c>
      <c r="IO43" s="5"/>
      <c r="IP43" s="5"/>
      <c r="IQ43" s="5"/>
      <c r="IR43" s="5"/>
      <c r="IS43" s="5"/>
      <c r="IT43" s="5"/>
      <c r="MM43" s="16">
        <f t="shared" si="76"/>
        <v>0</v>
      </c>
      <c r="MY43" s="15">
        <f t="shared" si="77"/>
        <v>0</v>
      </c>
      <c r="QM43" s="20">
        <f t="shared" si="78"/>
        <v>0</v>
      </c>
      <c r="QO43" s="127"/>
      <c r="QP43" s="5"/>
      <c r="QQ43" s="5"/>
      <c r="QR43" s="5"/>
      <c r="QS43" s="5"/>
      <c r="QT43" s="51">
        <f t="shared" si="80"/>
        <v>0</v>
      </c>
      <c r="RS43" s="15">
        <f t="shared" si="81"/>
        <v>0</v>
      </c>
      <c r="SM43" s="39"/>
      <c r="TR43" s="47"/>
      <c r="TS43" s="47"/>
      <c r="TT43" s="47"/>
      <c r="TU43" s="47"/>
      <c r="TV43" s="47"/>
      <c r="TW43" s="47"/>
    </row>
    <row r="44" spans="1:545" s="10" customFormat="1">
      <c r="BE44" s="5"/>
      <c r="BF44" s="5"/>
      <c r="BG44" s="5"/>
      <c r="BH44" s="5"/>
      <c r="BI44" s="5"/>
      <c r="BJ44" s="14">
        <f t="shared" si="72"/>
        <v>0</v>
      </c>
      <c r="CI44" s="5"/>
      <c r="CJ44" s="5"/>
      <c r="CK44" s="5"/>
      <c r="CL44" s="5"/>
      <c r="CM44" s="5"/>
      <c r="CN44" s="5"/>
      <c r="DM44" s="15">
        <f t="shared" si="71"/>
        <v>0</v>
      </c>
      <c r="EI44" s="15">
        <f t="shared" si="73"/>
        <v>0</v>
      </c>
      <c r="GE44" s="19">
        <f t="shared" si="74"/>
        <v>0</v>
      </c>
      <c r="IA44" s="19">
        <f t="shared" si="75"/>
        <v>0</v>
      </c>
      <c r="IO44" s="5"/>
      <c r="IP44" s="5"/>
      <c r="IQ44" s="5"/>
      <c r="IR44" s="5"/>
      <c r="IS44" s="5"/>
      <c r="IT44" s="5"/>
      <c r="MM44" s="16">
        <f t="shared" si="76"/>
        <v>0</v>
      </c>
      <c r="MY44" s="15">
        <f t="shared" si="77"/>
        <v>0</v>
      </c>
      <c r="QM44" s="20">
        <f t="shared" si="78"/>
        <v>0</v>
      </c>
      <c r="QO44" s="127"/>
      <c r="QP44" s="5"/>
      <c r="QQ44" s="5"/>
      <c r="QR44" s="5"/>
      <c r="QS44" s="5"/>
      <c r="QT44" s="51">
        <f t="shared" si="80"/>
        <v>0</v>
      </c>
      <c r="RS44" s="15">
        <f t="shared" si="81"/>
        <v>0</v>
      </c>
      <c r="SM44" s="39"/>
      <c r="TR44" s="47"/>
      <c r="TS44" s="47"/>
      <c r="TT44" s="47"/>
      <c r="TU44" s="47"/>
      <c r="TV44" s="47"/>
      <c r="TW44" s="47"/>
    </row>
    <row r="45" spans="1:545" s="10" customFormat="1">
      <c r="BE45" s="5"/>
      <c r="BF45" s="5"/>
      <c r="BG45" s="5"/>
      <c r="BH45" s="5"/>
      <c r="BI45" s="5"/>
      <c r="BJ45" s="14">
        <f t="shared" si="72"/>
        <v>0</v>
      </c>
      <c r="CI45" s="5"/>
      <c r="CJ45" s="5"/>
      <c r="CK45" s="5"/>
      <c r="CL45" s="5"/>
      <c r="CM45" s="5"/>
      <c r="CN45" s="5"/>
      <c r="DM45" s="15">
        <f t="shared" ref="DM45:DM64" si="442">DV45-(DI45+DJ45+DK45+DL45)</f>
        <v>0</v>
      </c>
      <c r="EI45" s="15">
        <f t="shared" si="73"/>
        <v>0</v>
      </c>
      <c r="GE45" s="19">
        <f t="shared" si="74"/>
        <v>0</v>
      </c>
      <c r="IA45" s="19">
        <f t="shared" si="75"/>
        <v>0</v>
      </c>
      <c r="IO45" s="5"/>
      <c r="IP45" s="5"/>
      <c r="IQ45" s="5"/>
      <c r="IR45" s="5"/>
      <c r="IS45" s="5"/>
      <c r="IT45" s="5"/>
      <c r="MM45" s="16">
        <f t="shared" si="76"/>
        <v>0</v>
      </c>
      <c r="MY45" s="15">
        <f t="shared" si="77"/>
        <v>0</v>
      </c>
      <c r="QM45" s="20">
        <f t="shared" si="78"/>
        <v>0</v>
      </c>
      <c r="QO45" s="127"/>
      <c r="QP45" s="5"/>
      <c r="QQ45" s="5"/>
      <c r="QR45" s="5"/>
      <c r="QS45" s="5"/>
      <c r="QT45" s="51">
        <f t="shared" si="80"/>
        <v>0</v>
      </c>
      <c r="RS45" s="15">
        <f t="shared" si="81"/>
        <v>0</v>
      </c>
      <c r="SM45" s="39"/>
      <c r="TR45" s="47"/>
      <c r="TS45" s="47"/>
      <c r="TT45" s="47"/>
      <c r="TU45" s="47"/>
      <c r="TV45" s="47"/>
      <c r="TW45" s="47"/>
    </row>
    <row r="46" spans="1:545" s="10" customFormat="1">
      <c r="BE46" s="5"/>
      <c r="BF46" s="5"/>
      <c r="BG46" s="5"/>
      <c r="BH46" s="5"/>
      <c r="BI46" s="5"/>
      <c r="BJ46" s="14">
        <f t="shared" si="72"/>
        <v>0</v>
      </c>
      <c r="CI46" s="5"/>
      <c r="CJ46" s="5"/>
      <c r="CK46" s="5"/>
      <c r="CL46" s="5"/>
      <c r="CM46" s="5"/>
      <c r="CN46" s="5"/>
      <c r="DM46" s="15">
        <f t="shared" si="442"/>
        <v>0</v>
      </c>
      <c r="EI46" s="15">
        <f t="shared" si="73"/>
        <v>0</v>
      </c>
      <c r="GE46" s="19">
        <f t="shared" si="74"/>
        <v>0</v>
      </c>
      <c r="IA46" s="19">
        <f t="shared" si="75"/>
        <v>0</v>
      </c>
      <c r="IO46" s="5"/>
      <c r="IP46" s="5"/>
      <c r="IQ46" s="5"/>
      <c r="IR46" s="5"/>
      <c r="IS46" s="5"/>
      <c r="IT46" s="5"/>
      <c r="MM46" s="16">
        <f t="shared" si="76"/>
        <v>0</v>
      </c>
      <c r="MY46" s="15">
        <f t="shared" si="77"/>
        <v>0</v>
      </c>
      <c r="QM46" s="20">
        <f t="shared" si="78"/>
        <v>0</v>
      </c>
      <c r="QO46" s="127"/>
      <c r="QP46" s="5"/>
      <c r="QQ46" s="5"/>
      <c r="QR46" s="5"/>
      <c r="QS46" s="5"/>
      <c r="QT46" s="51">
        <f t="shared" si="80"/>
        <v>0</v>
      </c>
      <c r="RS46" s="15">
        <f t="shared" si="81"/>
        <v>0</v>
      </c>
      <c r="SM46" s="39"/>
      <c r="TR46" s="47"/>
      <c r="TS46" s="47"/>
      <c r="TT46" s="47"/>
      <c r="TU46" s="47"/>
      <c r="TV46" s="47"/>
      <c r="TW46" s="47"/>
    </row>
    <row r="47" spans="1:545" s="10" customFormat="1">
      <c r="BE47" s="5"/>
      <c r="BF47" s="5"/>
      <c r="BG47" s="5"/>
      <c r="BH47" s="5"/>
      <c r="BI47" s="5"/>
      <c r="BJ47" s="14">
        <f t="shared" si="72"/>
        <v>0</v>
      </c>
      <c r="CI47" s="5"/>
      <c r="CJ47" s="5"/>
      <c r="CK47" s="5"/>
      <c r="CL47" s="5"/>
      <c r="CM47" s="5"/>
      <c r="CN47" s="5"/>
      <c r="DM47" s="15">
        <f t="shared" si="442"/>
        <v>0</v>
      </c>
      <c r="EI47" s="15">
        <f t="shared" si="73"/>
        <v>0</v>
      </c>
      <c r="GE47" s="19">
        <f t="shared" si="74"/>
        <v>0</v>
      </c>
      <c r="IA47" s="19">
        <f t="shared" si="75"/>
        <v>0</v>
      </c>
      <c r="IO47" s="5"/>
      <c r="IP47" s="5"/>
      <c r="IQ47" s="5"/>
      <c r="IR47" s="5"/>
      <c r="IS47" s="5"/>
      <c r="IT47" s="5"/>
      <c r="MM47" s="16">
        <f t="shared" si="76"/>
        <v>0</v>
      </c>
      <c r="MY47" s="15">
        <f t="shared" si="77"/>
        <v>0</v>
      </c>
      <c r="QM47" s="20">
        <f t="shared" si="78"/>
        <v>0</v>
      </c>
      <c r="QO47" s="127"/>
      <c r="QP47" s="5"/>
      <c r="QQ47" s="5"/>
      <c r="QR47" s="5"/>
      <c r="QS47" s="5"/>
      <c r="QT47" s="51">
        <f t="shared" si="80"/>
        <v>0</v>
      </c>
      <c r="RS47" s="15">
        <f t="shared" si="81"/>
        <v>0</v>
      </c>
      <c r="SM47" s="39"/>
      <c r="TR47" s="47"/>
      <c r="TS47" s="47"/>
      <c r="TT47" s="47"/>
      <c r="TU47" s="47"/>
      <c r="TV47" s="47"/>
      <c r="TW47" s="47"/>
    </row>
    <row r="48" spans="1:545" s="10" customFormat="1">
      <c r="BE48" s="5"/>
      <c r="BF48" s="5"/>
      <c r="BG48" s="5"/>
      <c r="BH48" s="5"/>
      <c r="BI48" s="5"/>
      <c r="BJ48" s="14">
        <f t="shared" si="72"/>
        <v>0</v>
      </c>
      <c r="CI48" s="5"/>
      <c r="CJ48" s="5"/>
      <c r="CK48" s="5"/>
      <c r="CL48" s="5"/>
      <c r="CM48" s="5"/>
      <c r="CN48" s="5"/>
      <c r="DM48" s="15">
        <f t="shared" si="442"/>
        <v>0</v>
      </c>
      <c r="EI48" s="15">
        <f t="shared" si="73"/>
        <v>0</v>
      </c>
      <c r="GE48" s="19">
        <f t="shared" si="74"/>
        <v>0</v>
      </c>
      <c r="IA48" s="19">
        <f t="shared" si="75"/>
        <v>0</v>
      </c>
      <c r="IO48" s="5"/>
      <c r="IP48" s="5"/>
      <c r="IQ48" s="5"/>
      <c r="IR48" s="5"/>
      <c r="IS48" s="5"/>
      <c r="IT48" s="5"/>
      <c r="MM48" s="16">
        <f t="shared" si="76"/>
        <v>0</v>
      </c>
      <c r="MY48" s="15">
        <f t="shared" si="77"/>
        <v>0</v>
      </c>
      <c r="QM48" s="20">
        <f t="shared" si="78"/>
        <v>0</v>
      </c>
      <c r="QO48" s="127"/>
      <c r="QP48" s="5"/>
      <c r="QQ48" s="5"/>
      <c r="QR48" s="5"/>
      <c r="QS48" s="5"/>
      <c r="QT48" s="51">
        <f t="shared" si="80"/>
        <v>0</v>
      </c>
      <c r="RS48" s="15">
        <f t="shared" si="81"/>
        <v>0</v>
      </c>
      <c r="SM48" s="39"/>
      <c r="TR48" s="47"/>
      <c r="TS48" s="47"/>
      <c r="TT48" s="47"/>
      <c r="TU48" s="47"/>
      <c r="TV48" s="47"/>
      <c r="TW48" s="47"/>
    </row>
    <row r="49" spans="57:543" s="10" customFormat="1">
      <c r="BE49" s="5"/>
      <c r="BF49" s="5"/>
      <c r="BG49" s="5"/>
      <c r="BH49" s="5"/>
      <c r="BI49" s="5"/>
      <c r="BJ49" s="14">
        <f t="shared" si="72"/>
        <v>0</v>
      </c>
      <c r="CI49" s="5"/>
      <c r="CJ49" s="5"/>
      <c r="CK49" s="5"/>
      <c r="CL49" s="5"/>
      <c r="CM49" s="5"/>
      <c r="CN49" s="5"/>
      <c r="DM49" s="15">
        <f t="shared" si="442"/>
        <v>0</v>
      </c>
      <c r="EI49" s="15">
        <f t="shared" si="73"/>
        <v>0</v>
      </c>
      <c r="GE49" s="19">
        <f t="shared" si="74"/>
        <v>0</v>
      </c>
      <c r="IA49" s="19">
        <f t="shared" si="75"/>
        <v>0</v>
      </c>
      <c r="IO49" s="5"/>
      <c r="IP49" s="5"/>
      <c r="IQ49" s="5"/>
      <c r="IR49" s="5"/>
      <c r="IS49" s="5"/>
      <c r="IT49" s="5"/>
      <c r="MM49" s="16">
        <f t="shared" si="76"/>
        <v>0</v>
      </c>
      <c r="MY49" s="15">
        <f t="shared" si="77"/>
        <v>0</v>
      </c>
      <c r="QM49" s="20">
        <f t="shared" si="78"/>
        <v>0</v>
      </c>
      <c r="QO49" s="127"/>
      <c r="QP49" s="5"/>
      <c r="QQ49" s="5"/>
      <c r="QR49" s="5"/>
      <c r="QS49" s="5"/>
      <c r="QT49" s="51">
        <f t="shared" si="80"/>
        <v>0</v>
      </c>
      <c r="RS49" s="15">
        <f t="shared" si="81"/>
        <v>0</v>
      </c>
      <c r="SM49" s="39"/>
      <c r="TR49" s="47"/>
      <c r="TS49" s="47"/>
      <c r="TT49" s="47"/>
      <c r="TU49" s="47"/>
      <c r="TV49" s="47"/>
      <c r="TW49" s="47"/>
    </row>
    <row r="50" spans="57:543" s="10" customFormat="1">
      <c r="BE50" s="5"/>
      <c r="BF50" s="5"/>
      <c r="BG50" s="5"/>
      <c r="BH50" s="5"/>
      <c r="BI50" s="5"/>
      <c r="BJ50" s="14">
        <f t="shared" si="72"/>
        <v>0</v>
      </c>
      <c r="CI50" s="5"/>
      <c r="CJ50" s="5"/>
      <c r="CK50" s="5"/>
      <c r="CL50" s="5"/>
      <c r="CM50" s="5"/>
      <c r="CN50" s="5"/>
      <c r="DM50" s="15">
        <f t="shared" si="442"/>
        <v>0</v>
      </c>
      <c r="EI50" s="15">
        <f t="shared" si="73"/>
        <v>0</v>
      </c>
      <c r="GE50" s="19">
        <f t="shared" si="74"/>
        <v>0</v>
      </c>
      <c r="IA50" s="19">
        <f t="shared" si="75"/>
        <v>0</v>
      </c>
      <c r="IO50" s="5"/>
      <c r="IP50" s="5"/>
      <c r="IQ50" s="5"/>
      <c r="IR50" s="5"/>
      <c r="IS50" s="5"/>
      <c r="IT50" s="5"/>
      <c r="MM50" s="16">
        <f t="shared" si="76"/>
        <v>0</v>
      </c>
      <c r="MY50" s="15">
        <f t="shared" si="77"/>
        <v>0</v>
      </c>
      <c r="QM50" s="20">
        <f t="shared" si="78"/>
        <v>0</v>
      </c>
      <c r="QO50" s="127"/>
      <c r="QP50" s="5"/>
      <c r="QQ50" s="5"/>
      <c r="QR50" s="5"/>
      <c r="QS50" s="5"/>
      <c r="QT50" s="51">
        <f t="shared" si="80"/>
        <v>0</v>
      </c>
      <c r="RS50" s="15">
        <f t="shared" si="81"/>
        <v>0</v>
      </c>
      <c r="SM50" s="39"/>
      <c r="TR50" s="47"/>
      <c r="TS50" s="47"/>
      <c r="TT50" s="47"/>
      <c r="TU50" s="47"/>
      <c r="TV50" s="47"/>
      <c r="TW50" s="47"/>
    </row>
    <row r="51" spans="57:543" s="10" customFormat="1">
      <c r="BE51" s="5"/>
      <c r="BF51" s="5"/>
      <c r="BG51" s="5"/>
      <c r="BH51" s="5"/>
      <c r="BI51" s="5"/>
      <c r="BJ51" s="14">
        <f t="shared" si="72"/>
        <v>0</v>
      </c>
      <c r="CI51" s="5"/>
      <c r="CJ51" s="5"/>
      <c r="CK51" s="5"/>
      <c r="CL51" s="5"/>
      <c r="CM51" s="5"/>
      <c r="CN51" s="5"/>
      <c r="DM51" s="15">
        <f t="shared" si="442"/>
        <v>0</v>
      </c>
      <c r="EI51" s="15">
        <f t="shared" si="73"/>
        <v>0</v>
      </c>
      <c r="GE51" s="19">
        <f t="shared" si="74"/>
        <v>0</v>
      </c>
      <c r="IA51" s="19">
        <f t="shared" si="75"/>
        <v>0</v>
      </c>
      <c r="IO51" s="5"/>
      <c r="IP51" s="5"/>
      <c r="IQ51" s="5"/>
      <c r="IR51" s="5"/>
      <c r="IS51" s="5"/>
      <c r="IT51" s="5"/>
      <c r="MM51" s="16">
        <f t="shared" si="76"/>
        <v>0</v>
      </c>
      <c r="MY51" s="15">
        <f t="shared" si="77"/>
        <v>0</v>
      </c>
      <c r="QM51" s="20">
        <f t="shared" si="78"/>
        <v>0</v>
      </c>
      <c r="QO51" s="127"/>
      <c r="QP51" s="5"/>
      <c r="QQ51" s="5"/>
      <c r="QR51" s="5"/>
      <c r="QS51" s="5"/>
      <c r="QT51" s="51">
        <f t="shared" si="80"/>
        <v>0</v>
      </c>
      <c r="RS51" s="15">
        <f t="shared" si="81"/>
        <v>0</v>
      </c>
      <c r="SM51" s="39"/>
      <c r="TR51" s="47"/>
      <c r="TS51" s="47"/>
      <c r="TT51" s="47"/>
      <c r="TU51" s="47"/>
      <c r="TV51" s="47"/>
      <c r="TW51" s="47"/>
    </row>
    <row r="52" spans="57:543" s="10" customFormat="1">
      <c r="BE52" s="5"/>
      <c r="BF52" s="5"/>
      <c r="BG52" s="5"/>
      <c r="BH52" s="5"/>
      <c r="BI52" s="5"/>
      <c r="BJ52" s="14">
        <f t="shared" si="72"/>
        <v>0</v>
      </c>
      <c r="CI52" s="5"/>
      <c r="CJ52" s="5"/>
      <c r="CK52" s="5"/>
      <c r="CL52" s="5"/>
      <c r="CM52" s="5"/>
      <c r="CN52" s="5"/>
      <c r="DM52" s="15">
        <f t="shared" si="442"/>
        <v>0</v>
      </c>
      <c r="EI52" s="15">
        <f t="shared" si="73"/>
        <v>0</v>
      </c>
      <c r="GE52" s="19">
        <f t="shared" si="74"/>
        <v>0</v>
      </c>
      <c r="IA52" s="19">
        <f t="shared" si="75"/>
        <v>0</v>
      </c>
      <c r="IO52" s="5"/>
      <c r="IP52" s="5"/>
      <c r="IQ52" s="5"/>
      <c r="IR52" s="5"/>
      <c r="IS52" s="5"/>
      <c r="IT52" s="5"/>
      <c r="MM52" s="16">
        <f t="shared" si="76"/>
        <v>0</v>
      </c>
      <c r="MY52" s="15">
        <f t="shared" si="77"/>
        <v>0</v>
      </c>
      <c r="QM52" s="20">
        <f t="shared" si="78"/>
        <v>0</v>
      </c>
      <c r="QO52" s="127"/>
      <c r="QP52" s="5"/>
      <c r="QQ52" s="5"/>
      <c r="QR52" s="5"/>
      <c r="QS52" s="5"/>
      <c r="QT52" s="51">
        <f t="shared" si="80"/>
        <v>0</v>
      </c>
      <c r="RS52" s="15">
        <f t="shared" si="81"/>
        <v>0</v>
      </c>
      <c r="SM52" s="39"/>
      <c r="TR52" s="47"/>
      <c r="TS52" s="47"/>
      <c r="TT52" s="47"/>
      <c r="TU52" s="47"/>
      <c r="TV52" s="47"/>
      <c r="TW52" s="47"/>
    </row>
    <row r="53" spans="57:543" s="10" customFormat="1">
      <c r="BE53" s="5"/>
      <c r="BF53" s="5"/>
      <c r="BG53" s="5"/>
      <c r="BH53" s="5"/>
      <c r="BI53" s="5"/>
      <c r="BJ53" s="14">
        <f t="shared" si="72"/>
        <v>0</v>
      </c>
      <c r="CI53" s="5"/>
      <c r="CJ53" s="5"/>
      <c r="CK53" s="5"/>
      <c r="CL53" s="5"/>
      <c r="CM53" s="5"/>
      <c r="CN53" s="5"/>
      <c r="DM53" s="15">
        <f t="shared" si="442"/>
        <v>0</v>
      </c>
      <c r="EI53" s="15">
        <f t="shared" si="73"/>
        <v>0</v>
      </c>
      <c r="GE53" s="19">
        <f t="shared" si="74"/>
        <v>0</v>
      </c>
      <c r="IA53" s="19">
        <f t="shared" si="75"/>
        <v>0</v>
      </c>
      <c r="IO53" s="5"/>
      <c r="IP53" s="5"/>
      <c r="IQ53" s="5"/>
      <c r="IR53" s="5"/>
      <c r="IS53" s="5"/>
      <c r="IT53" s="5"/>
      <c r="MM53" s="16">
        <f t="shared" si="76"/>
        <v>0</v>
      </c>
      <c r="MY53" s="15">
        <f t="shared" si="77"/>
        <v>0</v>
      </c>
      <c r="QM53" s="20">
        <f t="shared" si="78"/>
        <v>0</v>
      </c>
      <c r="QO53" s="127"/>
      <c r="QP53" s="5"/>
      <c r="QQ53" s="5"/>
      <c r="QR53" s="5"/>
      <c r="QS53" s="5"/>
      <c r="QT53" s="51">
        <f t="shared" si="80"/>
        <v>0</v>
      </c>
      <c r="RS53" s="15">
        <f t="shared" si="81"/>
        <v>0</v>
      </c>
      <c r="SM53" s="39"/>
      <c r="TR53" s="47"/>
      <c r="TS53" s="47"/>
      <c r="TT53" s="47"/>
      <c r="TU53" s="47"/>
      <c r="TV53" s="47"/>
      <c r="TW53" s="47"/>
    </row>
    <row r="54" spans="57:543" s="10" customFormat="1">
      <c r="BE54" s="5"/>
      <c r="BF54" s="5"/>
      <c r="BG54" s="5"/>
      <c r="BH54" s="5"/>
      <c r="BI54" s="5"/>
      <c r="BJ54" s="14">
        <f t="shared" si="72"/>
        <v>0</v>
      </c>
      <c r="CI54" s="5"/>
      <c r="CJ54" s="5"/>
      <c r="CK54" s="5"/>
      <c r="CL54" s="5"/>
      <c r="CM54" s="5"/>
      <c r="CN54" s="5"/>
      <c r="DM54" s="15">
        <f t="shared" si="442"/>
        <v>0</v>
      </c>
      <c r="EI54" s="15">
        <f t="shared" si="73"/>
        <v>0</v>
      </c>
      <c r="GE54" s="19">
        <f t="shared" si="74"/>
        <v>0</v>
      </c>
      <c r="IA54" s="19">
        <f t="shared" si="75"/>
        <v>0</v>
      </c>
      <c r="IO54" s="5"/>
      <c r="IP54" s="5"/>
      <c r="IQ54" s="5"/>
      <c r="IR54" s="5"/>
      <c r="IS54" s="5"/>
      <c r="IT54" s="5"/>
      <c r="MM54" s="16">
        <f t="shared" si="76"/>
        <v>0</v>
      </c>
      <c r="MY54" s="15">
        <f t="shared" si="77"/>
        <v>0</v>
      </c>
      <c r="QM54" s="20">
        <f t="shared" si="78"/>
        <v>0</v>
      </c>
      <c r="QO54" s="127"/>
      <c r="QP54" s="5"/>
      <c r="QQ54" s="5"/>
      <c r="QR54" s="5"/>
      <c r="QS54" s="5"/>
      <c r="QT54" s="51">
        <f t="shared" si="80"/>
        <v>0</v>
      </c>
      <c r="RS54" s="15">
        <f t="shared" si="81"/>
        <v>0</v>
      </c>
      <c r="SM54" s="39"/>
      <c r="TR54" s="47"/>
      <c r="TS54" s="47"/>
      <c r="TT54" s="47"/>
      <c r="TU54" s="47"/>
      <c r="TV54" s="47"/>
      <c r="TW54" s="47"/>
    </row>
    <row r="55" spans="57:543" s="10" customFormat="1">
      <c r="BE55" s="5"/>
      <c r="BF55" s="5"/>
      <c r="BG55" s="5"/>
      <c r="BH55" s="5"/>
      <c r="BI55" s="5"/>
      <c r="BJ55" s="14">
        <f t="shared" si="72"/>
        <v>0</v>
      </c>
      <c r="CI55" s="5"/>
      <c r="CJ55" s="5"/>
      <c r="CK55" s="5"/>
      <c r="CL55" s="5"/>
      <c r="CM55" s="5"/>
      <c r="CN55" s="5"/>
      <c r="DM55" s="15">
        <f t="shared" si="442"/>
        <v>0</v>
      </c>
      <c r="EI55" s="15">
        <f t="shared" si="73"/>
        <v>0</v>
      </c>
      <c r="GE55" s="19">
        <f t="shared" si="74"/>
        <v>0</v>
      </c>
      <c r="IA55" s="19">
        <f t="shared" si="75"/>
        <v>0</v>
      </c>
      <c r="IO55" s="5"/>
      <c r="IP55" s="5"/>
      <c r="IQ55" s="5"/>
      <c r="IR55" s="5"/>
      <c r="IS55" s="5"/>
      <c r="IT55" s="5"/>
      <c r="MM55" s="16">
        <f t="shared" si="76"/>
        <v>0</v>
      </c>
      <c r="MY55" s="15">
        <f t="shared" si="77"/>
        <v>0</v>
      </c>
      <c r="QM55" s="20">
        <f t="shared" si="78"/>
        <v>0</v>
      </c>
      <c r="QO55" s="127"/>
      <c r="QP55" s="5"/>
      <c r="QQ55" s="5"/>
      <c r="QR55" s="5"/>
      <c r="QS55" s="5"/>
      <c r="QT55" s="51">
        <f t="shared" si="80"/>
        <v>0</v>
      </c>
      <c r="RS55" s="15">
        <f t="shared" si="81"/>
        <v>0</v>
      </c>
      <c r="SM55" s="39"/>
      <c r="TR55" s="47"/>
      <c r="TS55" s="47"/>
      <c r="TT55" s="47"/>
      <c r="TU55" s="47"/>
      <c r="TV55" s="47"/>
      <c r="TW55" s="47"/>
    </row>
    <row r="56" spans="57:543" s="10" customFormat="1">
      <c r="BE56" s="5"/>
      <c r="BF56" s="5"/>
      <c r="BG56" s="5"/>
      <c r="BH56" s="5"/>
      <c r="BI56" s="5"/>
      <c r="BJ56" s="14">
        <f t="shared" si="72"/>
        <v>0</v>
      </c>
      <c r="CI56" s="5"/>
      <c r="CJ56" s="5"/>
      <c r="CK56" s="5"/>
      <c r="CL56" s="5"/>
      <c r="CM56" s="5"/>
      <c r="CN56" s="5"/>
      <c r="DM56" s="15">
        <f t="shared" si="442"/>
        <v>0</v>
      </c>
      <c r="EI56" s="15">
        <f t="shared" si="73"/>
        <v>0</v>
      </c>
      <c r="GE56" s="19">
        <f t="shared" si="74"/>
        <v>0</v>
      </c>
      <c r="IA56" s="19">
        <f t="shared" si="75"/>
        <v>0</v>
      </c>
      <c r="IO56" s="5"/>
      <c r="IP56" s="5"/>
      <c r="IQ56" s="5"/>
      <c r="IR56" s="5"/>
      <c r="IS56" s="5"/>
      <c r="IT56" s="5"/>
      <c r="MM56" s="16">
        <f t="shared" si="76"/>
        <v>0</v>
      </c>
      <c r="MY56" s="15">
        <f t="shared" si="77"/>
        <v>0</v>
      </c>
      <c r="QM56" s="20">
        <f t="shared" si="78"/>
        <v>0</v>
      </c>
      <c r="QO56" s="127"/>
      <c r="QP56" s="5"/>
      <c r="QQ56" s="5"/>
      <c r="QR56" s="5"/>
      <c r="QS56" s="5"/>
      <c r="QT56" s="51">
        <f t="shared" si="80"/>
        <v>0</v>
      </c>
      <c r="RS56" s="15">
        <f t="shared" si="81"/>
        <v>0</v>
      </c>
      <c r="SM56" s="39"/>
      <c r="TR56" s="47"/>
      <c r="TS56" s="47"/>
      <c r="TT56" s="47"/>
      <c r="TU56" s="47"/>
      <c r="TV56" s="47"/>
      <c r="TW56" s="47"/>
    </row>
    <row r="57" spans="57:543" s="10" customFormat="1">
      <c r="BE57" s="5"/>
      <c r="BF57" s="5"/>
      <c r="BG57" s="5"/>
      <c r="BH57" s="5"/>
      <c r="BI57" s="5"/>
      <c r="BJ57" s="14">
        <f t="shared" si="72"/>
        <v>0</v>
      </c>
      <c r="CI57" s="5"/>
      <c r="CJ57" s="5"/>
      <c r="CK57" s="5"/>
      <c r="CL57" s="5"/>
      <c r="CM57" s="5"/>
      <c r="CN57" s="5"/>
      <c r="DM57" s="15">
        <f t="shared" si="442"/>
        <v>0</v>
      </c>
      <c r="EI57" s="15">
        <f t="shared" si="73"/>
        <v>0</v>
      </c>
      <c r="GE57" s="19">
        <f t="shared" si="74"/>
        <v>0</v>
      </c>
      <c r="IA57" s="19">
        <f t="shared" si="75"/>
        <v>0</v>
      </c>
      <c r="IO57" s="5"/>
      <c r="IP57" s="5"/>
      <c r="IQ57" s="5"/>
      <c r="IR57" s="5"/>
      <c r="IS57" s="5"/>
      <c r="IT57" s="5"/>
      <c r="MM57" s="16">
        <f t="shared" si="76"/>
        <v>0</v>
      </c>
      <c r="MY57" s="15">
        <f t="shared" si="77"/>
        <v>0</v>
      </c>
      <c r="QM57" s="20">
        <f t="shared" si="78"/>
        <v>0</v>
      </c>
      <c r="QO57" s="127"/>
      <c r="QP57" s="5"/>
      <c r="QQ57" s="5"/>
      <c r="QR57" s="5"/>
      <c r="QS57" s="5"/>
      <c r="QT57" s="51">
        <f t="shared" si="80"/>
        <v>0</v>
      </c>
      <c r="RS57" s="15">
        <f t="shared" si="81"/>
        <v>0</v>
      </c>
      <c r="SM57" s="39"/>
      <c r="TR57" s="47"/>
      <c r="TS57" s="47"/>
      <c r="TT57" s="47"/>
      <c r="TU57" s="47"/>
      <c r="TV57" s="47"/>
      <c r="TW57" s="47"/>
    </row>
    <row r="58" spans="57:543" s="10" customFormat="1">
      <c r="BE58" s="5"/>
      <c r="BF58" s="5"/>
      <c r="BG58" s="5"/>
      <c r="BH58" s="5"/>
      <c r="BI58" s="5"/>
      <c r="BJ58" s="14">
        <f t="shared" si="72"/>
        <v>0</v>
      </c>
      <c r="CI58" s="5"/>
      <c r="CJ58" s="5"/>
      <c r="CK58" s="5"/>
      <c r="CL58" s="5"/>
      <c r="CM58" s="5"/>
      <c r="CN58" s="5"/>
      <c r="DM58" s="15">
        <f t="shared" si="442"/>
        <v>0</v>
      </c>
      <c r="EI58" s="15">
        <f t="shared" si="73"/>
        <v>0</v>
      </c>
      <c r="GE58" s="19">
        <f t="shared" si="74"/>
        <v>0</v>
      </c>
      <c r="IA58" s="19">
        <f t="shared" si="75"/>
        <v>0</v>
      </c>
      <c r="IO58" s="5"/>
      <c r="IP58" s="5"/>
      <c r="IQ58" s="5"/>
      <c r="IR58" s="5"/>
      <c r="IS58" s="5"/>
      <c r="IT58" s="5"/>
      <c r="MM58" s="16">
        <f t="shared" si="76"/>
        <v>0</v>
      </c>
      <c r="MY58" s="15">
        <f t="shared" si="77"/>
        <v>0</v>
      </c>
      <c r="QM58" s="20">
        <f t="shared" si="78"/>
        <v>0</v>
      </c>
      <c r="QO58" s="127"/>
      <c r="QP58" s="5"/>
      <c r="QQ58" s="5"/>
      <c r="QR58" s="5"/>
      <c r="QS58" s="5"/>
      <c r="QT58" s="51">
        <f t="shared" si="80"/>
        <v>0</v>
      </c>
      <c r="RS58" s="15">
        <f t="shared" si="81"/>
        <v>0</v>
      </c>
      <c r="SM58" s="39"/>
      <c r="TR58" s="47"/>
      <c r="TS58" s="47"/>
      <c r="TT58" s="47"/>
      <c r="TU58" s="47"/>
      <c r="TV58" s="47"/>
      <c r="TW58" s="47"/>
    </row>
    <row r="59" spans="57:543" s="10" customFormat="1">
      <c r="BE59" s="5"/>
      <c r="BF59" s="5"/>
      <c r="BG59" s="5"/>
      <c r="BH59" s="5"/>
      <c r="BI59" s="5"/>
      <c r="BJ59" s="14">
        <f t="shared" si="72"/>
        <v>0</v>
      </c>
      <c r="CI59" s="5"/>
      <c r="CJ59" s="5"/>
      <c r="CK59" s="5"/>
      <c r="CL59" s="5"/>
      <c r="CM59" s="5"/>
      <c r="CN59" s="5"/>
      <c r="DM59" s="15">
        <f t="shared" si="442"/>
        <v>0</v>
      </c>
      <c r="EI59" s="15">
        <f t="shared" si="73"/>
        <v>0</v>
      </c>
      <c r="GE59" s="19">
        <f t="shared" si="74"/>
        <v>0</v>
      </c>
      <c r="IA59" s="19">
        <f t="shared" si="75"/>
        <v>0</v>
      </c>
      <c r="IO59" s="5"/>
      <c r="IP59" s="5"/>
      <c r="IQ59" s="5"/>
      <c r="IR59" s="5"/>
      <c r="IS59" s="5"/>
      <c r="IT59" s="5"/>
      <c r="MM59" s="16">
        <f t="shared" si="76"/>
        <v>0</v>
      </c>
      <c r="MY59" s="15">
        <f t="shared" si="77"/>
        <v>0</v>
      </c>
      <c r="QM59" s="20">
        <f t="shared" si="78"/>
        <v>0</v>
      </c>
      <c r="QO59" s="127"/>
      <c r="QP59" s="5"/>
      <c r="QQ59" s="5"/>
      <c r="QR59" s="5"/>
      <c r="QS59" s="5"/>
      <c r="QT59" s="51">
        <f t="shared" si="80"/>
        <v>0</v>
      </c>
      <c r="RS59" s="15">
        <f t="shared" si="81"/>
        <v>0</v>
      </c>
      <c r="SM59" s="39"/>
      <c r="TR59" s="47"/>
      <c r="TS59" s="47"/>
      <c r="TT59" s="47"/>
      <c r="TU59" s="47"/>
      <c r="TV59" s="47"/>
      <c r="TW59" s="47"/>
    </row>
    <row r="60" spans="57:543" s="10" customFormat="1">
      <c r="BE60" s="5"/>
      <c r="BF60" s="5"/>
      <c r="BG60" s="5"/>
      <c r="BH60" s="5"/>
      <c r="BI60" s="5"/>
      <c r="BJ60" s="14">
        <f t="shared" si="72"/>
        <v>0</v>
      </c>
      <c r="CI60" s="5"/>
      <c r="CJ60" s="5"/>
      <c r="CK60" s="5"/>
      <c r="CL60" s="5"/>
      <c r="CM60" s="5"/>
      <c r="CN60" s="5"/>
      <c r="DM60" s="15">
        <f t="shared" si="442"/>
        <v>0</v>
      </c>
      <c r="EI60" s="15">
        <f t="shared" si="73"/>
        <v>0</v>
      </c>
      <c r="GE60" s="19">
        <f t="shared" si="74"/>
        <v>0</v>
      </c>
      <c r="IA60" s="19">
        <f t="shared" si="75"/>
        <v>0</v>
      </c>
      <c r="IO60" s="5"/>
      <c r="IP60" s="5"/>
      <c r="IQ60" s="5"/>
      <c r="IR60" s="5"/>
      <c r="IS60" s="5"/>
      <c r="IT60" s="5"/>
      <c r="MM60" s="16">
        <f t="shared" si="76"/>
        <v>0</v>
      </c>
      <c r="MY60" s="15">
        <f t="shared" si="77"/>
        <v>0</v>
      </c>
      <c r="QM60" s="20">
        <f t="shared" si="78"/>
        <v>0</v>
      </c>
      <c r="QO60" s="127"/>
      <c r="QP60" s="5"/>
      <c r="QQ60" s="5"/>
      <c r="QR60" s="5"/>
      <c r="QS60" s="5"/>
      <c r="QT60" s="51">
        <f t="shared" si="80"/>
        <v>0</v>
      </c>
      <c r="RS60" s="15">
        <f t="shared" si="81"/>
        <v>0</v>
      </c>
      <c r="SM60" s="39"/>
      <c r="TR60" s="47"/>
      <c r="TS60" s="47"/>
      <c r="TT60" s="47"/>
      <c r="TU60" s="47"/>
      <c r="TV60" s="47"/>
      <c r="TW60" s="47"/>
    </row>
    <row r="61" spans="57:543" s="10" customFormat="1">
      <c r="BE61" s="5"/>
      <c r="BF61" s="5"/>
      <c r="BG61" s="5"/>
      <c r="BH61" s="5"/>
      <c r="BI61" s="5"/>
      <c r="BJ61" s="14">
        <f t="shared" si="72"/>
        <v>0</v>
      </c>
      <c r="CI61" s="5"/>
      <c r="CJ61" s="5"/>
      <c r="CK61" s="5"/>
      <c r="CL61" s="5"/>
      <c r="CM61" s="5"/>
      <c r="CN61" s="5"/>
      <c r="DM61" s="15">
        <f t="shared" si="442"/>
        <v>0</v>
      </c>
      <c r="EI61" s="15">
        <f t="shared" si="73"/>
        <v>0</v>
      </c>
      <c r="GE61" s="19">
        <f t="shared" si="74"/>
        <v>0</v>
      </c>
      <c r="IA61" s="19">
        <f t="shared" si="75"/>
        <v>0</v>
      </c>
      <c r="IO61" s="5"/>
      <c r="IP61" s="5"/>
      <c r="IQ61" s="5"/>
      <c r="IR61" s="5"/>
      <c r="IS61" s="5"/>
      <c r="IT61" s="5"/>
      <c r="MM61" s="16">
        <f t="shared" si="76"/>
        <v>0</v>
      </c>
      <c r="MY61" s="15">
        <f t="shared" si="77"/>
        <v>0</v>
      </c>
      <c r="QM61" s="20">
        <f t="shared" si="78"/>
        <v>0</v>
      </c>
      <c r="QO61" s="127"/>
      <c r="QP61" s="5"/>
      <c r="QQ61" s="5"/>
      <c r="QR61" s="5"/>
      <c r="QS61" s="5"/>
      <c r="QT61" s="51">
        <f t="shared" si="80"/>
        <v>0</v>
      </c>
      <c r="RS61" s="15">
        <f t="shared" si="81"/>
        <v>0</v>
      </c>
      <c r="SM61" s="39"/>
      <c r="TR61" s="47"/>
      <c r="TS61" s="47"/>
      <c r="TT61" s="47"/>
      <c r="TU61" s="47"/>
      <c r="TV61" s="47"/>
      <c r="TW61" s="47"/>
    </row>
    <row r="62" spans="57:543" s="10" customFormat="1">
      <c r="BE62" s="5"/>
      <c r="BF62" s="5"/>
      <c r="BG62" s="5"/>
      <c r="BH62" s="5"/>
      <c r="BI62" s="5"/>
      <c r="BJ62" s="14">
        <f t="shared" si="72"/>
        <v>0</v>
      </c>
      <c r="CI62" s="5"/>
      <c r="CJ62" s="5"/>
      <c r="CK62" s="5"/>
      <c r="CL62" s="5"/>
      <c r="CM62" s="5"/>
      <c r="CN62" s="5"/>
      <c r="DM62" s="15">
        <f t="shared" si="442"/>
        <v>0</v>
      </c>
      <c r="EI62" s="15">
        <f t="shared" si="73"/>
        <v>0</v>
      </c>
      <c r="GE62" s="19">
        <f t="shared" si="74"/>
        <v>0</v>
      </c>
      <c r="IA62" s="19">
        <f t="shared" si="75"/>
        <v>0</v>
      </c>
      <c r="IO62" s="5"/>
      <c r="IP62" s="5"/>
      <c r="IQ62" s="5"/>
      <c r="IR62" s="5"/>
      <c r="IS62" s="5"/>
      <c r="IT62" s="5"/>
      <c r="MM62" s="16">
        <f t="shared" si="76"/>
        <v>0</v>
      </c>
      <c r="MY62" s="15">
        <f t="shared" si="77"/>
        <v>0</v>
      </c>
      <c r="QM62" s="20">
        <f t="shared" si="78"/>
        <v>0</v>
      </c>
      <c r="QO62" s="127"/>
      <c r="QP62" s="5"/>
      <c r="QQ62" s="5"/>
      <c r="QR62" s="5"/>
      <c r="QS62" s="5"/>
      <c r="QT62" s="51">
        <f t="shared" si="80"/>
        <v>0</v>
      </c>
      <c r="RS62" s="15">
        <f t="shared" si="81"/>
        <v>0</v>
      </c>
      <c r="SM62" s="39"/>
      <c r="TR62" s="47"/>
      <c r="TS62" s="47"/>
      <c r="TT62" s="47"/>
      <c r="TU62" s="47"/>
      <c r="TV62" s="47"/>
      <c r="TW62" s="47"/>
    </row>
    <row r="63" spans="57:543" s="10" customFormat="1">
      <c r="BE63" s="5"/>
      <c r="BF63" s="5"/>
      <c r="BG63" s="5"/>
      <c r="BH63" s="5"/>
      <c r="BI63" s="5"/>
      <c r="BJ63" s="14">
        <f t="shared" si="72"/>
        <v>0</v>
      </c>
      <c r="CI63" s="5"/>
      <c r="CJ63" s="5"/>
      <c r="CK63" s="5"/>
      <c r="CL63" s="5"/>
      <c r="CM63" s="5"/>
      <c r="CN63" s="5"/>
      <c r="DM63" s="15">
        <f t="shared" si="442"/>
        <v>0</v>
      </c>
      <c r="EI63" s="15">
        <f t="shared" si="73"/>
        <v>0</v>
      </c>
      <c r="GE63" s="19">
        <f t="shared" si="74"/>
        <v>0</v>
      </c>
      <c r="IA63" s="19">
        <f t="shared" si="75"/>
        <v>0</v>
      </c>
      <c r="IO63" s="5"/>
      <c r="IP63" s="5"/>
      <c r="IQ63" s="5"/>
      <c r="IR63" s="5"/>
      <c r="IS63" s="5"/>
      <c r="IT63" s="5"/>
      <c r="MM63" s="16">
        <f t="shared" si="76"/>
        <v>0</v>
      </c>
      <c r="MY63" s="15">
        <f t="shared" si="77"/>
        <v>0</v>
      </c>
      <c r="QM63" s="20">
        <f t="shared" si="78"/>
        <v>0</v>
      </c>
      <c r="QO63" s="127"/>
      <c r="QP63" s="5"/>
      <c r="QQ63" s="5"/>
      <c r="QR63" s="5"/>
      <c r="QS63" s="5"/>
      <c r="QT63" s="51">
        <f t="shared" si="80"/>
        <v>0</v>
      </c>
      <c r="RS63" s="15">
        <f t="shared" si="81"/>
        <v>0</v>
      </c>
      <c r="SM63" s="39"/>
      <c r="TR63" s="47"/>
      <c r="TS63" s="47"/>
      <c r="TT63" s="47"/>
      <c r="TU63" s="47"/>
      <c r="TV63" s="47"/>
      <c r="TW63" s="47"/>
    </row>
    <row r="64" spans="57:543" s="10" customFormat="1">
      <c r="BE64" s="5"/>
      <c r="BF64" s="5"/>
      <c r="BG64" s="5"/>
      <c r="BH64" s="5"/>
      <c r="BI64" s="5"/>
      <c r="BJ64" s="14">
        <f t="shared" si="72"/>
        <v>0</v>
      </c>
      <c r="CI64" s="5"/>
      <c r="CJ64" s="5"/>
      <c r="CK64" s="5"/>
      <c r="CL64" s="5"/>
      <c r="CM64" s="5"/>
      <c r="CN64" s="5"/>
      <c r="DM64" s="15">
        <f t="shared" si="442"/>
        <v>0</v>
      </c>
      <c r="EI64" s="15">
        <f t="shared" si="73"/>
        <v>0</v>
      </c>
      <c r="GE64" s="19">
        <f t="shared" si="74"/>
        <v>0</v>
      </c>
      <c r="IA64" s="19">
        <f t="shared" si="75"/>
        <v>0</v>
      </c>
      <c r="IO64" s="5"/>
      <c r="IP64" s="5"/>
      <c r="IQ64" s="5"/>
      <c r="IR64" s="5"/>
      <c r="IS64" s="5"/>
      <c r="IT64" s="5"/>
      <c r="MM64" s="16">
        <f t="shared" si="76"/>
        <v>0</v>
      </c>
      <c r="MY64" s="15">
        <f t="shared" si="77"/>
        <v>0</v>
      </c>
      <c r="QM64" s="20">
        <f t="shared" si="78"/>
        <v>0</v>
      </c>
      <c r="QO64" s="127"/>
      <c r="QP64" s="5"/>
      <c r="QQ64" s="5"/>
      <c r="QR64" s="5"/>
      <c r="QS64" s="5"/>
      <c r="QT64" s="51">
        <f t="shared" si="80"/>
        <v>0</v>
      </c>
      <c r="RS64" s="15">
        <f t="shared" si="81"/>
        <v>0</v>
      </c>
      <c r="SM64" s="39"/>
      <c r="TR64" s="47"/>
      <c r="TS64" s="47"/>
      <c r="TT64" s="47"/>
      <c r="TU64" s="47"/>
      <c r="TV64" s="47"/>
      <c r="TW64" s="47"/>
    </row>
    <row r="65" spans="1:544" s="10" customFormat="1">
      <c r="AV65" s="10">
        <v>50072000</v>
      </c>
      <c r="BE65" s="6"/>
      <c r="BF65" s="5"/>
      <c r="BG65" s="5"/>
      <c r="BH65" s="5"/>
      <c r="BI65" s="5"/>
      <c r="BJ65" s="5"/>
      <c r="BN65" s="10">
        <v>4189000</v>
      </c>
      <c r="CI65" s="6"/>
      <c r="CJ65" s="5"/>
      <c r="CK65" s="5"/>
      <c r="CL65" s="5"/>
      <c r="CM65" s="5"/>
      <c r="CN65" s="5"/>
      <c r="EB65" s="10">
        <v>62920000</v>
      </c>
      <c r="FH65" s="10">
        <v>14440000</v>
      </c>
      <c r="HG65" s="10">
        <v>125771000</v>
      </c>
      <c r="IF65" s="10">
        <v>12478000</v>
      </c>
      <c r="IO65" s="6"/>
      <c r="IP65" s="5"/>
      <c r="IQ65" s="5"/>
      <c r="IR65" s="5"/>
      <c r="IS65" s="5"/>
      <c r="IT65" s="5"/>
      <c r="IZ65" s="10">
        <v>20000000</v>
      </c>
      <c r="JA65" s="10">
        <v>81886000</v>
      </c>
      <c r="MF65" s="10">
        <v>15200000</v>
      </c>
      <c r="MG65" s="10">
        <v>36400000</v>
      </c>
      <c r="MH65" s="48"/>
      <c r="MR65" s="10">
        <v>8340000</v>
      </c>
      <c r="MS65" s="10">
        <v>74000</v>
      </c>
      <c r="PF65" s="10">
        <v>73357000</v>
      </c>
      <c r="PG65" s="10">
        <v>11420000</v>
      </c>
      <c r="QF65" s="10">
        <v>450000000</v>
      </c>
      <c r="QG65" s="10">
        <v>15667000</v>
      </c>
      <c r="QI65" s="50"/>
      <c r="QO65" s="53"/>
      <c r="QP65" s="5"/>
      <c r="QQ65" s="5"/>
      <c r="QR65" s="5"/>
      <c r="QS65" s="5"/>
      <c r="QT65" s="5"/>
      <c r="SM65" s="39"/>
      <c r="TI65" s="10">
        <v>600000</v>
      </c>
      <c r="TJ65" s="10">
        <v>12869000</v>
      </c>
    </row>
    <row r="66" spans="1:544" s="10" customFormat="1">
      <c r="AV66" s="47" t="e">
        <f>AV65-#REF!</f>
        <v>#REF!</v>
      </c>
      <c r="AX66" s="47"/>
      <c r="BE66" s="6"/>
      <c r="BF66" s="5"/>
      <c r="BG66" s="5"/>
      <c r="BH66" s="5"/>
      <c r="BI66" s="5"/>
      <c r="BJ66" s="5"/>
      <c r="BN66" s="10" t="e">
        <f>BN65-#REF!</f>
        <v>#REF!</v>
      </c>
      <c r="BP66" s="47"/>
      <c r="CI66" s="46"/>
      <c r="CJ66" s="5"/>
      <c r="CK66" s="5"/>
      <c r="CL66" s="5"/>
      <c r="CM66" s="5"/>
      <c r="CN66" s="5"/>
      <c r="EB66" s="10" t="e">
        <f>EB65-#REF!</f>
        <v>#REF!</v>
      </c>
      <c r="FH66" s="10" t="e">
        <f>FH65-#REF!</f>
        <v>#REF!</v>
      </c>
      <c r="FJ66" s="47"/>
      <c r="HG66" s="10" t="e">
        <f>HG65-#REF!</f>
        <v>#REF!</v>
      </c>
      <c r="IF66" s="10" t="e">
        <f>IF65-#REF!</f>
        <v>#REF!</v>
      </c>
      <c r="IO66" s="6"/>
      <c r="IP66" s="5"/>
      <c r="IQ66" s="5"/>
      <c r="IR66" s="5"/>
      <c r="IS66" s="5"/>
      <c r="IT66" s="5"/>
      <c r="JA66" s="47" t="e">
        <f>JA65-#REF!</f>
        <v>#REF!</v>
      </c>
      <c r="JB66" s="47"/>
      <c r="MG66" s="48" t="e">
        <f>MG65-#REF!</f>
        <v>#REF!</v>
      </c>
      <c r="MS66" s="10" t="e">
        <f>MS65-#REF!</f>
        <v>#REF!</v>
      </c>
      <c r="PF66" s="47" t="e">
        <f>PF65-#REF!</f>
        <v>#REF!</v>
      </c>
      <c r="PG66" s="10" t="e">
        <f>PG65-#REF!</f>
        <v>#REF!</v>
      </c>
      <c r="PH66" s="47"/>
      <c r="QG66" s="47" t="e">
        <f>QG65-#REF!</f>
        <v>#REF!</v>
      </c>
      <c r="QH66" s="49"/>
      <c r="QO66" s="128"/>
      <c r="QP66" s="5"/>
      <c r="QQ66" s="5"/>
      <c r="QR66" s="5"/>
      <c r="QS66" s="5"/>
      <c r="QT66" s="5"/>
      <c r="SM66" s="39"/>
      <c r="TJ66" s="49" t="e">
        <f>TJ65-#REF!</f>
        <v>#REF!</v>
      </c>
      <c r="TK66" s="49"/>
    </row>
    <row r="67" spans="1:544" s="10" customFormat="1" hidden="1">
      <c r="BE67" s="5"/>
      <c r="BF67" s="5"/>
      <c r="BG67" s="5"/>
      <c r="BH67" s="5"/>
      <c r="BI67" s="5"/>
      <c r="BJ67" s="5"/>
      <c r="CI67" s="5"/>
      <c r="CJ67" s="5"/>
      <c r="CK67" s="5"/>
      <c r="CL67" s="5"/>
      <c r="CM67" s="5"/>
      <c r="CN67" s="5"/>
      <c r="IO67" s="5"/>
      <c r="IP67" s="5"/>
      <c r="IQ67" s="5"/>
      <c r="IR67" s="5"/>
      <c r="IS67" s="5"/>
      <c r="IT67" s="5"/>
      <c r="QO67" s="13"/>
      <c r="QP67" s="5"/>
      <c r="QQ67" s="5"/>
      <c r="QR67" s="5"/>
      <c r="QS67" s="5"/>
      <c r="QT67" s="5"/>
      <c r="SM67" s="39"/>
    </row>
    <row r="68" spans="1:544" s="10" customFormat="1" hidden="1">
      <c r="A68" s="488" t="s">
        <v>306</v>
      </c>
      <c r="B68" s="488"/>
      <c r="O68" s="488" t="s">
        <v>306</v>
      </c>
      <c r="P68" s="488"/>
      <c r="AC68" s="488" t="s">
        <v>306</v>
      </c>
      <c r="AD68" s="488"/>
      <c r="AQ68" s="488" t="s">
        <v>306</v>
      </c>
      <c r="AR68" s="488"/>
      <c r="BE68" s="5"/>
      <c r="BF68" s="5"/>
      <c r="BG68" s="5"/>
      <c r="BH68" s="5"/>
      <c r="BI68" s="5"/>
      <c r="BJ68" s="5"/>
      <c r="BK68" s="488" t="s">
        <v>306</v>
      </c>
      <c r="BL68" s="488"/>
      <c r="BW68" s="488" t="s">
        <v>306</v>
      </c>
      <c r="BX68" s="488"/>
      <c r="CI68" s="5"/>
      <c r="CJ68" s="5"/>
      <c r="CK68" s="5"/>
      <c r="CL68" s="5"/>
      <c r="CM68" s="5"/>
      <c r="CN68" s="5"/>
      <c r="CO68" s="488" t="s">
        <v>306</v>
      </c>
      <c r="CP68" s="488"/>
      <c r="DC68" s="488" t="s">
        <v>306</v>
      </c>
      <c r="DD68" s="488"/>
      <c r="DW68" s="488" t="s">
        <v>306</v>
      </c>
      <c r="DX68" s="488"/>
      <c r="EK68" s="488" t="s">
        <v>306</v>
      </c>
      <c r="EL68" s="488"/>
      <c r="FE68" s="488" t="s">
        <v>306</v>
      </c>
      <c r="FF68" s="488"/>
      <c r="FQ68" s="488" t="s">
        <v>306</v>
      </c>
      <c r="FR68" s="488"/>
      <c r="FS68" s="36"/>
      <c r="FT68" s="36"/>
      <c r="FU68" s="36"/>
      <c r="FV68" s="36"/>
      <c r="FW68" s="36"/>
      <c r="GG68" s="488" t="s">
        <v>306</v>
      </c>
      <c r="GH68" s="488"/>
      <c r="HA68" s="488" t="s">
        <v>306</v>
      </c>
      <c r="HB68" s="488"/>
      <c r="HO68" s="488" t="s">
        <v>306</v>
      </c>
      <c r="HP68" s="488"/>
      <c r="IC68" s="488" t="s">
        <v>306</v>
      </c>
      <c r="ID68" s="488"/>
      <c r="IO68" s="5"/>
      <c r="IP68" s="5"/>
      <c r="IQ68" s="5"/>
      <c r="IR68" s="5"/>
      <c r="IS68" s="5"/>
      <c r="IT68" s="5"/>
      <c r="IU68" s="488" t="s">
        <v>306</v>
      </c>
      <c r="IV68" s="488"/>
      <c r="JI68" s="488" t="s">
        <v>306</v>
      </c>
      <c r="JJ68" s="488"/>
      <c r="KE68" s="488" t="s">
        <v>306</v>
      </c>
      <c r="KF68" s="488"/>
      <c r="KS68" s="488" t="s">
        <v>306</v>
      </c>
      <c r="KT68" s="488"/>
      <c r="LG68" s="488" t="s">
        <v>306</v>
      </c>
      <c r="LH68" s="488"/>
      <c r="MC68" s="488" t="s">
        <v>306</v>
      </c>
      <c r="MD68" s="488"/>
      <c r="MO68" s="488" t="s">
        <v>306</v>
      </c>
      <c r="MP68" s="488"/>
      <c r="NA68" s="488" t="s">
        <v>306</v>
      </c>
      <c r="NB68" s="488"/>
      <c r="NU68" s="488" t="s">
        <v>306</v>
      </c>
      <c r="NV68" s="488"/>
      <c r="OI68" s="488" t="s">
        <v>306</v>
      </c>
      <c r="OJ68" s="488"/>
      <c r="PC68" s="488" t="s">
        <v>306</v>
      </c>
      <c r="PD68" s="488"/>
      <c r="PO68" s="488" t="s">
        <v>306</v>
      </c>
      <c r="PP68" s="488"/>
      <c r="QA68" s="488" t="s">
        <v>306</v>
      </c>
      <c r="QB68" s="488"/>
      <c r="QO68" s="13"/>
      <c r="QP68" s="5"/>
      <c r="QQ68" s="5"/>
      <c r="QR68" s="5"/>
      <c r="QS68" s="5"/>
      <c r="QT68" s="5"/>
      <c r="QU68" s="488" t="s">
        <v>306</v>
      </c>
      <c r="QV68" s="488"/>
      <c r="RI68" s="488" t="s">
        <v>306</v>
      </c>
      <c r="RJ68" s="488"/>
      <c r="RU68" s="488" t="s">
        <v>306</v>
      </c>
      <c r="RV68" s="488"/>
      <c r="SI68" s="488" t="s">
        <v>306</v>
      </c>
      <c r="SJ68" s="488"/>
      <c r="SM68" s="39"/>
      <c r="TE68" s="488" t="s">
        <v>306</v>
      </c>
      <c r="TF68" s="488"/>
      <c r="TG68" s="36"/>
    </row>
    <row r="69" spans="1:544" s="10" customFormat="1" ht="34.5" hidden="1" customHeight="1">
      <c r="A69" s="23" t="s">
        <v>0</v>
      </c>
      <c r="B69" s="23" t="s">
        <v>304</v>
      </c>
      <c r="E69" s="23" t="s">
        <v>307</v>
      </c>
      <c r="F69" s="23"/>
      <c r="G69" s="23"/>
      <c r="H69" s="23" t="s">
        <v>308</v>
      </c>
      <c r="I69" s="22" t="s">
        <v>199</v>
      </c>
      <c r="J69" s="22" t="s">
        <v>200</v>
      </c>
      <c r="K69" s="22" t="s">
        <v>201</v>
      </c>
      <c r="L69" s="22" t="s">
        <v>202</v>
      </c>
      <c r="M69" s="22" t="s">
        <v>203</v>
      </c>
      <c r="O69" s="23" t="s">
        <v>0</v>
      </c>
      <c r="P69" s="23" t="s">
        <v>304</v>
      </c>
      <c r="S69" s="23" t="s">
        <v>307</v>
      </c>
      <c r="T69" s="23"/>
      <c r="U69" s="23"/>
      <c r="V69" s="23" t="s">
        <v>308</v>
      </c>
      <c r="W69" s="22" t="s">
        <v>199</v>
      </c>
      <c r="X69" s="22" t="s">
        <v>200</v>
      </c>
      <c r="Y69" s="22" t="s">
        <v>201</v>
      </c>
      <c r="Z69" s="22" t="s">
        <v>202</v>
      </c>
      <c r="AA69" s="22" t="s">
        <v>203</v>
      </c>
      <c r="AC69" s="23" t="s">
        <v>0</v>
      </c>
      <c r="AD69" s="23" t="s">
        <v>304</v>
      </c>
      <c r="AG69" s="23" t="s">
        <v>307</v>
      </c>
      <c r="AH69" s="23"/>
      <c r="AI69" s="23"/>
      <c r="AJ69" s="23" t="s">
        <v>308</v>
      </c>
      <c r="AK69" s="22" t="s">
        <v>199</v>
      </c>
      <c r="AL69" s="22" t="s">
        <v>200</v>
      </c>
      <c r="AM69" s="22" t="s">
        <v>201</v>
      </c>
      <c r="AN69" s="22" t="s">
        <v>202</v>
      </c>
      <c r="AO69" s="22" t="s">
        <v>203</v>
      </c>
      <c r="AQ69" s="23" t="s">
        <v>0</v>
      </c>
      <c r="AR69" s="23" t="s">
        <v>304</v>
      </c>
      <c r="AU69" s="23" t="s">
        <v>307</v>
      </c>
      <c r="AV69" s="23"/>
      <c r="AW69" s="23"/>
      <c r="AX69" s="23" t="s">
        <v>308</v>
      </c>
      <c r="AY69" s="22" t="s">
        <v>199</v>
      </c>
      <c r="AZ69" s="22" t="s">
        <v>200</v>
      </c>
      <c r="BA69" s="22" t="s">
        <v>201</v>
      </c>
      <c r="BB69" s="22" t="s">
        <v>202</v>
      </c>
      <c r="BC69" s="22" t="s">
        <v>203</v>
      </c>
      <c r="BE69" s="5"/>
      <c r="BF69" s="5"/>
      <c r="BG69" s="5"/>
      <c r="BH69" s="5"/>
      <c r="BI69" s="5"/>
      <c r="BJ69" s="5"/>
      <c r="BK69" s="23" t="s">
        <v>0</v>
      </c>
      <c r="BL69" s="23" t="s">
        <v>304</v>
      </c>
      <c r="BM69" s="23" t="s">
        <v>307</v>
      </c>
      <c r="BN69" s="23"/>
      <c r="BO69" s="23"/>
      <c r="BP69" s="23" t="s">
        <v>308</v>
      </c>
      <c r="BQ69" s="22" t="s">
        <v>199</v>
      </c>
      <c r="BR69" s="22" t="s">
        <v>200</v>
      </c>
      <c r="BS69" s="22" t="s">
        <v>201</v>
      </c>
      <c r="BT69" s="22" t="s">
        <v>202</v>
      </c>
      <c r="BU69" s="22" t="s">
        <v>203</v>
      </c>
      <c r="BW69" s="23" t="s">
        <v>0</v>
      </c>
      <c r="BX69" s="23" t="s">
        <v>304</v>
      </c>
      <c r="BY69" s="23" t="s">
        <v>307</v>
      </c>
      <c r="BZ69" s="23"/>
      <c r="CA69" s="23"/>
      <c r="CB69" s="23" t="s">
        <v>308</v>
      </c>
      <c r="CC69" s="22" t="s">
        <v>199</v>
      </c>
      <c r="CD69" s="22" t="s">
        <v>200</v>
      </c>
      <c r="CE69" s="22" t="s">
        <v>201</v>
      </c>
      <c r="CF69" s="22" t="s">
        <v>202</v>
      </c>
      <c r="CG69" s="22" t="s">
        <v>203</v>
      </c>
      <c r="CI69" s="5"/>
      <c r="CJ69" s="5"/>
      <c r="CK69" s="5"/>
      <c r="CL69" s="5"/>
      <c r="CM69" s="5"/>
      <c r="CN69" s="5"/>
      <c r="CO69" s="27" t="s">
        <v>0</v>
      </c>
      <c r="CP69" s="27" t="s">
        <v>304</v>
      </c>
      <c r="CS69" s="27" t="s">
        <v>307</v>
      </c>
      <c r="CT69" s="27"/>
      <c r="CU69" s="27"/>
      <c r="CV69" s="27" t="s">
        <v>308</v>
      </c>
      <c r="CW69" s="26" t="s">
        <v>199</v>
      </c>
      <c r="CX69" s="26" t="s">
        <v>200</v>
      </c>
      <c r="CY69" s="26" t="s">
        <v>201</v>
      </c>
      <c r="CZ69" s="26" t="s">
        <v>202</v>
      </c>
      <c r="DA69" s="26" t="s">
        <v>203</v>
      </c>
      <c r="DC69" s="27" t="s">
        <v>0</v>
      </c>
      <c r="DD69" s="27" t="s">
        <v>304</v>
      </c>
      <c r="DE69" s="27" t="s">
        <v>307</v>
      </c>
      <c r="DF69" s="27"/>
      <c r="DG69" s="27"/>
      <c r="DH69" s="27" t="s">
        <v>308</v>
      </c>
      <c r="DI69" s="26" t="s">
        <v>199</v>
      </c>
      <c r="DJ69" s="26" t="s">
        <v>200</v>
      </c>
      <c r="DK69" s="26" t="s">
        <v>201</v>
      </c>
      <c r="DL69" s="26" t="s">
        <v>202</v>
      </c>
      <c r="DM69" s="26" t="s">
        <v>203</v>
      </c>
      <c r="DO69" s="26" t="s">
        <v>199</v>
      </c>
      <c r="DP69" s="26" t="s">
        <v>200</v>
      </c>
      <c r="DQ69" s="26" t="s">
        <v>201</v>
      </c>
      <c r="DR69" s="26" t="s">
        <v>202</v>
      </c>
      <c r="DS69" s="26" t="s">
        <v>203</v>
      </c>
      <c r="DW69" s="27" t="s">
        <v>0</v>
      </c>
      <c r="DX69" s="27" t="s">
        <v>304</v>
      </c>
      <c r="EA69" s="27" t="s">
        <v>307</v>
      </c>
      <c r="EB69" s="27"/>
      <c r="EC69" s="27"/>
      <c r="ED69" s="27" t="s">
        <v>308</v>
      </c>
      <c r="EE69" s="26" t="s">
        <v>199</v>
      </c>
      <c r="EF69" s="26" t="s">
        <v>200</v>
      </c>
      <c r="EG69" s="26" t="s">
        <v>201</v>
      </c>
      <c r="EH69" s="26" t="s">
        <v>202</v>
      </c>
      <c r="EI69" s="26" t="s">
        <v>203</v>
      </c>
      <c r="EK69" s="27" t="s">
        <v>0</v>
      </c>
      <c r="EL69" s="27" t="s">
        <v>304</v>
      </c>
      <c r="EM69" s="27" t="s">
        <v>307</v>
      </c>
      <c r="EN69" s="27"/>
      <c r="EO69" s="27"/>
      <c r="EP69" s="27" t="s">
        <v>308</v>
      </c>
      <c r="EQ69" s="26" t="s">
        <v>199</v>
      </c>
      <c r="ER69" s="26" t="s">
        <v>200</v>
      </c>
      <c r="ES69" s="26" t="s">
        <v>201</v>
      </c>
      <c r="ET69" s="26" t="s">
        <v>202</v>
      </c>
      <c r="EU69" s="26" t="s">
        <v>203</v>
      </c>
      <c r="EW69" s="26" t="s">
        <v>199</v>
      </c>
      <c r="EX69" s="26" t="s">
        <v>200</v>
      </c>
      <c r="EY69" s="26" t="s">
        <v>201</v>
      </c>
      <c r="EZ69" s="26" t="s">
        <v>202</v>
      </c>
      <c r="FA69" s="26" t="s">
        <v>203</v>
      </c>
      <c r="FE69" s="27" t="s">
        <v>0</v>
      </c>
      <c r="FF69" s="27" t="s">
        <v>304</v>
      </c>
      <c r="FG69" s="27" t="s">
        <v>307</v>
      </c>
      <c r="FH69" s="27"/>
      <c r="FI69" s="27"/>
      <c r="FJ69" s="27" t="s">
        <v>308</v>
      </c>
      <c r="FK69" s="26" t="s">
        <v>199</v>
      </c>
      <c r="FL69" s="26" t="s">
        <v>200</v>
      </c>
      <c r="FM69" s="26" t="s">
        <v>201</v>
      </c>
      <c r="FN69" s="26" t="s">
        <v>202</v>
      </c>
      <c r="FO69" s="26" t="s">
        <v>203</v>
      </c>
      <c r="FQ69" s="27" t="s">
        <v>0</v>
      </c>
      <c r="FR69" s="27" t="s">
        <v>304</v>
      </c>
      <c r="FS69" s="43"/>
      <c r="FT69" s="43"/>
      <c r="FU69" s="43"/>
      <c r="FV69" s="43"/>
      <c r="FW69" s="43"/>
      <c r="FX69" s="27"/>
      <c r="FY69" s="27"/>
      <c r="FZ69" s="27"/>
      <c r="GA69" s="26" t="s">
        <v>199</v>
      </c>
      <c r="GB69" s="26" t="s">
        <v>200</v>
      </c>
      <c r="GC69" s="26" t="s">
        <v>201</v>
      </c>
      <c r="GD69" s="26" t="s">
        <v>202</v>
      </c>
      <c r="GE69" s="26" t="s">
        <v>203</v>
      </c>
      <c r="GG69" s="27" t="s">
        <v>0</v>
      </c>
      <c r="GH69" s="27" t="s">
        <v>304</v>
      </c>
      <c r="GI69" s="27" t="s">
        <v>307</v>
      </c>
      <c r="GJ69" s="27"/>
      <c r="GK69" s="27"/>
      <c r="GL69" s="27" t="s">
        <v>308</v>
      </c>
      <c r="GM69" s="26" t="s">
        <v>199</v>
      </c>
      <c r="GN69" s="26" t="s">
        <v>200</v>
      </c>
      <c r="GO69" s="26" t="s">
        <v>201</v>
      </c>
      <c r="GP69" s="26" t="s">
        <v>202</v>
      </c>
      <c r="GQ69" s="26" t="s">
        <v>203</v>
      </c>
      <c r="GS69" s="26" t="s">
        <v>199</v>
      </c>
      <c r="GT69" s="26" t="s">
        <v>200</v>
      </c>
      <c r="GU69" s="26" t="s">
        <v>201</v>
      </c>
      <c r="GV69" s="26" t="s">
        <v>202</v>
      </c>
      <c r="GW69" s="26" t="s">
        <v>203</v>
      </c>
      <c r="HA69" s="27" t="s">
        <v>0</v>
      </c>
      <c r="HB69" s="27" t="s">
        <v>304</v>
      </c>
      <c r="HE69" s="27" t="s">
        <v>307</v>
      </c>
      <c r="HF69" s="27"/>
      <c r="HG69" s="27"/>
      <c r="HH69" s="27" t="s">
        <v>308</v>
      </c>
      <c r="HI69" s="26" t="s">
        <v>199</v>
      </c>
      <c r="HJ69" s="26" t="s">
        <v>200</v>
      </c>
      <c r="HK69" s="26" t="s">
        <v>201</v>
      </c>
      <c r="HL69" s="26" t="s">
        <v>202</v>
      </c>
      <c r="HM69" s="26" t="s">
        <v>203</v>
      </c>
      <c r="HO69" s="27" t="s">
        <v>0</v>
      </c>
      <c r="HP69" s="27" t="s">
        <v>304</v>
      </c>
      <c r="HS69" s="27" t="s">
        <v>307</v>
      </c>
      <c r="HT69" s="27"/>
      <c r="HU69" s="27"/>
      <c r="HV69" s="27" t="s">
        <v>308</v>
      </c>
      <c r="HW69" s="26" t="s">
        <v>199</v>
      </c>
      <c r="HX69" s="26" t="s">
        <v>200</v>
      </c>
      <c r="HY69" s="26" t="s">
        <v>201</v>
      </c>
      <c r="HZ69" s="26" t="s">
        <v>202</v>
      </c>
      <c r="IA69" s="26" t="s">
        <v>203</v>
      </c>
      <c r="IC69" s="27" t="s">
        <v>0</v>
      </c>
      <c r="ID69" s="27" t="s">
        <v>304</v>
      </c>
      <c r="IE69" s="27" t="s">
        <v>307</v>
      </c>
      <c r="IF69" s="27"/>
      <c r="IG69" s="27"/>
      <c r="IH69" s="27" t="s">
        <v>308</v>
      </c>
      <c r="II69" s="26" t="s">
        <v>199</v>
      </c>
      <c r="IJ69" s="26" t="s">
        <v>200</v>
      </c>
      <c r="IK69" s="26" t="s">
        <v>201</v>
      </c>
      <c r="IL69" s="26" t="s">
        <v>202</v>
      </c>
      <c r="IM69" s="26" t="s">
        <v>203</v>
      </c>
      <c r="IO69" s="5"/>
      <c r="IP69" s="5"/>
      <c r="IQ69" s="5"/>
      <c r="IR69" s="5"/>
      <c r="IS69" s="5"/>
      <c r="IT69" s="5"/>
      <c r="IU69" s="27" t="s">
        <v>0</v>
      </c>
      <c r="IV69" s="27" t="s">
        <v>304</v>
      </c>
      <c r="IY69" s="27" t="s">
        <v>307</v>
      </c>
      <c r="IZ69" s="27"/>
      <c r="JA69" s="27"/>
      <c r="JB69" s="27" t="s">
        <v>308</v>
      </c>
      <c r="JC69" s="26" t="s">
        <v>199</v>
      </c>
      <c r="JD69" s="26" t="s">
        <v>200</v>
      </c>
      <c r="JE69" s="26" t="s">
        <v>201</v>
      </c>
      <c r="JF69" s="26" t="s">
        <v>202</v>
      </c>
      <c r="JG69" s="26" t="s">
        <v>203</v>
      </c>
      <c r="JI69" s="27" t="s">
        <v>0</v>
      </c>
      <c r="JJ69" s="27" t="s">
        <v>304</v>
      </c>
      <c r="JM69" s="27" t="s">
        <v>307</v>
      </c>
      <c r="JN69" s="27"/>
      <c r="JO69" s="27"/>
      <c r="JP69" s="27" t="s">
        <v>308</v>
      </c>
      <c r="JQ69" s="26" t="s">
        <v>199</v>
      </c>
      <c r="JR69" s="26" t="s">
        <v>200</v>
      </c>
      <c r="JS69" s="26" t="s">
        <v>201</v>
      </c>
      <c r="JT69" s="26" t="s">
        <v>202</v>
      </c>
      <c r="JU69" s="26" t="s">
        <v>203</v>
      </c>
      <c r="JW69" s="26" t="s">
        <v>199</v>
      </c>
      <c r="JX69" s="26" t="s">
        <v>200</v>
      </c>
      <c r="JY69" s="26" t="s">
        <v>201</v>
      </c>
      <c r="JZ69" s="26" t="s">
        <v>202</v>
      </c>
      <c r="KA69" s="26" t="s">
        <v>203</v>
      </c>
      <c r="KE69" s="27" t="s">
        <v>0</v>
      </c>
      <c r="KF69" s="27" t="s">
        <v>304</v>
      </c>
      <c r="KI69" s="27" t="s">
        <v>307</v>
      </c>
      <c r="KJ69" s="27"/>
      <c r="KK69" s="27"/>
      <c r="KL69" s="27" t="s">
        <v>308</v>
      </c>
      <c r="KM69" s="26" t="s">
        <v>199</v>
      </c>
      <c r="KN69" s="26" t="s">
        <v>200</v>
      </c>
      <c r="KO69" s="26" t="s">
        <v>201</v>
      </c>
      <c r="KP69" s="26" t="s">
        <v>202</v>
      </c>
      <c r="KQ69" s="26" t="s">
        <v>203</v>
      </c>
      <c r="KS69" s="27" t="s">
        <v>0</v>
      </c>
      <c r="KT69" s="27" t="s">
        <v>304</v>
      </c>
      <c r="KW69" s="27" t="s">
        <v>307</v>
      </c>
      <c r="KX69" s="27"/>
      <c r="KY69" s="27"/>
      <c r="KZ69" s="27" t="s">
        <v>308</v>
      </c>
      <c r="LA69" s="26" t="s">
        <v>199</v>
      </c>
      <c r="LB69" s="26" t="s">
        <v>200</v>
      </c>
      <c r="LC69" s="26" t="s">
        <v>201</v>
      </c>
      <c r="LD69" s="26" t="s">
        <v>202</v>
      </c>
      <c r="LE69" s="26" t="s">
        <v>203</v>
      </c>
      <c r="LG69" s="27" t="s">
        <v>0</v>
      </c>
      <c r="LH69" s="27" t="s">
        <v>304</v>
      </c>
      <c r="LK69" s="27" t="s">
        <v>307</v>
      </c>
      <c r="LL69" s="27"/>
      <c r="LM69" s="27"/>
      <c r="LN69" s="27" t="s">
        <v>308</v>
      </c>
      <c r="LO69" s="26" t="s">
        <v>199</v>
      </c>
      <c r="LP69" s="26" t="s">
        <v>200</v>
      </c>
      <c r="LQ69" s="26" t="s">
        <v>201</v>
      </c>
      <c r="LR69" s="26" t="s">
        <v>202</v>
      </c>
      <c r="LS69" s="26" t="s">
        <v>203</v>
      </c>
      <c r="LU69" s="26" t="s">
        <v>199</v>
      </c>
      <c r="LV69" s="26" t="s">
        <v>200</v>
      </c>
      <c r="LW69" s="26" t="s">
        <v>201</v>
      </c>
      <c r="LX69" s="26" t="s">
        <v>202</v>
      </c>
      <c r="LY69" s="26" t="s">
        <v>203</v>
      </c>
      <c r="MC69" s="27" t="s">
        <v>0</v>
      </c>
      <c r="MD69" s="27" t="s">
        <v>304</v>
      </c>
      <c r="ME69" s="27" t="s">
        <v>307</v>
      </c>
      <c r="MF69" s="27"/>
      <c r="MG69" s="27"/>
      <c r="MH69" s="27" t="s">
        <v>308</v>
      </c>
      <c r="MI69" s="26" t="s">
        <v>199</v>
      </c>
      <c r="MJ69" s="26" t="s">
        <v>200</v>
      </c>
      <c r="MK69" s="26" t="s">
        <v>201</v>
      </c>
      <c r="ML69" s="26" t="s">
        <v>202</v>
      </c>
      <c r="MM69" s="26" t="s">
        <v>203</v>
      </c>
      <c r="MO69" s="27" t="s">
        <v>0</v>
      </c>
      <c r="MP69" s="27" t="s">
        <v>304</v>
      </c>
      <c r="MQ69" s="27" t="s">
        <v>307</v>
      </c>
      <c r="MR69" s="27"/>
      <c r="MS69" s="27"/>
      <c r="MT69" s="27" t="s">
        <v>308</v>
      </c>
      <c r="MU69" s="26" t="s">
        <v>199</v>
      </c>
      <c r="MV69" s="26" t="s">
        <v>200</v>
      </c>
      <c r="MW69" s="26" t="s">
        <v>201</v>
      </c>
      <c r="MX69" s="26" t="s">
        <v>202</v>
      </c>
      <c r="MY69" s="26" t="s">
        <v>203</v>
      </c>
      <c r="NA69" s="27" t="s">
        <v>0</v>
      </c>
      <c r="NB69" s="27" t="s">
        <v>304</v>
      </c>
      <c r="NC69" s="27" t="s">
        <v>307</v>
      </c>
      <c r="ND69" s="27"/>
      <c r="NE69" s="27"/>
      <c r="NF69" s="27" t="s">
        <v>308</v>
      </c>
      <c r="NG69" s="26" t="s">
        <v>199</v>
      </c>
      <c r="NH69" s="26" t="s">
        <v>200</v>
      </c>
      <c r="NI69" s="26" t="s">
        <v>201</v>
      </c>
      <c r="NJ69" s="26" t="s">
        <v>202</v>
      </c>
      <c r="NK69" s="26" t="s">
        <v>203</v>
      </c>
      <c r="NM69" s="26" t="s">
        <v>199</v>
      </c>
      <c r="NN69" s="26" t="s">
        <v>200</v>
      </c>
      <c r="NO69" s="26" t="s">
        <v>201</v>
      </c>
      <c r="NP69" s="26" t="s">
        <v>202</v>
      </c>
      <c r="NQ69" s="26" t="s">
        <v>203</v>
      </c>
      <c r="NU69" s="27" t="s">
        <v>0</v>
      </c>
      <c r="NV69" s="27" t="s">
        <v>304</v>
      </c>
      <c r="NY69" s="27" t="s">
        <v>307</v>
      </c>
      <c r="NZ69" s="27"/>
      <c r="OA69" s="27"/>
      <c r="OB69" s="27" t="s">
        <v>308</v>
      </c>
      <c r="OC69" s="26" t="s">
        <v>199</v>
      </c>
      <c r="OD69" s="26" t="s">
        <v>200</v>
      </c>
      <c r="OE69" s="26" t="s">
        <v>201</v>
      </c>
      <c r="OF69" s="26" t="s">
        <v>202</v>
      </c>
      <c r="OG69" s="26" t="s">
        <v>203</v>
      </c>
      <c r="OI69" s="27" t="s">
        <v>0</v>
      </c>
      <c r="OJ69" s="27" t="s">
        <v>304</v>
      </c>
      <c r="OK69" s="27" t="s">
        <v>307</v>
      </c>
      <c r="OL69" s="27"/>
      <c r="OM69" s="27"/>
      <c r="ON69" s="27" t="s">
        <v>308</v>
      </c>
      <c r="OO69" s="26" t="s">
        <v>199</v>
      </c>
      <c r="OP69" s="26" t="s">
        <v>200</v>
      </c>
      <c r="OQ69" s="26" t="s">
        <v>201</v>
      </c>
      <c r="OR69" s="26" t="s">
        <v>202</v>
      </c>
      <c r="OS69" s="26" t="s">
        <v>203</v>
      </c>
      <c r="OU69" s="26" t="s">
        <v>199</v>
      </c>
      <c r="OV69" s="26" t="s">
        <v>200</v>
      </c>
      <c r="OW69" s="26" t="s">
        <v>201</v>
      </c>
      <c r="OX69" s="26" t="s">
        <v>202</v>
      </c>
      <c r="OY69" s="26" t="s">
        <v>203</v>
      </c>
      <c r="PC69" s="27" t="s">
        <v>0</v>
      </c>
      <c r="PD69" s="27" t="s">
        <v>304</v>
      </c>
      <c r="PE69" s="27" t="s">
        <v>307</v>
      </c>
      <c r="PF69" s="27"/>
      <c r="PG69" s="27"/>
      <c r="PH69" s="27" t="s">
        <v>308</v>
      </c>
      <c r="PI69" s="26" t="s">
        <v>199</v>
      </c>
      <c r="PJ69" s="26" t="s">
        <v>200</v>
      </c>
      <c r="PK69" s="26" t="s">
        <v>201</v>
      </c>
      <c r="PL69" s="26" t="s">
        <v>202</v>
      </c>
      <c r="PM69" s="26" t="s">
        <v>203</v>
      </c>
      <c r="PO69" s="27" t="s">
        <v>0</v>
      </c>
      <c r="PP69" s="27" t="s">
        <v>304</v>
      </c>
      <c r="PQ69" s="27" t="s">
        <v>307</v>
      </c>
      <c r="PR69" s="27"/>
      <c r="PS69" s="27"/>
      <c r="PT69" s="27" t="s">
        <v>308</v>
      </c>
      <c r="PU69" s="26" t="s">
        <v>199</v>
      </c>
      <c r="PV69" s="26" t="s">
        <v>200</v>
      </c>
      <c r="PW69" s="26" t="s">
        <v>201</v>
      </c>
      <c r="PX69" s="26" t="s">
        <v>202</v>
      </c>
      <c r="PY69" s="26" t="s">
        <v>203</v>
      </c>
      <c r="QA69" s="27" t="s">
        <v>0</v>
      </c>
      <c r="QB69" s="27" t="s">
        <v>304</v>
      </c>
      <c r="QC69" s="26" t="s">
        <v>199</v>
      </c>
      <c r="QD69" s="29" t="s">
        <v>200</v>
      </c>
      <c r="QE69" s="27" t="s">
        <v>307</v>
      </c>
      <c r="QF69" s="27"/>
      <c r="QG69" s="27"/>
      <c r="QH69" s="27" t="s">
        <v>308</v>
      </c>
      <c r="QI69" s="26" t="s">
        <v>199</v>
      </c>
      <c r="QJ69" s="26" t="s">
        <v>200</v>
      </c>
      <c r="QK69" s="26" t="s">
        <v>201</v>
      </c>
      <c r="QL69" s="26" t="s">
        <v>202</v>
      </c>
      <c r="QM69" s="26" t="s">
        <v>203</v>
      </c>
      <c r="QO69" s="13"/>
      <c r="QP69" s="5"/>
      <c r="QQ69" s="5"/>
      <c r="QR69" s="5"/>
      <c r="QS69" s="5"/>
      <c r="QT69" s="5"/>
      <c r="QU69" s="27" t="s">
        <v>0</v>
      </c>
      <c r="QV69" s="27" t="s">
        <v>304</v>
      </c>
      <c r="QW69" s="26" t="s">
        <v>199</v>
      </c>
      <c r="QX69" s="29" t="s">
        <v>200</v>
      </c>
      <c r="QY69" s="27" t="s">
        <v>307</v>
      </c>
      <c r="QZ69" s="27"/>
      <c r="RA69" s="27"/>
      <c r="RB69" s="27" t="s">
        <v>308</v>
      </c>
      <c r="RC69" s="26" t="s">
        <v>199</v>
      </c>
      <c r="RD69" s="26" t="s">
        <v>200</v>
      </c>
      <c r="RE69" s="26" t="s">
        <v>201</v>
      </c>
      <c r="RF69" s="26" t="s">
        <v>202</v>
      </c>
      <c r="RG69" s="26" t="s">
        <v>203</v>
      </c>
      <c r="RI69" s="27" t="s">
        <v>0</v>
      </c>
      <c r="RJ69" s="27" t="s">
        <v>304</v>
      </c>
      <c r="RK69" s="27" t="s">
        <v>307</v>
      </c>
      <c r="RL69" s="27"/>
      <c r="RM69" s="27"/>
      <c r="RN69" s="27" t="s">
        <v>308</v>
      </c>
      <c r="RO69" s="26" t="s">
        <v>199</v>
      </c>
      <c r="RP69" s="26" t="s">
        <v>200</v>
      </c>
      <c r="RQ69" s="26" t="s">
        <v>201</v>
      </c>
      <c r="RR69" s="26" t="s">
        <v>202</v>
      </c>
      <c r="RS69" s="26" t="s">
        <v>203</v>
      </c>
      <c r="RU69" s="27" t="s">
        <v>0</v>
      </c>
      <c r="RV69" s="27" t="s">
        <v>304</v>
      </c>
      <c r="RY69" s="27" t="s">
        <v>307</v>
      </c>
      <c r="RZ69" s="27"/>
      <c r="SA69" s="27"/>
      <c r="SB69" s="27" t="s">
        <v>308</v>
      </c>
      <c r="SC69" s="26" t="s">
        <v>199</v>
      </c>
      <c r="SD69" s="26" t="s">
        <v>200</v>
      </c>
      <c r="SE69" s="26" t="s">
        <v>201</v>
      </c>
      <c r="SF69" s="26" t="s">
        <v>202</v>
      </c>
      <c r="SG69" s="26" t="s">
        <v>203</v>
      </c>
      <c r="SI69" s="27" t="s">
        <v>0</v>
      </c>
      <c r="SJ69" s="27" t="s">
        <v>304</v>
      </c>
      <c r="SM69" s="37" t="s">
        <v>307</v>
      </c>
      <c r="SN69" s="27"/>
      <c r="SO69" s="27"/>
      <c r="SP69" s="27" t="s">
        <v>308</v>
      </c>
      <c r="SQ69" s="26" t="s">
        <v>199</v>
      </c>
      <c r="SR69" s="26" t="s">
        <v>200</v>
      </c>
      <c r="SS69" s="26" t="s">
        <v>201</v>
      </c>
      <c r="ST69" s="26" t="s">
        <v>202</v>
      </c>
      <c r="SU69" s="26" t="s">
        <v>203</v>
      </c>
      <c r="SW69" s="26" t="s">
        <v>199</v>
      </c>
      <c r="SX69" s="26" t="s">
        <v>200</v>
      </c>
      <c r="SY69" s="26" t="s">
        <v>201</v>
      </c>
      <c r="SZ69" s="26" t="s">
        <v>202</v>
      </c>
      <c r="TA69" s="26" t="s">
        <v>203</v>
      </c>
      <c r="TE69" s="27" t="s">
        <v>0</v>
      </c>
      <c r="TF69" s="27" t="s">
        <v>304</v>
      </c>
      <c r="TG69" s="35"/>
      <c r="TH69" s="27" t="s">
        <v>307</v>
      </c>
      <c r="TI69" s="27"/>
      <c r="TJ69" s="27"/>
      <c r="TK69" s="27" t="s">
        <v>308</v>
      </c>
      <c r="TL69" s="26" t="s">
        <v>199</v>
      </c>
      <c r="TM69" s="26" t="s">
        <v>200</v>
      </c>
      <c r="TN69" s="26" t="s">
        <v>201</v>
      </c>
      <c r="TO69" s="26" t="s">
        <v>202</v>
      </c>
      <c r="TP69" s="26" t="s">
        <v>203</v>
      </c>
      <c r="TT69" s="24"/>
      <c r="TU69" s="24"/>
      <c r="TV69" s="24"/>
      <c r="TW69" s="24"/>
      <c r="TX69" s="24"/>
    </row>
    <row r="70" spans="1:544" s="10" customFormat="1" hidden="1">
      <c r="A70" s="18"/>
      <c r="B70" s="18"/>
      <c r="E70" s="18"/>
      <c r="F70" s="18"/>
      <c r="G70" s="18"/>
      <c r="H70" s="18"/>
      <c r="I70" s="21"/>
      <c r="J70" s="21"/>
      <c r="K70" s="21"/>
      <c r="L70" s="21"/>
      <c r="M70" s="21"/>
      <c r="O70" s="18"/>
      <c r="P70" s="18"/>
      <c r="S70" s="18"/>
      <c r="T70" s="18"/>
      <c r="U70" s="18"/>
      <c r="V70" s="18"/>
      <c r="W70" s="21"/>
      <c r="X70" s="21"/>
      <c r="Y70" s="21"/>
      <c r="Z70" s="21"/>
      <c r="AA70" s="21"/>
      <c r="AC70" s="18"/>
      <c r="AD70" s="18"/>
      <c r="AG70" s="18"/>
      <c r="AH70" s="18"/>
      <c r="AI70" s="18"/>
      <c r="AJ70" s="18"/>
      <c r="AK70" s="21"/>
      <c r="AL70" s="21"/>
      <c r="AM70" s="21"/>
      <c r="AN70" s="21"/>
      <c r="AO70" s="21"/>
      <c r="AQ70" s="18"/>
      <c r="AR70" s="18"/>
      <c r="AU70" s="18"/>
      <c r="AV70" s="18"/>
      <c r="AW70" s="18"/>
      <c r="AX70" s="18"/>
      <c r="AY70" s="21"/>
      <c r="AZ70" s="21"/>
      <c r="BA70" s="21"/>
      <c r="BB70" s="21"/>
      <c r="BC70" s="21"/>
      <c r="BE70" s="5"/>
      <c r="BF70" s="5"/>
      <c r="BG70" s="5"/>
      <c r="BH70" s="5"/>
      <c r="BI70" s="5"/>
      <c r="BJ70" s="5"/>
      <c r="BK70" s="18"/>
      <c r="BL70" s="18"/>
      <c r="BM70" s="18"/>
      <c r="BN70" s="18"/>
      <c r="BO70" s="18"/>
      <c r="BP70" s="18"/>
      <c r="BQ70" s="21"/>
      <c r="BR70" s="21"/>
      <c r="BS70" s="21"/>
      <c r="BT70" s="21"/>
      <c r="BU70" s="21"/>
      <c r="BW70" s="18"/>
      <c r="BX70" s="18"/>
      <c r="BY70" s="18"/>
      <c r="BZ70" s="18"/>
      <c r="CA70" s="18"/>
      <c r="CB70" s="18"/>
      <c r="CC70" s="21"/>
      <c r="CD70" s="21"/>
      <c r="CE70" s="21"/>
      <c r="CF70" s="21"/>
      <c r="CG70" s="21"/>
      <c r="CI70" s="5"/>
      <c r="CJ70" s="5"/>
      <c r="CK70" s="5"/>
      <c r="CL70" s="5"/>
      <c r="CM70" s="5"/>
      <c r="CN70" s="5"/>
      <c r="CO70" s="18"/>
      <c r="CP70" s="18"/>
      <c r="CS70" s="18"/>
      <c r="CT70" s="18"/>
      <c r="CU70" s="18"/>
      <c r="CV70" s="18"/>
      <c r="CW70" s="21"/>
      <c r="CX70" s="21"/>
      <c r="CY70" s="21"/>
      <c r="CZ70" s="21"/>
      <c r="DA70" s="21"/>
      <c r="DC70" s="18"/>
      <c r="DD70" s="18"/>
      <c r="DE70" s="18"/>
      <c r="DF70" s="18"/>
      <c r="DG70" s="18"/>
      <c r="DH70" s="18"/>
      <c r="DI70" s="21"/>
      <c r="DJ70" s="21"/>
      <c r="DK70" s="21"/>
      <c r="DL70" s="21"/>
      <c r="DM70" s="21"/>
      <c r="DO70" s="21"/>
      <c r="DP70" s="21"/>
      <c r="DQ70" s="21"/>
      <c r="DR70" s="21"/>
      <c r="DS70" s="21"/>
      <c r="DW70" s="18"/>
      <c r="DX70" s="18"/>
      <c r="EA70" s="18"/>
      <c r="EB70" s="18"/>
      <c r="EC70" s="18"/>
      <c r="ED70" s="18"/>
      <c r="EE70" s="21"/>
      <c r="EF70" s="21"/>
      <c r="EG70" s="21"/>
      <c r="EH70" s="21"/>
      <c r="EI70" s="21"/>
      <c r="EK70" s="18"/>
      <c r="EL70" s="18"/>
      <c r="EM70" s="18"/>
      <c r="EN70" s="18"/>
      <c r="EO70" s="18"/>
      <c r="EP70" s="18"/>
      <c r="EQ70" s="21"/>
      <c r="ER70" s="21"/>
      <c r="ES70" s="21"/>
      <c r="ET70" s="21"/>
      <c r="EU70" s="21"/>
      <c r="EW70" s="21"/>
      <c r="EX70" s="21"/>
      <c r="EY70" s="21"/>
      <c r="EZ70" s="21"/>
      <c r="FA70" s="21"/>
      <c r="FE70" s="18"/>
      <c r="FF70" s="18"/>
      <c r="FG70" s="18"/>
      <c r="FH70" s="18"/>
      <c r="FI70" s="18"/>
      <c r="FJ70" s="18"/>
      <c r="FK70" s="21"/>
      <c r="FL70" s="21"/>
      <c r="FM70" s="21"/>
      <c r="FN70" s="21"/>
      <c r="FO70" s="21"/>
      <c r="FQ70" s="18"/>
      <c r="FR70" s="18"/>
      <c r="FS70" s="18"/>
      <c r="FT70" s="18"/>
      <c r="FU70" s="18"/>
      <c r="FV70" s="18"/>
      <c r="FW70" s="18"/>
      <c r="FX70" s="18"/>
      <c r="FY70" s="18"/>
      <c r="FZ70" s="18"/>
      <c r="GA70" s="21"/>
      <c r="GB70" s="21"/>
      <c r="GC70" s="21"/>
      <c r="GD70" s="21"/>
      <c r="GE70" s="21"/>
      <c r="GG70" s="18"/>
      <c r="GH70" s="18"/>
      <c r="GI70" s="18"/>
      <c r="GJ70" s="18"/>
      <c r="GK70" s="18"/>
      <c r="GL70" s="18"/>
      <c r="GM70" s="21"/>
      <c r="GN70" s="21"/>
      <c r="GO70" s="21"/>
      <c r="GP70" s="21"/>
      <c r="GQ70" s="21"/>
      <c r="GS70" s="21"/>
      <c r="GT70" s="21"/>
      <c r="GU70" s="21"/>
      <c r="GV70" s="21"/>
      <c r="GW70" s="21"/>
      <c r="HA70" s="18"/>
      <c r="HB70" s="18"/>
      <c r="HE70" s="18"/>
      <c r="HF70" s="18"/>
      <c r="HG70" s="18"/>
      <c r="HH70" s="18"/>
      <c r="HI70" s="21"/>
      <c r="HJ70" s="21"/>
      <c r="HK70" s="21"/>
      <c r="HL70" s="21"/>
      <c r="HM70" s="21"/>
      <c r="HO70" s="18"/>
      <c r="HP70" s="18"/>
      <c r="HS70" s="18"/>
      <c r="HT70" s="18"/>
      <c r="HU70" s="18"/>
      <c r="HV70" s="18"/>
      <c r="HW70" s="21"/>
      <c r="HX70" s="21"/>
      <c r="HY70" s="21"/>
      <c r="HZ70" s="21"/>
      <c r="IA70" s="21"/>
      <c r="IC70" s="18"/>
      <c r="ID70" s="18"/>
      <c r="IE70" s="18"/>
      <c r="IF70" s="18"/>
      <c r="IG70" s="18"/>
      <c r="IH70" s="18"/>
      <c r="II70" s="21"/>
      <c r="IJ70" s="21"/>
      <c r="IK70" s="21"/>
      <c r="IL70" s="21"/>
      <c r="IM70" s="21"/>
      <c r="IO70" s="5"/>
      <c r="IP70" s="5"/>
      <c r="IQ70" s="5"/>
      <c r="IR70" s="5"/>
      <c r="IS70" s="5"/>
      <c r="IT70" s="5"/>
      <c r="IU70" s="18"/>
      <c r="IV70" s="18"/>
      <c r="IY70" s="18"/>
      <c r="IZ70" s="18"/>
      <c r="JA70" s="18"/>
      <c r="JB70" s="18"/>
      <c r="JC70" s="21"/>
      <c r="JD70" s="21"/>
      <c r="JE70" s="21"/>
      <c r="JF70" s="21"/>
      <c r="JG70" s="21"/>
      <c r="JI70" s="18"/>
      <c r="JJ70" s="18"/>
      <c r="JM70" s="18"/>
      <c r="JN70" s="18"/>
      <c r="JO70" s="18"/>
      <c r="JP70" s="18"/>
      <c r="JQ70" s="21"/>
      <c r="JR70" s="21"/>
      <c r="JS70" s="21"/>
      <c r="JT70" s="21"/>
      <c r="JU70" s="21"/>
      <c r="JW70" s="21"/>
      <c r="JX70" s="21"/>
      <c r="JY70" s="21"/>
      <c r="JZ70" s="21"/>
      <c r="KA70" s="21"/>
      <c r="KE70" s="18"/>
      <c r="KF70" s="18"/>
      <c r="KI70" s="18"/>
      <c r="KJ70" s="18"/>
      <c r="KK70" s="18"/>
      <c r="KL70" s="18"/>
      <c r="KM70" s="21"/>
      <c r="KN70" s="21"/>
      <c r="KO70" s="21"/>
      <c r="KP70" s="21"/>
      <c r="KQ70" s="21"/>
      <c r="KS70" s="18"/>
      <c r="KT70" s="18"/>
      <c r="KW70" s="18"/>
      <c r="KX70" s="18"/>
      <c r="KY70" s="18"/>
      <c r="KZ70" s="18"/>
      <c r="LA70" s="21"/>
      <c r="LB70" s="21"/>
      <c r="LC70" s="21"/>
      <c r="LD70" s="21"/>
      <c r="LE70" s="21"/>
      <c r="LG70" s="18"/>
      <c r="LH70" s="18"/>
      <c r="LK70" s="18"/>
      <c r="LL70" s="18"/>
      <c r="LM70" s="18"/>
      <c r="LN70" s="18"/>
      <c r="LO70" s="21"/>
      <c r="LP70" s="21"/>
      <c r="LQ70" s="21"/>
      <c r="LR70" s="21"/>
      <c r="LS70" s="21"/>
      <c r="LU70" s="21"/>
      <c r="LV70" s="21"/>
      <c r="LW70" s="21"/>
      <c r="LX70" s="21"/>
      <c r="LY70" s="21"/>
      <c r="MC70" s="18"/>
      <c r="MD70" s="18"/>
      <c r="ME70" s="18"/>
      <c r="MF70" s="18"/>
      <c r="MG70" s="18"/>
      <c r="MH70" s="18"/>
      <c r="MI70" s="21"/>
      <c r="MJ70" s="21"/>
      <c r="MK70" s="21"/>
      <c r="ML70" s="21"/>
      <c r="MM70" s="21"/>
      <c r="MO70" s="18"/>
      <c r="MP70" s="18"/>
      <c r="MQ70" s="18"/>
      <c r="MR70" s="18"/>
      <c r="MS70" s="18"/>
      <c r="MT70" s="18"/>
      <c r="MU70" s="21"/>
      <c r="MV70" s="21"/>
      <c r="MW70" s="21"/>
      <c r="MX70" s="21"/>
      <c r="MY70" s="21"/>
      <c r="NA70" s="18"/>
      <c r="NB70" s="18"/>
      <c r="NC70" s="18"/>
      <c r="ND70" s="18"/>
      <c r="NE70" s="18"/>
      <c r="NF70" s="18"/>
      <c r="NG70" s="21"/>
      <c r="NH70" s="21"/>
      <c r="NI70" s="21"/>
      <c r="NJ70" s="21"/>
      <c r="NK70" s="21"/>
      <c r="NM70" s="21"/>
      <c r="NN70" s="21"/>
      <c r="NO70" s="21"/>
      <c r="NP70" s="21"/>
      <c r="NQ70" s="21"/>
      <c r="NU70" s="18"/>
      <c r="NV70" s="18"/>
      <c r="NY70" s="18"/>
      <c r="NZ70" s="18"/>
      <c r="OA70" s="18"/>
      <c r="OB70" s="18"/>
      <c r="OC70" s="21"/>
      <c r="OD70" s="21"/>
      <c r="OE70" s="21"/>
      <c r="OF70" s="21"/>
      <c r="OG70" s="21"/>
      <c r="OI70" s="18"/>
      <c r="OJ70" s="18"/>
      <c r="OK70" s="18"/>
      <c r="OL70" s="18"/>
      <c r="OM70" s="18"/>
      <c r="ON70" s="18"/>
      <c r="OO70" s="21"/>
      <c r="OP70" s="21"/>
      <c r="OQ70" s="21"/>
      <c r="OR70" s="21"/>
      <c r="OS70" s="21"/>
      <c r="OU70" s="21"/>
      <c r="OV70" s="21"/>
      <c r="OW70" s="21"/>
      <c r="OX70" s="21"/>
      <c r="OY70" s="21"/>
      <c r="PC70" s="18"/>
      <c r="PD70" s="18"/>
      <c r="PE70" s="18"/>
      <c r="PF70" s="18"/>
      <c r="PG70" s="18"/>
      <c r="PH70" s="18"/>
      <c r="PI70" s="21"/>
      <c r="PJ70" s="21"/>
      <c r="PK70" s="21"/>
      <c r="PL70" s="21"/>
      <c r="PM70" s="21"/>
      <c r="PO70" s="18"/>
      <c r="PP70" s="18"/>
      <c r="PQ70" s="18"/>
      <c r="PR70" s="18"/>
      <c r="PS70" s="18"/>
      <c r="PT70" s="18"/>
      <c r="PU70" s="21"/>
      <c r="PV70" s="21"/>
      <c r="PW70" s="21"/>
      <c r="PX70" s="21"/>
      <c r="PY70" s="21"/>
      <c r="QA70" s="18"/>
      <c r="QB70" s="18"/>
      <c r="QC70" s="21"/>
      <c r="QD70" s="30"/>
      <c r="QE70" s="18"/>
      <c r="QF70" s="18"/>
      <c r="QG70" s="18"/>
      <c r="QH70" s="18"/>
      <c r="QI70" s="21"/>
      <c r="QJ70" s="21"/>
      <c r="QK70" s="21"/>
      <c r="QL70" s="21"/>
      <c r="QM70" s="21"/>
      <c r="QO70" s="13"/>
      <c r="QP70" s="5"/>
      <c r="QQ70" s="5"/>
      <c r="QR70" s="5"/>
      <c r="QS70" s="5"/>
      <c r="QT70" s="5"/>
      <c r="QU70" s="18"/>
      <c r="QV70" s="18"/>
      <c r="QW70" s="21"/>
      <c r="QX70" s="30"/>
      <c r="QY70" s="18"/>
      <c r="QZ70" s="18"/>
      <c r="RA70" s="18"/>
      <c r="RB70" s="18"/>
      <c r="RC70" s="21"/>
      <c r="RD70" s="21"/>
      <c r="RE70" s="21"/>
      <c r="RF70" s="21"/>
      <c r="RG70" s="21"/>
      <c r="RI70" s="18"/>
      <c r="RJ70" s="18"/>
      <c r="RK70" s="18"/>
      <c r="RL70" s="18"/>
      <c r="RM70" s="18"/>
      <c r="RN70" s="18"/>
      <c r="RO70" s="21"/>
      <c r="RP70" s="21"/>
      <c r="RQ70" s="21"/>
      <c r="RR70" s="21"/>
      <c r="RS70" s="21"/>
      <c r="RU70" s="18"/>
      <c r="RV70" s="18"/>
      <c r="RY70" s="18"/>
      <c r="RZ70" s="18"/>
      <c r="SA70" s="18"/>
      <c r="SB70" s="18"/>
      <c r="SC70" s="21"/>
      <c r="SD70" s="21"/>
      <c r="SE70" s="21"/>
      <c r="SF70" s="21"/>
      <c r="SG70" s="21"/>
      <c r="SI70" s="18"/>
      <c r="SJ70" s="18"/>
      <c r="SM70" s="40"/>
      <c r="SN70" s="18"/>
      <c r="SO70" s="18"/>
      <c r="SP70" s="18"/>
      <c r="SQ70" s="21"/>
      <c r="SR70" s="21"/>
      <c r="SS70" s="21"/>
      <c r="ST70" s="21"/>
      <c r="SU70" s="21"/>
      <c r="SW70" s="21"/>
      <c r="SX70" s="21"/>
      <c r="SY70" s="21"/>
      <c r="SZ70" s="21"/>
      <c r="TA70" s="21"/>
      <c r="TE70" s="18"/>
      <c r="TF70" s="18"/>
      <c r="TG70" s="18"/>
      <c r="TH70" s="18"/>
      <c r="TI70" s="18"/>
      <c r="TJ70" s="18"/>
      <c r="TK70" s="18"/>
      <c r="TL70" s="21"/>
      <c r="TM70" s="21"/>
      <c r="TN70" s="21"/>
      <c r="TO70" s="21"/>
      <c r="TP70" s="21"/>
      <c r="TT70" s="25"/>
      <c r="TU70" s="25"/>
      <c r="TV70" s="25"/>
      <c r="TW70" s="25"/>
      <c r="TX70" s="25"/>
    </row>
    <row r="71" spans="1:544" s="10" customFormat="1" hidden="1">
      <c r="A71" s="18"/>
      <c r="B71" s="18"/>
      <c r="E71" s="18"/>
      <c r="F71" s="18"/>
      <c r="G71" s="18"/>
      <c r="H71" s="18"/>
      <c r="I71" s="18"/>
      <c r="J71" s="18"/>
      <c r="K71" s="18"/>
      <c r="L71" s="18"/>
      <c r="M71" s="18"/>
      <c r="O71" s="18"/>
      <c r="P71" s="18"/>
      <c r="S71" s="18"/>
      <c r="T71" s="18"/>
      <c r="U71" s="18"/>
      <c r="V71" s="18"/>
      <c r="W71" s="18"/>
      <c r="X71" s="18"/>
      <c r="Y71" s="18"/>
      <c r="Z71" s="18"/>
      <c r="AA71" s="18"/>
      <c r="AC71" s="18"/>
      <c r="AD71" s="18"/>
      <c r="AG71" s="18"/>
      <c r="AH71" s="18"/>
      <c r="AI71" s="18"/>
      <c r="AJ71" s="18"/>
      <c r="AK71" s="18"/>
      <c r="AL71" s="18"/>
      <c r="AM71" s="18"/>
      <c r="AN71" s="18"/>
      <c r="AO71" s="18"/>
      <c r="AQ71" s="18"/>
      <c r="AR71" s="18"/>
      <c r="AU71" s="18"/>
      <c r="AV71" s="18"/>
      <c r="AW71" s="18"/>
      <c r="AX71" s="18"/>
      <c r="AY71" s="18"/>
      <c r="AZ71" s="18"/>
      <c r="BA71" s="18"/>
      <c r="BB71" s="18"/>
      <c r="BC71" s="18"/>
      <c r="BE71" s="5"/>
      <c r="BF71" s="5"/>
      <c r="BG71" s="5"/>
      <c r="BH71" s="5"/>
      <c r="BI71" s="5"/>
      <c r="BJ71" s="5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I71" s="5"/>
      <c r="CJ71" s="5"/>
      <c r="CK71" s="5"/>
      <c r="CL71" s="5"/>
      <c r="CM71" s="5"/>
      <c r="CN71" s="5"/>
      <c r="CO71" s="18"/>
      <c r="CP71" s="18"/>
      <c r="CS71" s="18"/>
      <c r="CT71" s="18"/>
      <c r="CU71" s="18"/>
      <c r="CV71" s="18"/>
      <c r="CW71" s="18"/>
      <c r="CX71" s="18"/>
      <c r="CY71" s="18"/>
      <c r="CZ71" s="18"/>
      <c r="DA71" s="18"/>
      <c r="DC71" s="18"/>
      <c r="DD71" s="18"/>
      <c r="DE71" s="18"/>
      <c r="DF71" s="18"/>
      <c r="DG71" s="18"/>
      <c r="DH71" s="18"/>
      <c r="DI71" s="18"/>
      <c r="DJ71" s="18"/>
      <c r="DK71" s="18"/>
      <c r="DL71" s="18"/>
      <c r="DM71" s="18"/>
      <c r="DO71" s="18"/>
      <c r="DP71" s="18"/>
      <c r="DQ71" s="18"/>
      <c r="DR71" s="18"/>
      <c r="DS71" s="18"/>
      <c r="DW71" s="18"/>
      <c r="DX71" s="18"/>
      <c r="EA71" s="18"/>
      <c r="EB71" s="18"/>
      <c r="EC71" s="18"/>
      <c r="ED71" s="18"/>
      <c r="EE71" s="18"/>
      <c r="EF71" s="18"/>
      <c r="EG71" s="18"/>
      <c r="EH71" s="18"/>
      <c r="EI71" s="18"/>
      <c r="EK71" s="18"/>
      <c r="EL71" s="18"/>
      <c r="EM71" s="18"/>
      <c r="EN71" s="18"/>
      <c r="EO71" s="18"/>
      <c r="EP71" s="18"/>
      <c r="EQ71" s="18"/>
      <c r="ER71" s="18"/>
      <c r="ES71" s="18"/>
      <c r="ET71" s="18"/>
      <c r="EU71" s="18"/>
      <c r="EW71" s="18"/>
      <c r="EX71" s="18"/>
      <c r="EY71" s="18"/>
      <c r="EZ71" s="18"/>
      <c r="FA71" s="18"/>
      <c r="FE71" s="18"/>
      <c r="FF71" s="18"/>
      <c r="FG71" s="18"/>
      <c r="FH71" s="18"/>
      <c r="FI71" s="18"/>
      <c r="FJ71" s="18"/>
      <c r="FK71" s="18"/>
      <c r="FL71" s="18"/>
      <c r="FM71" s="18"/>
      <c r="FN71" s="18"/>
      <c r="FO71" s="18"/>
      <c r="FQ71" s="18"/>
      <c r="FR71" s="18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18"/>
      <c r="GE71" s="18"/>
      <c r="GG71" s="18"/>
      <c r="GH71" s="18"/>
      <c r="GI71" s="18"/>
      <c r="GJ71" s="18"/>
      <c r="GK71" s="18"/>
      <c r="GL71" s="18"/>
      <c r="GM71" s="18"/>
      <c r="GN71" s="18"/>
      <c r="GO71" s="18"/>
      <c r="GP71" s="18"/>
      <c r="GQ71" s="18"/>
      <c r="GS71" s="18"/>
      <c r="GT71" s="18"/>
      <c r="GU71" s="18"/>
      <c r="GV71" s="18"/>
      <c r="GW71" s="18"/>
      <c r="HA71" s="18"/>
      <c r="HB71" s="18"/>
      <c r="HE71" s="18"/>
      <c r="HF71" s="18"/>
      <c r="HG71" s="18"/>
      <c r="HH71" s="18"/>
      <c r="HI71" s="18"/>
      <c r="HJ71" s="18"/>
      <c r="HK71" s="18"/>
      <c r="HL71" s="18"/>
      <c r="HM71" s="18"/>
      <c r="HO71" s="18"/>
      <c r="HP71" s="18"/>
      <c r="HS71" s="18"/>
      <c r="HT71" s="18"/>
      <c r="HU71" s="18"/>
      <c r="HV71" s="18"/>
      <c r="HW71" s="18"/>
      <c r="HX71" s="18"/>
      <c r="HY71" s="18"/>
      <c r="HZ71" s="18"/>
      <c r="IA71" s="18"/>
      <c r="IC71" s="18"/>
      <c r="ID71" s="18"/>
      <c r="IE71" s="18"/>
      <c r="IF71" s="18"/>
      <c r="IG71" s="18"/>
      <c r="IH71" s="18"/>
      <c r="II71" s="18"/>
      <c r="IJ71" s="18"/>
      <c r="IK71" s="18"/>
      <c r="IL71" s="18"/>
      <c r="IM71" s="18"/>
      <c r="IO71" s="5"/>
      <c r="IP71" s="5"/>
      <c r="IQ71" s="5"/>
      <c r="IR71" s="5"/>
      <c r="IS71" s="5"/>
      <c r="IT71" s="5"/>
      <c r="IU71" s="18"/>
      <c r="IV71" s="18"/>
      <c r="IY71" s="18"/>
      <c r="IZ71" s="18"/>
      <c r="JA71" s="18"/>
      <c r="JB71" s="18"/>
      <c r="JC71" s="18"/>
      <c r="JD71" s="18"/>
      <c r="JE71" s="18"/>
      <c r="JF71" s="18"/>
      <c r="JG71" s="18"/>
      <c r="JI71" s="18"/>
      <c r="JJ71" s="18"/>
      <c r="JM71" s="18"/>
      <c r="JN71" s="18"/>
      <c r="JO71" s="18"/>
      <c r="JP71" s="18"/>
      <c r="JQ71" s="18"/>
      <c r="JR71" s="18"/>
      <c r="JS71" s="18"/>
      <c r="JT71" s="18"/>
      <c r="JU71" s="18"/>
      <c r="JW71" s="18"/>
      <c r="JX71" s="18"/>
      <c r="JY71" s="18"/>
      <c r="JZ71" s="18"/>
      <c r="KA71" s="18"/>
      <c r="KE71" s="18"/>
      <c r="KF71" s="18"/>
      <c r="KI71" s="18"/>
      <c r="KJ71" s="18"/>
      <c r="KK71" s="18"/>
      <c r="KL71" s="18"/>
      <c r="KM71" s="18"/>
      <c r="KN71" s="18"/>
      <c r="KO71" s="18"/>
      <c r="KP71" s="18"/>
      <c r="KQ71" s="18"/>
      <c r="KS71" s="18"/>
      <c r="KT71" s="18"/>
      <c r="KW71" s="18"/>
      <c r="KX71" s="18"/>
      <c r="KY71" s="18"/>
      <c r="KZ71" s="18"/>
      <c r="LA71" s="18"/>
      <c r="LB71" s="18"/>
      <c r="LC71" s="18"/>
      <c r="LD71" s="18"/>
      <c r="LE71" s="18"/>
      <c r="LG71" s="18"/>
      <c r="LH71" s="18"/>
      <c r="LK71" s="18"/>
      <c r="LL71" s="18"/>
      <c r="LM71" s="18"/>
      <c r="LN71" s="18"/>
      <c r="LO71" s="18"/>
      <c r="LP71" s="18"/>
      <c r="LQ71" s="18"/>
      <c r="LR71" s="18"/>
      <c r="LS71" s="18"/>
      <c r="LU71" s="18"/>
      <c r="LV71" s="18"/>
      <c r="LW71" s="18"/>
      <c r="LX71" s="18"/>
      <c r="LY71" s="18"/>
      <c r="MC71" s="18"/>
      <c r="MD71" s="18"/>
      <c r="ME71" s="18"/>
      <c r="MF71" s="18"/>
      <c r="MG71" s="18"/>
      <c r="MH71" s="18"/>
      <c r="MI71" s="18"/>
      <c r="MJ71" s="18"/>
      <c r="MK71" s="18"/>
      <c r="ML71" s="18"/>
      <c r="MM71" s="18"/>
      <c r="MO71" s="18"/>
      <c r="MP71" s="18"/>
      <c r="MQ71" s="18"/>
      <c r="MR71" s="18"/>
      <c r="MS71" s="18"/>
      <c r="MT71" s="18"/>
      <c r="MU71" s="18"/>
      <c r="MV71" s="18"/>
      <c r="MW71" s="18"/>
      <c r="MX71" s="18"/>
      <c r="MY71" s="18"/>
      <c r="NA71" s="18"/>
      <c r="NB71" s="18"/>
      <c r="NC71" s="18"/>
      <c r="ND71" s="18"/>
      <c r="NE71" s="18"/>
      <c r="NF71" s="18"/>
      <c r="NG71" s="18"/>
      <c r="NH71" s="18"/>
      <c r="NI71" s="18"/>
      <c r="NJ71" s="18"/>
      <c r="NK71" s="18"/>
      <c r="NM71" s="18"/>
      <c r="NN71" s="18"/>
      <c r="NO71" s="18"/>
      <c r="NP71" s="18"/>
      <c r="NQ71" s="18"/>
      <c r="NU71" s="18"/>
      <c r="NV71" s="18"/>
      <c r="NY71" s="18"/>
      <c r="NZ71" s="18"/>
      <c r="OA71" s="18"/>
      <c r="OB71" s="18"/>
      <c r="OC71" s="18"/>
      <c r="OD71" s="18"/>
      <c r="OE71" s="18"/>
      <c r="OF71" s="18"/>
      <c r="OG71" s="18"/>
      <c r="OI71" s="18"/>
      <c r="OJ71" s="18"/>
      <c r="OK71" s="18"/>
      <c r="OL71" s="18"/>
      <c r="OM71" s="18"/>
      <c r="ON71" s="18"/>
      <c r="OO71" s="18"/>
      <c r="OP71" s="18"/>
      <c r="OQ71" s="18"/>
      <c r="OR71" s="18"/>
      <c r="OS71" s="18"/>
      <c r="OU71" s="18"/>
      <c r="OV71" s="18"/>
      <c r="OW71" s="18"/>
      <c r="OX71" s="18"/>
      <c r="OY71" s="18"/>
      <c r="PC71" s="18"/>
      <c r="PD71" s="18"/>
      <c r="PE71" s="18"/>
      <c r="PF71" s="18"/>
      <c r="PG71" s="18"/>
      <c r="PH71" s="18"/>
      <c r="PI71" s="18"/>
      <c r="PJ71" s="18"/>
      <c r="PK71" s="18"/>
      <c r="PL71" s="18"/>
      <c r="PM71" s="18"/>
      <c r="PO71" s="18"/>
      <c r="PP71" s="18"/>
      <c r="PQ71" s="18"/>
      <c r="PR71" s="18"/>
      <c r="PS71" s="18"/>
      <c r="PT71" s="18"/>
      <c r="PU71" s="18"/>
      <c r="PV71" s="18"/>
      <c r="PW71" s="18"/>
      <c r="PX71" s="18"/>
      <c r="PY71" s="18"/>
      <c r="QA71" s="18"/>
      <c r="QB71" s="18"/>
      <c r="QC71" s="18"/>
      <c r="QD71" s="31"/>
      <c r="QE71" s="18"/>
      <c r="QF71" s="18"/>
      <c r="QG71" s="18"/>
      <c r="QH71" s="18"/>
      <c r="QI71" s="18"/>
      <c r="QJ71" s="18"/>
      <c r="QK71" s="18"/>
      <c r="QL71" s="18"/>
      <c r="QM71" s="18"/>
      <c r="QO71" s="13"/>
      <c r="QP71" s="5"/>
      <c r="QQ71" s="5"/>
      <c r="QR71" s="5"/>
      <c r="QS71" s="5"/>
      <c r="QT71" s="5"/>
      <c r="QU71" s="18"/>
      <c r="QV71" s="18"/>
      <c r="QW71" s="18"/>
      <c r="QX71" s="31"/>
      <c r="QY71" s="18"/>
      <c r="QZ71" s="18"/>
      <c r="RA71" s="18"/>
      <c r="RB71" s="18"/>
      <c r="RC71" s="18"/>
      <c r="RD71" s="18"/>
      <c r="RE71" s="18"/>
      <c r="RF71" s="18"/>
      <c r="RG71" s="18"/>
      <c r="RI71" s="18"/>
      <c r="RJ71" s="18"/>
      <c r="RK71" s="18"/>
      <c r="RL71" s="18"/>
      <c r="RM71" s="18"/>
      <c r="RN71" s="18"/>
      <c r="RO71" s="18"/>
      <c r="RP71" s="18"/>
      <c r="RQ71" s="18"/>
      <c r="RR71" s="18"/>
      <c r="RS71" s="18"/>
      <c r="RU71" s="18"/>
      <c r="RV71" s="18"/>
      <c r="RY71" s="18"/>
      <c r="RZ71" s="18"/>
      <c r="SA71" s="18"/>
      <c r="SB71" s="18"/>
      <c r="SC71" s="18"/>
      <c r="SD71" s="18"/>
      <c r="SE71" s="18"/>
      <c r="SF71" s="18"/>
      <c r="SG71" s="18"/>
      <c r="SI71" s="18"/>
      <c r="SJ71" s="18"/>
      <c r="SM71" s="40"/>
      <c r="SN71" s="18"/>
      <c r="SO71" s="18"/>
      <c r="SP71" s="18"/>
      <c r="SQ71" s="18"/>
      <c r="SR71" s="18"/>
      <c r="SS71" s="18"/>
      <c r="ST71" s="18"/>
      <c r="SU71" s="18"/>
      <c r="SW71" s="18"/>
      <c r="SX71" s="18"/>
      <c r="SY71" s="18"/>
      <c r="SZ71" s="18"/>
      <c r="TA71" s="18"/>
      <c r="TE71" s="18"/>
      <c r="TF71" s="18"/>
      <c r="TG71" s="18"/>
      <c r="TH71" s="18"/>
      <c r="TI71" s="18"/>
      <c r="TJ71" s="18"/>
      <c r="TK71" s="18"/>
      <c r="TL71" s="18"/>
      <c r="TM71" s="18"/>
      <c r="TN71" s="18"/>
      <c r="TO71" s="18"/>
      <c r="TP71" s="18"/>
      <c r="TT71" s="13"/>
      <c r="TU71" s="13"/>
      <c r="TV71" s="13"/>
      <c r="TW71" s="13"/>
      <c r="TX71" s="13"/>
    </row>
    <row r="72" spans="1:544" s="10" customFormat="1" hidden="1">
      <c r="A72" s="18"/>
      <c r="B72" s="18"/>
      <c r="E72" s="18"/>
      <c r="F72" s="18"/>
      <c r="G72" s="18"/>
      <c r="H72" s="18"/>
      <c r="I72" s="18"/>
      <c r="J72" s="18"/>
      <c r="K72" s="18"/>
      <c r="L72" s="18"/>
      <c r="M72" s="18"/>
      <c r="O72" s="18"/>
      <c r="P72" s="18"/>
      <c r="S72" s="18"/>
      <c r="T72" s="18"/>
      <c r="U72" s="18"/>
      <c r="V72" s="18"/>
      <c r="W72" s="18"/>
      <c r="X72" s="18"/>
      <c r="Y72" s="18"/>
      <c r="Z72" s="18"/>
      <c r="AA72" s="18"/>
      <c r="AC72" s="18"/>
      <c r="AD72" s="18"/>
      <c r="AG72" s="18"/>
      <c r="AH72" s="18"/>
      <c r="AI72" s="18"/>
      <c r="AJ72" s="18"/>
      <c r="AK72" s="18"/>
      <c r="AL72" s="18"/>
      <c r="AM72" s="18"/>
      <c r="AN72" s="18"/>
      <c r="AO72" s="18"/>
      <c r="AQ72" s="18"/>
      <c r="AR72" s="18"/>
      <c r="AU72" s="18"/>
      <c r="AV72" s="18"/>
      <c r="AW72" s="18"/>
      <c r="AX72" s="18"/>
      <c r="AY72" s="18"/>
      <c r="AZ72" s="18"/>
      <c r="BA72" s="18"/>
      <c r="BB72" s="18"/>
      <c r="BC72" s="18"/>
      <c r="BE72" s="5"/>
      <c r="BF72" s="5"/>
      <c r="BG72" s="5"/>
      <c r="BH72" s="5"/>
      <c r="BI72" s="5"/>
      <c r="BJ72" s="5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I72" s="5"/>
      <c r="CJ72" s="5"/>
      <c r="CK72" s="5"/>
      <c r="CL72" s="5"/>
      <c r="CM72" s="5"/>
      <c r="CN72" s="5"/>
      <c r="CO72" s="18"/>
      <c r="CP72" s="18"/>
      <c r="CS72" s="18"/>
      <c r="CT72" s="18"/>
      <c r="CU72" s="18"/>
      <c r="CV72" s="18"/>
      <c r="CW72" s="18"/>
      <c r="CX72" s="18"/>
      <c r="CY72" s="18"/>
      <c r="CZ72" s="18"/>
      <c r="DA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  <c r="DO72" s="18"/>
      <c r="DP72" s="18"/>
      <c r="DQ72" s="18"/>
      <c r="DR72" s="18"/>
      <c r="DS72" s="18"/>
      <c r="DW72" s="18"/>
      <c r="DX72" s="18"/>
      <c r="EA72" s="18"/>
      <c r="EB72" s="18"/>
      <c r="EC72" s="18"/>
      <c r="ED72" s="18"/>
      <c r="EE72" s="18"/>
      <c r="EF72" s="18"/>
      <c r="EG72" s="18"/>
      <c r="EH72" s="18"/>
      <c r="EI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W72" s="18"/>
      <c r="EX72" s="18"/>
      <c r="EY72" s="18"/>
      <c r="EZ72" s="18"/>
      <c r="FA72" s="18"/>
      <c r="FE72" s="18"/>
      <c r="FF72" s="18"/>
      <c r="FG72" s="18"/>
      <c r="FH72" s="18"/>
      <c r="FI72" s="18"/>
      <c r="FJ72" s="18"/>
      <c r="FK72" s="18"/>
      <c r="FL72" s="18"/>
      <c r="FM72" s="18"/>
      <c r="FN72" s="18"/>
      <c r="FO72" s="18"/>
      <c r="FQ72" s="18"/>
      <c r="FR72" s="18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18"/>
      <c r="GE72" s="18"/>
      <c r="GG72" s="18"/>
      <c r="GH72" s="18"/>
      <c r="GI72" s="18"/>
      <c r="GJ72" s="18"/>
      <c r="GK72" s="18"/>
      <c r="GL72" s="18"/>
      <c r="GM72" s="18"/>
      <c r="GN72" s="18"/>
      <c r="GO72" s="18"/>
      <c r="GP72" s="18"/>
      <c r="GQ72" s="18"/>
      <c r="GS72" s="18"/>
      <c r="GT72" s="18"/>
      <c r="GU72" s="18"/>
      <c r="GV72" s="18"/>
      <c r="GW72" s="18"/>
      <c r="HA72" s="18"/>
      <c r="HB72" s="18"/>
      <c r="HE72" s="18"/>
      <c r="HF72" s="18"/>
      <c r="HG72" s="18"/>
      <c r="HH72" s="18"/>
      <c r="HI72" s="18"/>
      <c r="HJ72" s="18"/>
      <c r="HK72" s="18"/>
      <c r="HL72" s="18"/>
      <c r="HM72" s="18"/>
      <c r="HO72" s="18"/>
      <c r="HP72" s="18"/>
      <c r="HS72" s="18"/>
      <c r="HT72" s="18"/>
      <c r="HU72" s="18"/>
      <c r="HV72" s="18"/>
      <c r="HW72" s="18"/>
      <c r="HX72" s="18"/>
      <c r="HY72" s="18"/>
      <c r="HZ72" s="18"/>
      <c r="IA72" s="18"/>
      <c r="IC72" s="18"/>
      <c r="ID72" s="18"/>
      <c r="IE72" s="18"/>
      <c r="IF72" s="18"/>
      <c r="IG72" s="18"/>
      <c r="IH72" s="18"/>
      <c r="II72" s="18"/>
      <c r="IJ72" s="18"/>
      <c r="IK72" s="18"/>
      <c r="IL72" s="18"/>
      <c r="IM72" s="18"/>
      <c r="IO72" s="5"/>
      <c r="IP72" s="5"/>
      <c r="IQ72" s="5"/>
      <c r="IR72" s="5"/>
      <c r="IS72" s="5"/>
      <c r="IT72" s="5"/>
      <c r="IU72" s="18"/>
      <c r="IV72" s="18"/>
      <c r="IY72" s="18"/>
      <c r="IZ72" s="18"/>
      <c r="JA72" s="18"/>
      <c r="JB72" s="18"/>
      <c r="JC72" s="18"/>
      <c r="JD72" s="18"/>
      <c r="JE72" s="18"/>
      <c r="JF72" s="18"/>
      <c r="JG72" s="18"/>
      <c r="JI72" s="18"/>
      <c r="JJ72" s="18"/>
      <c r="JM72" s="18"/>
      <c r="JN72" s="18"/>
      <c r="JO72" s="18"/>
      <c r="JP72" s="18"/>
      <c r="JQ72" s="18"/>
      <c r="JR72" s="18"/>
      <c r="JS72" s="18"/>
      <c r="JT72" s="18"/>
      <c r="JU72" s="18"/>
      <c r="JW72" s="18"/>
      <c r="JX72" s="18"/>
      <c r="JY72" s="18"/>
      <c r="JZ72" s="18"/>
      <c r="KA72" s="18"/>
      <c r="KE72" s="18"/>
      <c r="KF72" s="18"/>
      <c r="KI72" s="18"/>
      <c r="KJ72" s="18"/>
      <c r="KK72" s="18"/>
      <c r="KL72" s="18"/>
      <c r="KM72" s="18"/>
      <c r="KN72" s="18"/>
      <c r="KO72" s="18"/>
      <c r="KP72" s="18"/>
      <c r="KQ72" s="18"/>
      <c r="KS72" s="18"/>
      <c r="KT72" s="18"/>
      <c r="KW72" s="18"/>
      <c r="KX72" s="18"/>
      <c r="KY72" s="18"/>
      <c r="KZ72" s="18"/>
      <c r="LA72" s="18"/>
      <c r="LB72" s="18"/>
      <c r="LC72" s="18"/>
      <c r="LD72" s="18"/>
      <c r="LE72" s="18"/>
      <c r="LG72" s="18"/>
      <c r="LH72" s="18"/>
      <c r="LK72" s="18"/>
      <c r="LL72" s="18"/>
      <c r="LM72" s="18"/>
      <c r="LN72" s="18"/>
      <c r="LO72" s="18"/>
      <c r="LP72" s="18"/>
      <c r="LQ72" s="18"/>
      <c r="LR72" s="18"/>
      <c r="LS72" s="18"/>
      <c r="LU72" s="18"/>
      <c r="LV72" s="18"/>
      <c r="LW72" s="18"/>
      <c r="LX72" s="18"/>
      <c r="LY72" s="18"/>
      <c r="MC72" s="18"/>
      <c r="MD72" s="18"/>
      <c r="ME72" s="18"/>
      <c r="MF72" s="18"/>
      <c r="MG72" s="18"/>
      <c r="MH72" s="18"/>
      <c r="MI72" s="18"/>
      <c r="MJ72" s="18"/>
      <c r="MK72" s="18"/>
      <c r="ML72" s="18"/>
      <c r="MM72" s="18"/>
      <c r="MO72" s="18"/>
      <c r="MP72" s="18"/>
      <c r="MQ72" s="18"/>
      <c r="MR72" s="18"/>
      <c r="MS72" s="18"/>
      <c r="MT72" s="18"/>
      <c r="MU72" s="18"/>
      <c r="MV72" s="18"/>
      <c r="MW72" s="18"/>
      <c r="MX72" s="18"/>
      <c r="MY72" s="18"/>
      <c r="NA72" s="18"/>
      <c r="NB72" s="18"/>
      <c r="NC72" s="18"/>
      <c r="ND72" s="18"/>
      <c r="NE72" s="18"/>
      <c r="NF72" s="18"/>
      <c r="NG72" s="18"/>
      <c r="NH72" s="18"/>
      <c r="NI72" s="18"/>
      <c r="NJ72" s="18"/>
      <c r="NK72" s="18"/>
      <c r="NM72" s="18"/>
      <c r="NN72" s="18"/>
      <c r="NO72" s="18"/>
      <c r="NP72" s="18"/>
      <c r="NQ72" s="18"/>
      <c r="NU72" s="18"/>
      <c r="NV72" s="18"/>
      <c r="NY72" s="18"/>
      <c r="NZ72" s="18"/>
      <c r="OA72" s="18"/>
      <c r="OB72" s="18"/>
      <c r="OC72" s="18"/>
      <c r="OD72" s="18"/>
      <c r="OE72" s="18"/>
      <c r="OF72" s="18"/>
      <c r="OG72" s="18"/>
      <c r="OI72" s="18"/>
      <c r="OJ72" s="18"/>
      <c r="OK72" s="18"/>
      <c r="OL72" s="18"/>
      <c r="OM72" s="18"/>
      <c r="ON72" s="18"/>
      <c r="OO72" s="18"/>
      <c r="OP72" s="18"/>
      <c r="OQ72" s="18"/>
      <c r="OR72" s="18"/>
      <c r="OS72" s="18"/>
      <c r="OU72" s="18"/>
      <c r="OV72" s="18"/>
      <c r="OW72" s="18"/>
      <c r="OX72" s="18"/>
      <c r="OY72" s="18"/>
      <c r="PC72" s="18"/>
      <c r="PD72" s="18"/>
      <c r="PE72" s="18"/>
      <c r="PF72" s="18"/>
      <c r="PG72" s="18"/>
      <c r="PH72" s="18"/>
      <c r="PI72" s="18"/>
      <c r="PJ72" s="18"/>
      <c r="PK72" s="18"/>
      <c r="PL72" s="18"/>
      <c r="PM72" s="18"/>
      <c r="PO72" s="18"/>
      <c r="PP72" s="18"/>
      <c r="PQ72" s="18"/>
      <c r="PR72" s="18"/>
      <c r="PS72" s="18"/>
      <c r="PT72" s="18"/>
      <c r="PU72" s="18"/>
      <c r="PV72" s="18"/>
      <c r="PW72" s="18"/>
      <c r="PX72" s="18"/>
      <c r="PY72" s="18"/>
      <c r="QA72" s="18"/>
      <c r="QB72" s="18"/>
      <c r="QC72" s="18"/>
      <c r="QD72" s="31"/>
      <c r="QE72" s="18"/>
      <c r="QF72" s="18"/>
      <c r="QG72" s="18"/>
      <c r="QH72" s="18"/>
      <c r="QI72" s="18"/>
      <c r="QJ72" s="18"/>
      <c r="QK72" s="18"/>
      <c r="QL72" s="18"/>
      <c r="QM72" s="18"/>
      <c r="QO72" s="13"/>
      <c r="QP72" s="5"/>
      <c r="QQ72" s="5"/>
      <c r="QR72" s="5"/>
      <c r="QS72" s="5"/>
      <c r="QT72" s="5"/>
      <c r="QU72" s="18"/>
      <c r="QV72" s="18"/>
      <c r="QW72" s="18"/>
      <c r="QX72" s="31"/>
      <c r="QY72" s="18"/>
      <c r="QZ72" s="18"/>
      <c r="RA72" s="18"/>
      <c r="RB72" s="18"/>
      <c r="RC72" s="18"/>
      <c r="RD72" s="18"/>
      <c r="RE72" s="18"/>
      <c r="RF72" s="18"/>
      <c r="RG72" s="18"/>
      <c r="RI72" s="18"/>
      <c r="RJ72" s="18"/>
      <c r="RK72" s="18"/>
      <c r="RL72" s="18"/>
      <c r="RM72" s="18"/>
      <c r="RN72" s="18"/>
      <c r="RO72" s="18"/>
      <c r="RP72" s="18"/>
      <c r="RQ72" s="18"/>
      <c r="RR72" s="18"/>
      <c r="RS72" s="18"/>
      <c r="RU72" s="18"/>
      <c r="RV72" s="18"/>
      <c r="RY72" s="18"/>
      <c r="RZ72" s="18"/>
      <c r="SA72" s="18"/>
      <c r="SB72" s="18"/>
      <c r="SC72" s="18"/>
      <c r="SD72" s="18"/>
      <c r="SE72" s="18"/>
      <c r="SF72" s="18"/>
      <c r="SG72" s="18"/>
      <c r="SI72" s="18"/>
      <c r="SJ72" s="18"/>
      <c r="SM72" s="40"/>
      <c r="SN72" s="18"/>
      <c r="SO72" s="18"/>
      <c r="SP72" s="18"/>
      <c r="SQ72" s="18"/>
      <c r="SR72" s="18"/>
      <c r="SS72" s="18"/>
      <c r="ST72" s="18"/>
      <c r="SU72" s="18"/>
      <c r="SW72" s="18"/>
      <c r="SX72" s="18"/>
      <c r="SY72" s="18"/>
      <c r="SZ72" s="18"/>
      <c r="TA72" s="18"/>
      <c r="TE72" s="18"/>
      <c r="TF72" s="18"/>
      <c r="TG72" s="18"/>
      <c r="TH72" s="18"/>
      <c r="TI72" s="18"/>
      <c r="TJ72" s="18"/>
      <c r="TK72" s="18"/>
      <c r="TL72" s="18"/>
      <c r="TM72" s="18"/>
      <c r="TN72" s="18"/>
      <c r="TO72" s="18"/>
      <c r="TP72" s="18"/>
      <c r="TT72" s="13"/>
      <c r="TU72" s="13"/>
      <c r="TV72" s="13"/>
      <c r="TW72" s="13"/>
      <c r="TX72" s="13"/>
    </row>
    <row r="73" spans="1:544" s="10" customFormat="1" hidden="1">
      <c r="A73" s="18"/>
      <c r="B73" s="18"/>
      <c r="E73" s="18"/>
      <c r="F73" s="18"/>
      <c r="G73" s="18"/>
      <c r="H73" s="18"/>
      <c r="I73" s="18"/>
      <c r="J73" s="18"/>
      <c r="K73" s="18"/>
      <c r="L73" s="18"/>
      <c r="M73" s="18"/>
      <c r="O73" s="18"/>
      <c r="P73" s="18"/>
      <c r="S73" s="18"/>
      <c r="T73" s="18"/>
      <c r="U73" s="18"/>
      <c r="V73" s="18"/>
      <c r="W73" s="18"/>
      <c r="X73" s="18"/>
      <c r="Y73" s="18"/>
      <c r="Z73" s="18"/>
      <c r="AA73" s="18"/>
      <c r="AC73" s="18"/>
      <c r="AD73" s="18"/>
      <c r="AG73" s="18"/>
      <c r="AH73" s="18"/>
      <c r="AI73" s="18"/>
      <c r="AJ73" s="18"/>
      <c r="AK73" s="18"/>
      <c r="AL73" s="18"/>
      <c r="AM73" s="18"/>
      <c r="AN73" s="18"/>
      <c r="AO73" s="18"/>
      <c r="AQ73" s="18"/>
      <c r="AR73" s="18"/>
      <c r="AU73" s="18"/>
      <c r="AV73" s="18"/>
      <c r="AW73" s="18"/>
      <c r="AX73" s="18"/>
      <c r="AY73" s="18"/>
      <c r="AZ73" s="18"/>
      <c r="BA73" s="18"/>
      <c r="BB73" s="18"/>
      <c r="BC73" s="18"/>
      <c r="BE73" s="5"/>
      <c r="BF73" s="5"/>
      <c r="BG73" s="5"/>
      <c r="BH73" s="5"/>
      <c r="BI73" s="5"/>
      <c r="BJ73" s="5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I73" s="5"/>
      <c r="CJ73" s="5"/>
      <c r="CK73" s="5"/>
      <c r="CL73" s="5"/>
      <c r="CM73" s="5"/>
      <c r="CN73" s="5"/>
      <c r="CO73" s="18"/>
      <c r="CP73" s="18"/>
      <c r="CS73" s="18"/>
      <c r="CT73" s="18"/>
      <c r="CU73" s="18"/>
      <c r="CV73" s="18"/>
      <c r="CW73" s="18"/>
      <c r="CX73" s="18"/>
      <c r="CY73" s="18"/>
      <c r="CZ73" s="18"/>
      <c r="DA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O73" s="18"/>
      <c r="DP73" s="18"/>
      <c r="DQ73" s="18"/>
      <c r="DR73" s="18"/>
      <c r="DS73" s="18"/>
      <c r="DW73" s="18"/>
      <c r="DX73" s="18"/>
      <c r="EA73" s="18"/>
      <c r="EB73" s="18"/>
      <c r="EC73" s="18"/>
      <c r="ED73" s="18"/>
      <c r="EE73" s="18"/>
      <c r="EF73" s="18"/>
      <c r="EG73" s="18"/>
      <c r="EH73" s="18"/>
      <c r="EI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W73" s="18"/>
      <c r="EX73" s="18"/>
      <c r="EY73" s="18"/>
      <c r="EZ73" s="18"/>
      <c r="FA73" s="18"/>
      <c r="FE73" s="18"/>
      <c r="FF73" s="18"/>
      <c r="FG73" s="18"/>
      <c r="FH73" s="18"/>
      <c r="FI73" s="18"/>
      <c r="FJ73" s="18"/>
      <c r="FK73" s="18"/>
      <c r="FL73" s="18"/>
      <c r="FM73" s="18"/>
      <c r="FN73" s="18"/>
      <c r="FO73" s="18"/>
      <c r="FQ73" s="18"/>
      <c r="FR73" s="18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18"/>
      <c r="GE73" s="18"/>
      <c r="GG73" s="18"/>
      <c r="GH73" s="18"/>
      <c r="GI73" s="18"/>
      <c r="GJ73" s="18"/>
      <c r="GK73" s="18"/>
      <c r="GL73" s="18"/>
      <c r="GM73" s="18"/>
      <c r="GN73" s="18"/>
      <c r="GO73" s="18"/>
      <c r="GP73" s="18"/>
      <c r="GQ73" s="18"/>
      <c r="GS73" s="18"/>
      <c r="GT73" s="18"/>
      <c r="GU73" s="18"/>
      <c r="GV73" s="18"/>
      <c r="GW73" s="18"/>
      <c r="HA73" s="18"/>
      <c r="HB73" s="18"/>
      <c r="HE73" s="18"/>
      <c r="HF73" s="18"/>
      <c r="HG73" s="18"/>
      <c r="HH73" s="18"/>
      <c r="HI73" s="18"/>
      <c r="HJ73" s="18"/>
      <c r="HK73" s="18"/>
      <c r="HL73" s="18"/>
      <c r="HM73" s="18"/>
      <c r="HO73" s="18"/>
      <c r="HP73" s="18"/>
      <c r="HS73" s="18"/>
      <c r="HT73" s="18"/>
      <c r="HU73" s="18"/>
      <c r="HV73" s="18"/>
      <c r="HW73" s="18"/>
      <c r="HX73" s="18"/>
      <c r="HY73" s="18"/>
      <c r="HZ73" s="18"/>
      <c r="IA73" s="18"/>
      <c r="IC73" s="18"/>
      <c r="ID73" s="18"/>
      <c r="IE73" s="18"/>
      <c r="IF73" s="18"/>
      <c r="IG73" s="18"/>
      <c r="IH73" s="18"/>
      <c r="II73" s="18"/>
      <c r="IJ73" s="18"/>
      <c r="IK73" s="18"/>
      <c r="IL73" s="18"/>
      <c r="IM73" s="18"/>
      <c r="IO73" s="5"/>
      <c r="IP73" s="5"/>
      <c r="IQ73" s="5"/>
      <c r="IR73" s="5"/>
      <c r="IS73" s="5"/>
      <c r="IT73" s="5"/>
      <c r="IU73" s="18"/>
      <c r="IV73" s="18"/>
      <c r="IY73" s="18"/>
      <c r="IZ73" s="18"/>
      <c r="JA73" s="18"/>
      <c r="JB73" s="18"/>
      <c r="JC73" s="18"/>
      <c r="JD73" s="18"/>
      <c r="JE73" s="18"/>
      <c r="JF73" s="18"/>
      <c r="JG73" s="18"/>
      <c r="JI73" s="18"/>
      <c r="JJ73" s="18"/>
      <c r="JM73" s="18"/>
      <c r="JN73" s="18"/>
      <c r="JO73" s="18"/>
      <c r="JP73" s="18"/>
      <c r="JQ73" s="18"/>
      <c r="JR73" s="18"/>
      <c r="JS73" s="18"/>
      <c r="JT73" s="18"/>
      <c r="JU73" s="18"/>
      <c r="JW73" s="18"/>
      <c r="JX73" s="18"/>
      <c r="JY73" s="18"/>
      <c r="JZ73" s="18"/>
      <c r="KA73" s="18"/>
      <c r="KE73" s="18"/>
      <c r="KF73" s="18"/>
      <c r="KI73" s="18"/>
      <c r="KJ73" s="18"/>
      <c r="KK73" s="18"/>
      <c r="KL73" s="18"/>
      <c r="KM73" s="18"/>
      <c r="KN73" s="18"/>
      <c r="KO73" s="18"/>
      <c r="KP73" s="18"/>
      <c r="KQ73" s="18"/>
      <c r="KS73" s="18"/>
      <c r="KT73" s="18"/>
      <c r="KW73" s="18"/>
      <c r="KX73" s="18"/>
      <c r="KY73" s="18"/>
      <c r="KZ73" s="18"/>
      <c r="LA73" s="18"/>
      <c r="LB73" s="18"/>
      <c r="LC73" s="18"/>
      <c r="LD73" s="18"/>
      <c r="LE73" s="18"/>
      <c r="LG73" s="18"/>
      <c r="LH73" s="18"/>
      <c r="LK73" s="18"/>
      <c r="LL73" s="18"/>
      <c r="LM73" s="18"/>
      <c r="LN73" s="18"/>
      <c r="LO73" s="18"/>
      <c r="LP73" s="18"/>
      <c r="LQ73" s="18"/>
      <c r="LR73" s="18"/>
      <c r="LS73" s="18"/>
      <c r="LU73" s="18"/>
      <c r="LV73" s="18"/>
      <c r="LW73" s="18"/>
      <c r="LX73" s="18"/>
      <c r="LY73" s="18"/>
      <c r="MC73" s="18"/>
      <c r="MD73" s="18"/>
      <c r="ME73" s="18"/>
      <c r="MF73" s="18"/>
      <c r="MG73" s="18"/>
      <c r="MH73" s="18"/>
      <c r="MI73" s="18"/>
      <c r="MJ73" s="18"/>
      <c r="MK73" s="18"/>
      <c r="ML73" s="18"/>
      <c r="MM73" s="18"/>
      <c r="MO73" s="18"/>
      <c r="MP73" s="18"/>
      <c r="MQ73" s="18"/>
      <c r="MR73" s="18"/>
      <c r="MS73" s="18"/>
      <c r="MT73" s="18"/>
      <c r="MU73" s="18"/>
      <c r="MV73" s="18"/>
      <c r="MW73" s="18"/>
      <c r="MX73" s="18"/>
      <c r="MY73" s="18"/>
      <c r="NA73" s="18"/>
      <c r="NB73" s="18"/>
      <c r="NC73" s="18"/>
      <c r="ND73" s="18"/>
      <c r="NE73" s="18"/>
      <c r="NF73" s="18"/>
      <c r="NG73" s="18"/>
      <c r="NH73" s="18"/>
      <c r="NI73" s="18"/>
      <c r="NJ73" s="18"/>
      <c r="NK73" s="18"/>
      <c r="NM73" s="18"/>
      <c r="NN73" s="18"/>
      <c r="NO73" s="18"/>
      <c r="NP73" s="18"/>
      <c r="NQ73" s="18"/>
      <c r="NU73" s="18"/>
      <c r="NV73" s="18"/>
      <c r="NY73" s="18"/>
      <c r="NZ73" s="18"/>
      <c r="OA73" s="18"/>
      <c r="OB73" s="18"/>
      <c r="OC73" s="18"/>
      <c r="OD73" s="18"/>
      <c r="OE73" s="18"/>
      <c r="OF73" s="18"/>
      <c r="OG73" s="18"/>
      <c r="OI73" s="18"/>
      <c r="OJ73" s="18"/>
      <c r="OK73" s="18"/>
      <c r="OL73" s="18"/>
      <c r="OM73" s="18"/>
      <c r="ON73" s="18"/>
      <c r="OO73" s="18"/>
      <c r="OP73" s="18"/>
      <c r="OQ73" s="18"/>
      <c r="OR73" s="18"/>
      <c r="OS73" s="18"/>
      <c r="OU73" s="18"/>
      <c r="OV73" s="18"/>
      <c r="OW73" s="18"/>
      <c r="OX73" s="18"/>
      <c r="OY73" s="18"/>
      <c r="PC73" s="18"/>
      <c r="PD73" s="18"/>
      <c r="PE73" s="18"/>
      <c r="PF73" s="18"/>
      <c r="PG73" s="18"/>
      <c r="PH73" s="18"/>
      <c r="PI73" s="18"/>
      <c r="PJ73" s="18"/>
      <c r="PK73" s="18"/>
      <c r="PL73" s="18"/>
      <c r="PM73" s="18"/>
      <c r="PO73" s="18"/>
      <c r="PP73" s="18"/>
      <c r="PQ73" s="18"/>
      <c r="PR73" s="18"/>
      <c r="PS73" s="18"/>
      <c r="PT73" s="18"/>
      <c r="PU73" s="18"/>
      <c r="PV73" s="18"/>
      <c r="PW73" s="18"/>
      <c r="PX73" s="18"/>
      <c r="PY73" s="18"/>
      <c r="QA73" s="18"/>
      <c r="QB73" s="18"/>
      <c r="QC73" s="18"/>
      <c r="QD73" s="31"/>
      <c r="QE73" s="18"/>
      <c r="QF73" s="18"/>
      <c r="QG73" s="18"/>
      <c r="QH73" s="18"/>
      <c r="QI73" s="18"/>
      <c r="QJ73" s="18"/>
      <c r="QK73" s="18"/>
      <c r="QL73" s="18"/>
      <c r="QM73" s="18"/>
      <c r="QO73" s="13"/>
      <c r="QP73" s="5"/>
      <c r="QQ73" s="5"/>
      <c r="QR73" s="5"/>
      <c r="QS73" s="5"/>
      <c r="QT73" s="5"/>
      <c r="QU73" s="18"/>
      <c r="QV73" s="18"/>
      <c r="QW73" s="18"/>
      <c r="QX73" s="31"/>
      <c r="QY73" s="18"/>
      <c r="QZ73" s="18"/>
      <c r="RA73" s="18"/>
      <c r="RB73" s="18"/>
      <c r="RC73" s="18"/>
      <c r="RD73" s="18"/>
      <c r="RE73" s="18"/>
      <c r="RF73" s="18"/>
      <c r="RG73" s="18"/>
      <c r="RI73" s="18"/>
      <c r="RJ73" s="18"/>
      <c r="RK73" s="18"/>
      <c r="RL73" s="18"/>
      <c r="RM73" s="18"/>
      <c r="RN73" s="18"/>
      <c r="RO73" s="18"/>
      <c r="RP73" s="18"/>
      <c r="RQ73" s="18"/>
      <c r="RR73" s="18"/>
      <c r="RS73" s="18"/>
      <c r="RU73" s="18"/>
      <c r="RV73" s="18"/>
      <c r="RY73" s="18"/>
      <c r="RZ73" s="18"/>
      <c r="SA73" s="18"/>
      <c r="SB73" s="18"/>
      <c r="SC73" s="18"/>
      <c r="SD73" s="18"/>
      <c r="SE73" s="18"/>
      <c r="SF73" s="18"/>
      <c r="SG73" s="18"/>
      <c r="SI73" s="18"/>
      <c r="SJ73" s="18"/>
      <c r="SM73" s="40"/>
      <c r="SN73" s="18"/>
      <c r="SO73" s="18"/>
      <c r="SP73" s="18"/>
      <c r="SQ73" s="18"/>
      <c r="SR73" s="18"/>
      <c r="SS73" s="18"/>
      <c r="ST73" s="18"/>
      <c r="SU73" s="18"/>
      <c r="SW73" s="18"/>
      <c r="SX73" s="18"/>
      <c r="SY73" s="18"/>
      <c r="SZ73" s="18"/>
      <c r="TA73" s="18"/>
      <c r="TE73" s="18"/>
      <c r="TF73" s="18"/>
      <c r="TG73" s="18"/>
      <c r="TH73" s="18"/>
      <c r="TI73" s="18"/>
      <c r="TJ73" s="18"/>
      <c r="TK73" s="18"/>
      <c r="TL73" s="18"/>
      <c r="TM73" s="18"/>
      <c r="TN73" s="18"/>
      <c r="TO73" s="18"/>
      <c r="TP73" s="18"/>
      <c r="TT73" s="13"/>
      <c r="TU73" s="13"/>
      <c r="TV73" s="13"/>
      <c r="TW73" s="13"/>
      <c r="TX73" s="13"/>
    </row>
    <row r="74" spans="1:544" s="10" customFormat="1" hidden="1">
      <c r="A74" s="18"/>
      <c r="B74" s="18"/>
      <c r="E74" s="18"/>
      <c r="F74" s="18"/>
      <c r="G74" s="18"/>
      <c r="H74" s="18"/>
      <c r="I74" s="18"/>
      <c r="J74" s="18"/>
      <c r="K74" s="18"/>
      <c r="L74" s="18"/>
      <c r="M74" s="18"/>
      <c r="O74" s="18"/>
      <c r="P74" s="18"/>
      <c r="S74" s="18"/>
      <c r="T74" s="18"/>
      <c r="U74" s="18"/>
      <c r="V74" s="18"/>
      <c r="W74" s="18"/>
      <c r="X74" s="18"/>
      <c r="Y74" s="18"/>
      <c r="Z74" s="18"/>
      <c r="AA74" s="18"/>
      <c r="AC74" s="18"/>
      <c r="AD74" s="18"/>
      <c r="AG74" s="18"/>
      <c r="AH74" s="18"/>
      <c r="AI74" s="18"/>
      <c r="AJ74" s="18"/>
      <c r="AK74" s="18"/>
      <c r="AL74" s="18"/>
      <c r="AM74" s="18"/>
      <c r="AN74" s="18"/>
      <c r="AO74" s="18"/>
      <c r="AQ74" s="18"/>
      <c r="AR74" s="18"/>
      <c r="AU74" s="18"/>
      <c r="AV74" s="18"/>
      <c r="AW74" s="18"/>
      <c r="AX74" s="18"/>
      <c r="AY74" s="18"/>
      <c r="AZ74" s="18"/>
      <c r="BA74" s="18"/>
      <c r="BB74" s="18"/>
      <c r="BC74" s="18"/>
      <c r="BE74" s="5"/>
      <c r="BF74" s="5"/>
      <c r="BG74" s="5"/>
      <c r="BH74" s="5"/>
      <c r="BI74" s="5"/>
      <c r="BJ74" s="5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I74" s="5"/>
      <c r="CJ74" s="5"/>
      <c r="CK74" s="5"/>
      <c r="CL74" s="5"/>
      <c r="CM74" s="5"/>
      <c r="CN74" s="5"/>
      <c r="CO74" s="18"/>
      <c r="CP74" s="18"/>
      <c r="CS74" s="18"/>
      <c r="CT74" s="18"/>
      <c r="CU74" s="18"/>
      <c r="CV74" s="18"/>
      <c r="CW74" s="18"/>
      <c r="CX74" s="18"/>
      <c r="CY74" s="18"/>
      <c r="CZ74" s="18"/>
      <c r="DA74" s="18"/>
      <c r="DC74" s="18"/>
      <c r="DD74" s="18"/>
      <c r="DE74" s="18"/>
      <c r="DF74" s="18"/>
      <c r="DG74" s="18"/>
      <c r="DH74" s="18"/>
      <c r="DI74" s="18"/>
      <c r="DJ74" s="18"/>
      <c r="DK74" s="18"/>
      <c r="DL74" s="18"/>
      <c r="DM74" s="18"/>
      <c r="DO74" s="18"/>
      <c r="DP74" s="18"/>
      <c r="DQ74" s="18"/>
      <c r="DR74" s="18"/>
      <c r="DS74" s="18"/>
      <c r="DW74" s="18"/>
      <c r="DX74" s="18"/>
      <c r="EA74" s="18"/>
      <c r="EB74" s="18"/>
      <c r="EC74" s="18"/>
      <c r="ED74" s="18"/>
      <c r="EE74" s="18"/>
      <c r="EF74" s="18"/>
      <c r="EG74" s="18"/>
      <c r="EH74" s="18"/>
      <c r="EI74" s="18"/>
      <c r="EK74" s="18"/>
      <c r="EL74" s="18"/>
      <c r="EM74" s="18"/>
      <c r="EN74" s="18"/>
      <c r="EO74" s="18"/>
      <c r="EP74" s="18"/>
      <c r="EQ74" s="18"/>
      <c r="ER74" s="18"/>
      <c r="ES74" s="18"/>
      <c r="ET74" s="18"/>
      <c r="EU74" s="18"/>
      <c r="EW74" s="18"/>
      <c r="EX74" s="18"/>
      <c r="EY74" s="18"/>
      <c r="EZ74" s="18"/>
      <c r="FA74" s="18"/>
      <c r="FE74" s="18"/>
      <c r="FF74" s="18"/>
      <c r="FG74" s="18"/>
      <c r="FH74" s="18"/>
      <c r="FI74" s="18"/>
      <c r="FJ74" s="18"/>
      <c r="FK74" s="18"/>
      <c r="FL74" s="18"/>
      <c r="FM74" s="18"/>
      <c r="FN74" s="18"/>
      <c r="FO74" s="18"/>
      <c r="FQ74" s="18"/>
      <c r="FR74" s="18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18"/>
      <c r="GE74" s="18"/>
      <c r="GG74" s="18"/>
      <c r="GH74" s="18"/>
      <c r="GI74" s="18"/>
      <c r="GJ74" s="18"/>
      <c r="GK74" s="18"/>
      <c r="GL74" s="18"/>
      <c r="GM74" s="18"/>
      <c r="GN74" s="18"/>
      <c r="GO74" s="18"/>
      <c r="GP74" s="18"/>
      <c r="GQ74" s="18"/>
      <c r="GS74" s="18"/>
      <c r="GT74" s="18"/>
      <c r="GU74" s="18"/>
      <c r="GV74" s="18"/>
      <c r="GW74" s="18"/>
      <c r="HA74" s="18"/>
      <c r="HB74" s="18"/>
      <c r="HE74" s="18"/>
      <c r="HF74" s="18"/>
      <c r="HG74" s="18"/>
      <c r="HH74" s="18"/>
      <c r="HI74" s="18"/>
      <c r="HJ74" s="18"/>
      <c r="HK74" s="18"/>
      <c r="HL74" s="18"/>
      <c r="HM74" s="18"/>
      <c r="HO74" s="18"/>
      <c r="HP74" s="18"/>
      <c r="HS74" s="18"/>
      <c r="HT74" s="18"/>
      <c r="HU74" s="18"/>
      <c r="HV74" s="18"/>
      <c r="HW74" s="18"/>
      <c r="HX74" s="18"/>
      <c r="HY74" s="18"/>
      <c r="HZ74" s="18"/>
      <c r="IA74" s="18"/>
      <c r="IC74" s="18"/>
      <c r="ID74" s="18"/>
      <c r="IE74" s="18"/>
      <c r="IF74" s="18"/>
      <c r="IG74" s="18"/>
      <c r="IH74" s="18"/>
      <c r="II74" s="18"/>
      <c r="IJ74" s="18"/>
      <c r="IK74" s="18"/>
      <c r="IL74" s="18"/>
      <c r="IM74" s="18"/>
      <c r="IO74" s="5"/>
      <c r="IP74" s="5"/>
      <c r="IQ74" s="5"/>
      <c r="IR74" s="5"/>
      <c r="IS74" s="5"/>
      <c r="IT74" s="5"/>
      <c r="IU74" s="18"/>
      <c r="IV74" s="18"/>
      <c r="IY74" s="18"/>
      <c r="IZ74" s="18"/>
      <c r="JA74" s="18"/>
      <c r="JB74" s="18"/>
      <c r="JC74" s="18"/>
      <c r="JD74" s="18"/>
      <c r="JE74" s="18"/>
      <c r="JF74" s="18"/>
      <c r="JG74" s="18"/>
      <c r="JI74" s="18"/>
      <c r="JJ74" s="18"/>
      <c r="JM74" s="18"/>
      <c r="JN74" s="18"/>
      <c r="JO74" s="18"/>
      <c r="JP74" s="18"/>
      <c r="JQ74" s="18"/>
      <c r="JR74" s="18"/>
      <c r="JS74" s="18"/>
      <c r="JT74" s="18"/>
      <c r="JU74" s="18"/>
      <c r="JW74" s="18"/>
      <c r="JX74" s="18"/>
      <c r="JY74" s="18"/>
      <c r="JZ74" s="18"/>
      <c r="KA74" s="18"/>
      <c r="KE74" s="18"/>
      <c r="KF74" s="18"/>
      <c r="KI74" s="18"/>
      <c r="KJ74" s="18"/>
      <c r="KK74" s="18"/>
      <c r="KL74" s="18"/>
      <c r="KM74" s="18"/>
      <c r="KN74" s="18"/>
      <c r="KO74" s="18"/>
      <c r="KP74" s="18"/>
      <c r="KQ74" s="18"/>
      <c r="KS74" s="18"/>
      <c r="KT74" s="18"/>
      <c r="KW74" s="18"/>
      <c r="KX74" s="18"/>
      <c r="KY74" s="18"/>
      <c r="KZ74" s="18"/>
      <c r="LA74" s="18"/>
      <c r="LB74" s="18"/>
      <c r="LC74" s="18"/>
      <c r="LD74" s="18"/>
      <c r="LE74" s="18"/>
      <c r="LG74" s="18"/>
      <c r="LH74" s="18"/>
      <c r="LK74" s="18"/>
      <c r="LL74" s="18"/>
      <c r="LM74" s="18"/>
      <c r="LN74" s="18"/>
      <c r="LO74" s="18"/>
      <c r="LP74" s="18"/>
      <c r="LQ74" s="18"/>
      <c r="LR74" s="18"/>
      <c r="LS74" s="18"/>
      <c r="LU74" s="18"/>
      <c r="LV74" s="18"/>
      <c r="LW74" s="18"/>
      <c r="LX74" s="18"/>
      <c r="LY74" s="18"/>
      <c r="MC74" s="18"/>
      <c r="MD74" s="18"/>
      <c r="ME74" s="18"/>
      <c r="MF74" s="18"/>
      <c r="MG74" s="18"/>
      <c r="MH74" s="18"/>
      <c r="MI74" s="18"/>
      <c r="MJ74" s="18"/>
      <c r="MK74" s="18"/>
      <c r="ML74" s="18"/>
      <c r="MM74" s="18"/>
      <c r="MO74" s="18"/>
      <c r="MP74" s="18"/>
      <c r="MQ74" s="18"/>
      <c r="MR74" s="18"/>
      <c r="MS74" s="18"/>
      <c r="MT74" s="18"/>
      <c r="MU74" s="18"/>
      <c r="MV74" s="18"/>
      <c r="MW74" s="18"/>
      <c r="MX74" s="18"/>
      <c r="MY74" s="18"/>
      <c r="NA74" s="18"/>
      <c r="NB74" s="18"/>
      <c r="NC74" s="18"/>
      <c r="ND74" s="18"/>
      <c r="NE74" s="18"/>
      <c r="NF74" s="18"/>
      <c r="NG74" s="18"/>
      <c r="NH74" s="18"/>
      <c r="NI74" s="18"/>
      <c r="NJ74" s="18"/>
      <c r="NK74" s="18"/>
      <c r="NM74" s="18"/>
      <c r="NN74" s="18"/>
      <c r="NO74" s="18"/>
      <c r="NP74" s="18"/>
      <c r="NQ74" s="18"/>
      <c r="NU74" s="18"/>
      <c r="NV74" s="18"/>
      <c r="NY74" s="18"/>
      <c r="NZ74" s="18"/>
      <c r="OA74" s="18"/>
      <c r="OB74" s="18"/>
      <c r="OC74" s="18"/>
      <c r="OD74" s="18"/>
      <c r="OE74" s="18"/>
      <c r="OF74" s="18"/>
      <c r="OG74" s="18"/>
      <c r="OI74" s="18"/>
      <c r="OJ74" s="18"/>
      <c r="OK74" s="18"/>
      <c r="OL74" s="18"/>
      <c r="OM74" s="18"/>
      <c r="ON74" s="18"/>
      <c r="OO74" s="18"/>
      <c r="OP74" s="18"/>
      <c r="OQ74" s="18"/>
      <c r="OR74" s="18"/>
      <c r="OS74" s="18"/>
      <c r="OU74" s="18"/>
      <c r="OV74" s="18"/>
      <c r="OW74" s="18"/>
      <c r="OX74" s="18"/>
      <c r="OY74" s="18"/>
      <c r="PC74" s="18"/>
      <c r="PD74" s="18"/>
      <c r="PE74" s="18"/>
      <c r="PF74" s="18"/>
      <c r="PG74" s="18"/>
      <c r="PH74" s="18"/>
      <c r="PI74" s="18"/>
      <c r="PJ74" s="18"/>
      <c r="PK74" s="18"/>
      <c r="PL74" s="18"/>
      <c r="PM74" s="18"/>
      <c r="PO74" s="18"/>
      <c r="PP74" s="18"/>
      <c r="PQ74" s="18"/>
      <c r="PR74" s="18"/>
      <c r="PS74" s="18"/>
      <c r="PT74" s="18"/>
      <c r="PU74" s="18"/>
      <c r="PV74" s="18"/>
      <c r="PW74" s="18"/>
      <c r="PX74" s="18"/>
      <c r="PY74" s="18"/>
      <c r="QA74" s="18"/>
      <c r="QB74" s="18"/>
      <c r="QC74" s="18"/>
      <c r="QD74" s="31"/>
      <c r="QE74" s="18"/>
      <c r="QF74" s="18"/>
      <c r="QG74" s="18"/>
      <c r="QH74" s="18"/>
      <c r="QI74" s="18"/>
      <c r="QJ74" s="18"/>
      <c r="QK74" s="18"/>
      <c r="QL74" s="18"/>
      <c r="QM74" s="18"/>
      <c r="QO74" s="13"/>
      <c r="QP74" s="5"/>
      <c r="QQ74" s="5"/>
      <c r="QR74" s="5"/>
      <c r="QS74" s="5"/>
      <c r="QT74" s="5"/>
      <c r="QU74" s="18"/>
      <c r="QV74" s="18"/>
      <c r="QW74" s="18"/>
      <c r="QX74" s="31"/>
      <c r="QY74" s="18"/>
      <c r="QZ74" s="18"/>
      <c r="RA74" s="18"/>
      <c r="RB74" s="18"/>
      <c r="RC74" s="18"/>
      <c r="RD74" s="18"/>
      <c r="RE74" s="18"/>
      <c r="RF74" s="18"/>
      <c r="RG74" s="18"/>
      <c r="RI74" s="18"/>
      <c r="RJ74" s="18"/>
      <c r="RK74" s="18"/>
      <c r="RL74" s="18"/>
      <c r="RM74" s="18"/>
      <c r="RN74" s="18"/>
      <c r="RO74" s="18"/>
      <c r="RP74" s="18"/>
      <c r="RQ74" s="18"/>
      <c r="RR74" s="18"/>
      <c r="RS74" s="18"/>
      <c r="RU74" s="18"/>
      <c r="RV74" s="18"/>
      <c r="RY74" s="18"/>
      <c r="RZ74" s="18"/>
      <c r="SA74" s="18"/>
      <c r="SB74" s="18"/>
      <c r="SC74" s="18"/>
      <c r="SD74" s="18"/>
      <c r="SE74" s="18"/>
      <c r="SF74" s="18"/>
      <c r="SG74" s="18"/>
      <c r="SI74" s="18"/>
      <c r="SJ74" s="18"/>
      <c r="SM74" s="40"/>
      <c r="SN74" s="18"/>
      <c r="SO74" s="18"/>
      <c r="SP74" s="18"/>
      <c r="SQ74" s="18"/>
      <c r="SR74" s="18"/>
      <c r="SS74" s="18"/>
      <c r="ST74" s="18"/>
      <c r="SU74" s="18"/>
      <c r="SW74" s="18"/>
      <c r="SX74" s="18"/>
      <c r="SY74" s="18"/>
      <c r="SZ74" s="18"/>
      <c r="TA74" s="18"/>
      <c r="TE74" s="18"/>
      <c r="TF74" s="18"/>
      <c r="TG74" s="18"/>
      <c r="TH74" s="18"/>
      <c r="TI74" s="18"/>
      <c r="TJ74" s="18"/>
      <c r="TK74" s="18"/>
      <c r="TL74" s="18"/>
      <c r="TM74" s="18"/>
      <c r="TN74" s="18"/>
      <c r="TO74" s="18"/>
      <c r="TP74" s="18"/>
      <c r="TT74" s="13"/>
      <c r="TU74" s="13"/>
      <c r="TV74" s="13"/>
      <c r="TW74" s="13"/>
      <c r="TX74" s="13"/>
    </row>
    <row r="75" spans="1:544" s="10" customFormat="1" hidden="1">
      <c r="A75" s="18"/>
      <c r="B75" s="18"/>
      <c r="E75" s="18"/>
      <c r="F75" s="18"/>
      <c r="G75" s="18"/>
      <c r="H75" s="18"/>
      <c r="I75" s="18"/>
      <c r="J75" s="18"/>
      <c r="K75" s="18"/>
      <c r="L75" s="18"/>
      <c r="M75" s="18"/>
      <c r="O75" s="18"/>
      <c r="P75" s="18"/>
      <c r="S75" s="18"/>
      <c r="T75" s="18"/>
      <c r="U75" s="18"/>
      <c r="V75" s="18"/>
      <c r="W75" s="18"/>
      <c r="X75" s="18"/>
      <c r="Y75" s="18"/>
      <c r="Z75" s="18"/>
      <c r="AA75" s="18"/>
      <c r="AC75" s="18"/>
      <c r="AD75" s="18"/>
      <c r="AG75" s="18"/>
      <c r="AH75" s="18"/>
      <c r="AI75" s="18"/>
      <c r="AJ75" s="18"/>
      <c r="AK75" s="18"/>
      <c r="AL75" s="18"/>
      <c r="AM75" s="18"/>
      <c r="AN75" s="18"/>
      <c r="AO75" s="18"/>
      <c r="AQ75" s="18"/>
      <c r="AR75" s="18"/>
      <c r="AU75" s="18"/>
      <c r="AV75" s="18"/>
      <c r="AW75" s="18"/>
      <c r="AX75" s="18"/>
      <c r="AY75" s="18"/>
      <c r="AZ75" s="18"/>
      <c r="BA75" s="18"/>
      <c r="BB75" s="18"/>
      <c r="BC75" s="18"/>
      <c r="BE75" s="5"/>
      <c r="BF75" s="5"/>
      <c r="BG75" s="5"/>
      <c r="BH75" s="5"/>
      <c r="BI75" s="5"/>
      <c r="BJ75" s="5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I75" s="5"/>
      <c r="CJ75" s="5"/>
      <c r="CK75" s="5"/>
      <c r="CL75" s="5"/>
      <c r="CM75" s="5"/>
      <c r="CN75" s="5"/>
      <c r="CO75" s="18"/>
      <c r="CP75" s="18"/>
      <c r="CS75" s="18"/>
      <c r="CT75" s="18"/>
      <c r="CU75" s="18"/>
      <c r="CV75" s="18"/>
      <c r="CW75" s="18"/>
      <c r="CX75" s="18"/>
      <c r="CY75" s="18"/>
      <c r="CZ75" s="18"/>
      <c r="DA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O75" s="18"/>
      <c r="DP75" s="18"/>
      <c r="DQ75" s="18"/>
      <c r="DR75" s="18"/>
      <c r="DS75" s="18"/>
      <c r="DW75" s="18"/>
      <c r="DX75" s="18"/>
      <c r="EA75" s="18"/>
      <c r="EB75" s="18"/>
      <c r="EC75" s="18"/>
      <c r="ED75" s="18"/>
      <c r="EE75" s="18"/>
      <c r="EF75" s="18"/>
      <c r="EG75" s="18"/>
      <c r="EH75" s="18"/>
      <c r="EI75" s="18"/>
      <c r="EK75" s="18"/>
      <c r="EL75" s="18"/>
      <c r="EM75" s="18"/>
      <c r="EN75" s="18"/>
      <c r="EO75" s="18"/>
      <c r="EP75" s="18"/>
      <c r="EQ75" s="18"/>
      <c r="ER75" s="18"/>
      <c r="ES75" s="18"/>
      <c r="ET75" s="18"/>
      <c r="EU75" s="18"/>
      <c r="EW75" s="18"/>
      <c r="EX75" s="18"/>
      <c r="EY75" s="18"/>
      <c r="EZ75" s="18"/>
      <c r="FA75" s="18"/>
      <c r="FE75" s="18"/>
      <c r="FF75" s="18"/>
      <c r="FG75" s="18"/>
      <c r="FH75" s="18"/>
      <c r="FI75" s="18"/>
      <c r="FJ75" s="18"/>
      <c r="FK75" s="18"/>
      <c r="FL75" s="18"/>
      <c r="FM75" s="18"/>
      <c r="FN75" s="18"/>
      <c r="FO75" s="18"/>
      <c r="FQ75" s="18"/>
      <c r="FR75" s="18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18"/>
      <c r="GE75" s="18"/>
      <c r="GG75" s="18"/>
      <c r="GH75" s="18"/>
      <c r="GI75" s="18"/>
      <c r="GJ75" s="18"/>
      <c r="GK75" s="18"/>
      <c r="GL75" s="18"/>
      <c r="GM75" s="18"/>
      <c r="GN75" s="18"/>
      <c r="GO75" s="18"/>
      <c r="GP75" s="18"/>
      <c r="GQ75" s="18"/>
      <c r="GS75" s="18"/>
      <c r="GT75" s="18"/>
      <c r="GU75" s="18"/>
      <c r="GV75" s="18"/>
      <c r="GW75" s="18"/>
      <c r="HA75" s="18"/>
      <c r="HB75" s="18"/>
      <c r="HE75" s="18"/>
      <c r="HF75" s="18"/>
      <c r="HG75" s="18"/>
      <c r="HH75" s="18"/>
      <c r="HI75" s="18"/>
      <c r="HJ75" s="18"/>
      <c r="HK75" s="18"/>
      <c r="HL75" s="18"/>
      <c r="HM75" s="18"/>
      <c r="HO75" s="18"/>
      <c r="HP75" s="18"/>
      <c r="HS75" s="18"/>
      <c r="HT75" s="18"/>
      <c r="HU75" s="18"/>
      <c r="HV75" s="18"/>
      <c r="HW75" s="18"/>
      <c r="HX75" s="18"/>
      <c r="HY75" s="18"/>
      <c r="HZ75" s="18"/>
      <c r="IA75" s="18"/>
      <c r="IC75" s="18"/>
      <c r="ID75" s="18"/>
      <c r="IE75" s="18"/>
      <c r="IF75" s="18"/>
      <c r="IG75" s="18"/>
      <c r="IH75" s="18"/>
      <c r="II75" s="18"/>
      <c r="IJ75" s="18"/>
      <c r="IK75" s="18"/>
      <c r="IL75" s="18"/>
      <c r="IM75" s="18"/>
      <c r="IO75" s="5"/>
      <c r="IP75" s="5"/>
      <c r="IQ75" s="5"/>
      <c r="IR75" s="5"/>
      <c r="IS75" s="5"/>
      <c r="IT75" s="5"/>
      <c r="IU75" s="18"/>
      <c r="IV75" s="18"/>
      <c r="IY75" s="18"/>
      <c r="IZ75" s="18"/>
      <c r="JA75" s="18"/>
      <c r="JB75" s="18"/>
      <c r="JC75" s="18"/>
      <c r="JD75" s="18"/>
      <c r="JE75" s="18"/>
      <c r="JF75" s="18"/>
      <c r="JG75" s="18"/>
      <c r="JI75" s="18"/>
      <c r="JJ75" s="18"/>
      <c r="JM75" s="18"/>
      <c r="JN75" s="18"/>
      <c r="JO75" s="18"/>
      <c r="JP75" s="18"/>
      <c r="JQ75" s="18"/>
      <c r="JR75" s="18"/>
      <c r="JS75" s="18"/>
      <c r="JT75" s="18"/>
      <c r="JU75" s="18"/>
      <c r="JW75" s="18"/>
      <c r="JX75" s="18"/>
      <c r="JY75" s="18"/>
      <c r="JZ75" s="18"/>
      <c r="KA75" s="18"/>
      <c r="KE75" s="18"/>
      <c r="KF75" s="18"/>
      <c r="KI75" s="18"/>
      <c r="KJ75" s="18"/>
      <c r="KK75" s="18"/>
      <c r="KL75" s="18"/>
      <c r="KM75" s="18"/>
      <c r="KN75" s="18"/>
      <c r="KO75" s="18"/>
      <c r="KP75" s="18"/>
      <c r="KQ75" s="18"/>
      <c r="KS75" s="18"/>
      <c r="KT75" s="18"/>
      <c r="KW75" s="18"/>
      <c r="KX75" s="18"/>
      <c r="KY75" s="18"/>
      <c r="KZ75" s="18"/>
      <c r="LA75" s="18"/>
      <c r="LB75" s="18"/>
      <c r="LC75" s="18"/>
      <c r="LD75" s="18"/>
      <c r="LE75" s="18"/>
      <c r="LG75" s="18"/>
      <c r="LH75" s="18"/>
      <c r="LK75" s="18"/>
      <c r="LL75" s="18"/>
      <c r="LM75" s="18"/>
      <c r="LN75" s="18"/>
      <c r="LO75" s="18"/>
      <c r="LP75" s="18"/>
      <c r="LQ75" s="18"/>
      <c r="LR75" s="18"/>
      <c r="LS75" s="18"/>
      <c r="LU75" s="18"/>
      <c r="LV75" s="18"/>
      <c r="LW75" s="18"/>
      <c r="LX75" s="18"/>
      <c r="LY75" s="18"/>
      <c r="MC75" s="18"/>
      <c r="MD75" s="18"/>
      <c r="ME75" s="18"/>
      <c r="MF75" s="18"/>
      <c r="MG75" s="18"/>
      <c r="MH75" s="18"/>
      <c r="MI75" s="18"/>
      <c r="MJ75" s="18"/>
      <c r="MK75" s="18"/>
      <c r="ML75" s="18"/>
      <c r="MM75" s="18"/>
      <c r="MO75" s="18"/>
      <c r="MP75" s="18"/>
      <c r="MQ75" s="18"/>
      <c r="MR75" s="18"/>
      <c r="MS75" s="18"/>
      <c r="MT75" s="18"/>
      <c r="MU75" s="18"/>
      <c r="MV75" s="18"/>
      <c r="MW75" s="18"/>
      <c r="MX75" s="18"/>
      <c r="MY75" s="18"/>
      <c r="NA75" s="18"/>
      <c r="NB75" s="18"/>
      <c r="NC75" s="18"/>
      <c r="ND75" s="18"/>
      <c r="NE75" s="18"/>
      <c r="NF75" s="18"/>
      <c r="NG75" s="18"/>
      <c r="NH75" s="18"/>
      <c r="NI75" s="18"/>
      <c r="NJ75" s="18"/>
      <c r="NK75" s="18"/>
      <c r="NM75" s="18"/>
      <c r="NN75" s="18"/>
      <c r="NO75" s="18"/>
      <c r="NP75" s="18"/>
      <c r="NQ75" s="18"/>
      <c r="NU75" s="18"/>
      <c r="NV75" s="18"/>
      <c r="NY75" s="18"/>
      <c r="NZ75" s="18"/>
      <c r="OA75" s="18"/>
      <c r="OB75" s="18"/>
      <c r="OC75" s="18"/>
      <c r="OD75" s="18"/>
      <c r="OE75" s="18"/>
      <c r="OF75" s="18"/>
      <c r="OG75" s="18"/>
      <c r="OI75" s="18"/>
      <c r="OJ75" s="18"/>
      <c r="OK75" s="18"/>
      <c r="OL75" s="18"/>
      <c r="OM75" s="18"/>
      <c r="ON75" s="18"/>
      <c r="OO75" s="18"/>
      <c r="OP75" s="18"/>
      <c r="OQ75" s="18"/>
      <c r="OR75" s="18"/>
      <c r="OS75" s="18"/>
      <c r="OU75" s="18"/>
      <c r="OV75" s="18"/>
      <c r="OW75" s="18"/>
      <c r="OX75" s="18"/>
      <c r="OY75" s="18"/>
      <c r="PC75" s="18"/>
      <c r="PD75" s="18"/>
      <c r="PE75" s="18"/>
      <c r="PF75" s="18"/>
      <c r="PG75" s="18"/>
      <c r="PH75" s="18"/>
      <c r="PI75" s="18"/>
      <c r="PJ75" s="18"/>
      <c r="PK75" s="18"/>
      <c r="PL75" s="18"/>
      <c r="PM75" s="18"/>
      <c r="PO75" s="18"/>
      <c r="PP75" s="18"/>
      <c r="PQ75" s="18"/>
      <c r="PR75" s="18"/>
      <c r="PS75" s="18"/>
      <c r="PT75" s="18"/>
      <c r="PU75" s="18"/>
      <c r="PV75" s="18"/>
      <c r="PW75" s="18"/>
      <c r="PX75" s="18"/>
      <c r="PY75" s="18"/>
      <c r="QA75" s="18"/>
      <c r="QB75" s="18"/>
      <c r="QC75" s="18"/>
      <c r="QD75" s="31"/>
      <c r="QE75" s="18"/>
      <c r="QF75" s="18"/>
      <c r="QG75" s="18"/>
      <c r="QH75" s="18"/>
      <c r="QI75" s="18"/>
      <c r="QJ75" s="18"/>
      <c r="QK75" s="18"/>
      <c r="QL75" s="18"/>
      <c r="QM75" s="18"/>
      <c r="QO75" s="13"/>
      <c r="QP75" s="5"/>
      <c r="QQ75" s="5"/>
      <c r="QR75" s="5"/>
      <c r="QS75" s="5"/>
      <c r="QT75" s="5"/>
      <c r="QU75" s="18"/>
      <c r="QV75" s="18"/>
      <c r="QW75" s="18"/>
      <c r="QX75" s="31"/>
      <c r="QY75" s="18"/>
      <c r="QZ75" s="18"/>
      <c r="RA75" s="18"/>
      <c r="RB75" s="18"/>
      <c r="RC75" s="18"/>
      <c r="RD75" s="18"/>
      <c r="RE75" s="18"/>
      <c r="RF75" s="18"/>
      <c r="RG75" s="18"/>
      <c r="RI75" s="18"/>
      <c r="RJ75" s="18"/>
      <c r="RK75" s="18"/>
      <c r="RL75" s="18"/>
      <c r="RM75" s="18"/>
      <c r="RN75" s="18"/>
      <c r="RO75" s="18"/>
      <c r="RP75" s="18"/>
      <c r="RQ75" s="18"/>
      <c r="RR75" s="18"/>
      <c r="RS75" s="18"/>
      <c r="RU75" s="18"/>
      <c r="RV75" s="18"/>
      <c r="RY75" s="18"/>
      <c r="RZ75" s="18"/>
      <c r="SA75" s="18"/>
      <c r="SB75" s="18"/>
      <c r="SC75" s="18"/>
      <c r="SD75" s="18"/>
      <c r="SE75" s="18"/>
      <c r="SF75" s="18"/>
      <c r="SG75" s="18"/>
      <c r="SI75" s="18"/>
      <c r="SJ75" s="18"/>
      <c r="SM75" s="40"/>
      <c r="SN75" s="18"/>
      <c r="SO75" s="18"/>
      <c r="SP75" s="18"/>
      <c r="SQ75" s="18"/>
      <c r="SR75" s="18"/>
      <c r="SS75" s="18"/>
      <c r="ST75" s="18"/>
      <c r="SU75" s="18"/>
      <c r="SW75" s="18"/>
      <c r="SX75" s="18"/>
      <c r="SY75" s="18"/>
      <c r="SZ75" s="18"/>
      <c r="TA75" s="18"/>
      <c r="TE75" s="18"/>
      <c r="TF75" s="18"/>
      <c r="TG75" s="18"/>
      <c r="TH75" s="18"/>
      <c r="TI75" s="18"/>
      <c r="TJ75" s="18"/>
      <c r="TK75" s="18"/>
      <c r="TL75" s="18"/>
      <c r="TM75" s="18"/>
      <c r="TN75" s="18"/>
      <c r="TO75" s="18"/>
      <c r="TP75" s="18"/>
      <c r="TT75" s="13"/>
      <c r="TU75" s="13"/>
      <c r="TV75" s="13"/>
      <c r="TW75" s="13"/>
      <c r="TX75" s="13"/>
    </row>
    <row r="76" spans="1:544" s="10" customFormat="1" hidden="1">
      <c r="A76" s="18"/>
      <c r="B76" s="18"/>
      <c r="E76" s="18"/>
      <c r="F76" s="18"/>
      <c r="G76" s="18"/>
      <c r="H76" s="18"/>
      <c r="I76" s="18"/>
      <c r="J76" s="18"/>
      <c r="K76" s="18"/>
      <c r="L76" s="18"/>
      <c r="M76" s="18"/>
      <c r="O76" s="18"/>
      <c r="P76" s="18"/>
      <c r="S76" s="18"/>
      <c r="T76" s="18"/>
      <c r="U76" s="18"/>
      <c r="V76" s="18"/>
      <c r="W76" s="18"/>
      <c r="X76" s="18"/>
      <c r="Y76" s="18"/>
      <c r="Z76" s="18"/>
      <c r="AA76" s="18"/>
      <c r="AC76" s="18"/>
      <c r="AD76" s="18"/>
      <c r="AG76" s="18"/>
      <c r="AH76" s="18"/>
      <c r="AI76" s="18"/>
      <c r="AJ76" s="18"/>
      <c r="AK76" s="18"/>
      <c r="AL76" s="18"/>
      <c r="AM76" s="18"/>
      <c r="AN76" s="18"/>
      <c r="AO76" s="18"/>
      <c r="AQ76" s="18"/>
      <c r="AR76" s="18"/>
      <c r="AU76" s="18"/>
      <c r="AV76" s="18"/>
      <c r="AW76" s="18"/>
      <c r="AX76" s="18"/>
      <c r="AY76" s="18"/>
      <c r="AZ76" s="18"/>
      <c r="BA76" s="18"/>
      <c r="BB76" s="18"/>
      <c r="BC76" s="18"/>
      <c r="BE76" s="5"/>
      <c r="BF76" s="5"/>
      <c r="BG76" s="5"/>
      <c r="BH76" s="5"/>
      <c r="BI76" s="5"/>
      <c r="BJ76" s="5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I76" s="5"/>
      <c r="CJ76" s="5"/>
      <c r="CK76" s="5"/>
      <c r="CL76" s="5"/>
      <c r="CM76" s="5"/>
      <c r="CN76" s="5"/>
      <c r="CO76" s="18"/>
      <c r="CP76" s="18"/>
      <c r="CS76" s="18"/>
      <c r="CT76" s="18"/>
      <c r="CU76" s="18"/>
      <c r="CV76" s="18"/>
      <c r="CW76" s="18"/>
      <c r="CX76" s="18"/>
      <c r="CY76" s="18"/>
      <c r="CZ76" s="18"/>
      <c r="DA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O76" s="18"/>
      <c r="DP76" s="18"/>
      <c r="DQ76" s="18"/>
      <c r="DR76" s="18"/>
      <c r="DS76" s="18"/>
      <c r="DW76" s="18"/>
      <c r="DX76" s="18"/>
      <c r="EA76" s="18"/>
      <c r="EB76" s="18"/>
      <c r="EC76" s="18"/>
      <c r="ED76" s="18"/>
      <c r="EE76" s="18"/>
      <c r="EF76" s="18"/>
      <c r="EG76" s="18"/>
      <c r="EH76" s="18"/>
      <c r="EI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W76" s="18"/>
      <c r="EX76" s="18"/>
      <c r="EY76" s="18"/>
      <c r="EZ76" s="18"/>
      <c r="FA76" s="18"/>
      <c r="FE76" s="18"/>
      <c r="FF76" s="18"/>
      <c r="FG76" s="18"/>
      <c r="FH76" s="18"/>
      <c r="FI76" s="18"/>
      <c r="FJ76" s="18"/>
      <c r="FK76" s="18"/>
      <c r="FL76" s="18"/>
      <c r="FM76" s="18"/>
      <c r="FN76" s="18"/>
      <c r="FO76" s="18"/>
      <c r="FQ76" s="18"/>
      <c r="FR76" s="18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18"/>
      <c r="GE76" s="18"/>
      <c r="GG76" s="18"/>
      <c r="GH76" s="18"/>
      <c r="GI76" s="18"/>
      <c r="GJ76" s="18"/>
      <c r="GK76" s="18"/>
      <c r="GL76" s="18"/>
      <c r="GM76" s="18"/>
      <c r="GN76" s="18"/>
      <c r="GO76" s="18"/>
      <c r="GP76" s="18"/>
      <c r="GQ76" s="18"/>
      <c r="GS76" s="18"/>
      <c r="GT76" s="18"/>
      <c r="GU76" s="18"/>
      <c r="GV76" s="18"/>
      <c r="GW76" s="18"/>
      <c r="HA76" s="18"/>
      <c r="HB76" s="18"/>
      <c r="HE76" s="18"/>
      <c r="HF76" s="18"/>
      <c r="HG76" s="18"/>
      <c r="HH76" s="18"/>
      <c r="HI76" s="18"/>
      <c r="HJ76" s="18"/>
      <c r="HK76" s="18"/>
      <c r="HL76" s="18"/>
      <c r="HM76" s="18"/>
      <c r="HO76" s="18"/>
      <c r="HP76" s="18"/>
      <c r="HS76" s="18"/>
      <c r="HT76" s="18"/>
      <c r="HU76" s="18"/>
      <c r="HV76" s="18"/>
      <c r="HW76" s="18"/>
      <c r="HX76" s="18"/>
      <c r="HY76" s="18"/>
      <c r="HZ76" s="18"/>
      <c r="IA76" s="18"/>
      <c r="IC76" s="18"/>
      <c r="ID76" s="18"/>
      <c r="IE76" s="18"/>
      <c r="IF76" s="18"/>
      <c r="IG76" s="18"/>
      <c r="IH76" s="18"/>
      <c r="II76" s="18"/>
      <c r="IJ76" s="18"/>
      <c r="IK76" s="18"/>
      <c r="IL76" s="18"/>
      <c r="IM76" s="18"/>
      <c r="IO76" s="5"/>
      <c r="IP76" s="5"/>
      <c r="IQ76" s="5"/>
      <c r="IR76" s="5"/>
      <c r="IS76" s="5"/>
      <c r="IT76" s="5"/>
      <c r="IU76" s="18"/>
      <c r="IV76" s="18"/>
      <c r="IY76" s="18"/>
      <c r="IZ76" s="18"/>
      <c r="JA76" s="18"/>
      <c r="JB76" s="18"/>
      <c r="JC76" s="18"/>
      <c r="JD76" s="18"/>
      <c r="JE76" s="18"/>
      <c r="JF76" s="18"/>
      <c r="JG76" s="18"/>
      <c r="JI76" s="18"/>
      <c r="JJ76" s="18"/>
      <c r="JM76" s="18"/>
      <c r="JN76" s="18"/>
      <c r="JO76" s="18"/>
      <c r="JP76" s="18"/>
      <c r="JQ76" s="18"/>
      <c r="JR76" s="18"/>
      <c r="JS76" s="18"/>
      <c r="JT76" s="18"/>
      <c r="JU76" s="18"/>
      <c r="JW76" s="18"/>
      <c r="JX76" s="18"/>
      <c r="JY76" s="18"/>
      <c r="JZ76" s="18"/>
      <c r="KA76" s="18"/>
      <c r="KE76" s="18"/>
      <c r="KF76" s="18"/>
      <c r="KI76" s="18"/>
      <c r="KJ76" s="18"/>
      <c r="KK76" s="18"/>
      <c r="KL76" s="18"/>
      <c r="KM76" s="18"/>
      <c r="KN76" s="18"/>
      <c r="KO76" s="18"/>
      <c r="KP76" s="18"/>
      <c r="KQ76" s="18"/>
      <c r="KS76" s="18"/>
      <c r="KT76" s="18"/>
      <c r="KW76" s="18"/>
      <c r="KX76" s="18"/>
      <c r="KY76" s="18"/>
      <c r="KZ76" s="18"/>
      <c r="LA76" s="18"/>
      <c r="LB76" s="18"/>
      <c r="LC76" s="18"/>
      <c r="LD76" s="18"/>
      <c r="LE76" s="18"/>
      <c r="LG76" s="18"/>
      <c r="LH76" s="18"/>
      <c r="LK76" s="18"/>
      <c r="LL76" s="18"/>
      <c r="LM76" s="18"/>
      <c r="LN76" s="18"/>
      <c r="LO76" s="18"/>
      <c r="LP76" s="18"/>
      <c r="LQ76" s="18"/>
      <c r="LR76" s="18"/>
      <c r="LS76" s="18"/>
      <c r="LU76" s="18"/>
      <c r="LV76" s="18"/>
      <c r="LW76" s="18"/>
      <c r="LX76" s="18"/>
      <c r="LY76" s="18"/>
      <c r="MC76" s="18"/>
      <c r="MD76" s="18"/>
      <c r="ME76" s="18"/>
      <c r="MF76" s="18"/>
      <c r="MG76" s="18"/>
      <c r="MH76" s="18"/>
      <c r="MI76" s="18"/>
      <c r="MJ76" s="18"/>
      <c r="MK76" s="18"/>
      <c r="ML76" s="18"/>
      <c r="MM76" s="18"/>
      <c r="MO76" s="18"/>
      <c r="MP76" s="18"/>
      <c r="MQ76" s="18"/>
      <c r="MR76" s="18"/>
      <c r="MS76" s="18"/>
      <c r="MT76" s="18"/>
      <c r="MU76" s="18"/>
      <c r="MV76" s="18"/>
      <c r="MW76" s="18"/>
      <c r="MX76" s="18"/>
      <c r="MY76" s="18"/>
      <c r="NA76" s="18"/>
      <c r="NB76" s="18"/>
      <c r="NC76" s="18"/>
      <c r="ND76" s="18"/>
      <c r="NE76" s="18"/>
      <c r="NF76" s="18"/>
      <c r="NG76" s="18"/>
      <c r="NH76" s="18"/>
      <c r="NI76" s="18"/>
      <c r="NJ76" s="18"/>
      <c r="NK76" s="18"/>
      <c r="NM76" s="18"/>
      <c r="NN76" s="18"/>
      <c r="NO76" s="18"/>
      <c r="NP76" s="18"/>
      <c r="NQ76" s="18"/>
      <c r="NU76" s="18"/>
      <c r="NV76" s="18"/>
      <c r="NY76" s="18"/>
      <c r="NZ76" s="18"/>
      <c r="OA76" s="18"/>
      <c r="OB76" s="18"/>
      <c r="OC76" s="18"/>
      <c r="OD76" s="18"/>
      <c r="OE76" s="18"/>
      <c r="OF76" s="18"/>
      <c r="OG76" s="18"/>
      <c r="OI76" s="18"/>
      <c r="OJ76" s="18"/>
      <c r="OK76" s="18"/>
      <c r="OL76" s="18"/>
      <c r="OM76" s="18"/>
      <c r="ON76" s="18"/>
      <c r="OO76" s="18"/>
      <c r="OP76" s="18"/>
      <c r="OQ76" s="18"/>
      <c r="OR76" s="18"/>
      <c r="OS76" s="18"/>
      <c r="OU76" s="18"/>
      <c r="OV76" s="18"/>
      <c r="OW76" s="18"/>
      <c r="OX76" s="18"/>
      <c r="OY76" s="18"/>
      <c r="PC76" s="18"/>
      <c r="PD76" s="18"/>
      <c r="PE76" s="18"/>
      <c r="PF76" s="18"/>
      <c r="PG76" s="18"/>
      <c r="PH76" s="18"/>
      <c r="PI76" s="18"/>
      <c r="PJ76" s="18"/>
      <c r="PK76" s="18"/>
      <c r="PL76" s="18"/>
      <c r="PM76" s="18"/>
      <c r="PO76" s="18"/>
      <c r="PP76" s="18"/>
      <c r="PQ76" s="18"/>
      <c r="PR76" s="18"/>
      <c r="PS76" s="18"/>
      <c r="PT76" s="18"/>
      <c r="PU76" s="18"/>
      <c r="PV76" s="18"/>
      <c r="PW76" s="18"/>
      <c r="PX76" s="18"/>
      <c r="PY76" s="18"/>
      <c r="QA76" s="18"/>
      <c r="QB76" s="18"/>
      <c r="QC76" s="18"/>
      <c r="QD76" s="31"/>
      <c r="QE76" s="18"/>
      <c r="QF76" s="18"/>
      <c r="QG76" s="18"/>
      <c r="QH76" s="18"/>
      <c r="QI76" s="18"/>
      <c r="QJ76" s="18"/>
      <c r="QK76" s="18"/>
      <c r="QL76" s="18"/>
      <c r="QM76" s="18"/>
      <c r="QO76" s="13"/>
      <c r="QP76" s="5"/>
      <c r="QQ76" s="5"/>
      <c r="QR76" s="5"/>
      <c r="QS76" s="5"/>
      <c r="QT76" s="5"/>
      <c r="QU76" s="18"/>
      <c r="QV76" s="18"/>
      <c r="QW76" s="18"/>
      <c r="QX76" s="31"/>
      <c r="QY76" s="18"/>
      <c r="QZ76" s="18"/>
      <c r="RA76" s="18"/>
      <c r="RB76" s="18"/>
      <c r="RC76" s="18"/>
      <c r="RD76" s="18"/>
      <c r="RE76" s="18"/>
      <c r="RF76" s="18"/>
      <c r="RG76" s="18"/>
      <c r="RI76" s="18"/>
      <c r="RJ76" s="18"/>
      <c r="RK76" s="18"/>
      <c r="RL76" s="18"/>
      <c r="RM76" s="18"/>
      <c r="RN76" s="18"/>
      <c r="RO76" s="18"/>
      <c r="RP76" s="18"/>
      <c r="RQ76" s="18"/>
      <c r="RR76" s="18"/>
      <c r="RS76" s="18"/>
      <c r="RU76" s="18"/>
      <c r="RV76" s="18"/>
      <c r="RY76" s="18"/>
      <c r="RZ76" s="18"/>
      <c r="SA76" s="18"/>
      <c r="SB76" s="18"/>
      <c r="SC76" s="18"/>
      <c r="SD76" s="18"/>
      <c r="SE76" s="18"/>
      <c r="SF76" s="18"/>
      <c r="SG76" s="18"/>
      <c r="SI76" s="18"/>
      <c r="SJ76" s="18"/>
      <c r="SM76" s="40"/>
      <c r="SN76" s="18"/>
      <c r="SO76" s="18"/>
      <c r="SP76" s="18"/>
      <c r="SQ76" s="18"/>
      <c r="SR76" s="18"/>
      <c r="SS76" s="18"/>
      <c r="ST76" s="18"/>
      <c r="SU76" s="18"/>
      <c r="SW76" s="18"/>
      <c r="SX76" s="18"/>
      <c r="SY76" s="18"/>
      <c r="SZ76" s="18"/>
      <c r="TA76" s="18"/>
      <c r="TE76" s="18"/>
      <c r="TF76" s="18"/>
      <c r="TG76" s="18"/>
      <c r="TH76" s="18"/>
      <c r="TI76" s="18"/>
      <c r="TJ76" s="18"/>
      <c r="TK76" s="18"/>
      <c r="TL76" s="18"/>
      <c r="TM76" s="18"/>
      <c r="TN76" s="18"/>
      <c r="TO76" s="18"/>
      <c r="TP76" s="18"/>
      <c r="TT76" s="13"/>
      <c r="TU76" s="13"/>
      <c r="TV76" s="13"/>
      <c r="TW76" s="13"/>
      <c r="TX76" s="13"/>
    </row>
    <row r="77" spans="1:544" s="10" customFormat="1" hidden="1">
      <c r="A77" s="18"/>
      <c r="B77" s="18"/>
      <c r="E77" s="18"/>
      <c r="F77" s="18"/>
      <c r="G77" s="18"/>
      <c r="H77" s="18"/>
      <c r="I77" s="18"/>
      <c r="J77" s="18"/>
      <c r="K77" s="18"/>
      <c r="L77" s="18"/>
      <c r="M77" s="18"/>
      <c r="O77" s="18"/>
      <c r="P77" s="18"/>
      <c r="S77" s="18"/>
      <c r="T77" s="18"/>
      <c r="U77" s="18"/>
      <c r="V77" s="18"/>
      <c r="W77" s="18"/>
      <c r="X77" s="18"/>
      <c r="Y77" s="18"/>
      <c r="Z77" s="18"/>
      <c r="AA77" s="18"/>
      <c r="AC77" s="18"/>
      <c r="AD77" s="18"/>
      <c r="AG77" s="18"/>
      <c r="AH77" s="18"/>
      <c r="AI77" s="18"/>
      <c r="AJ77" s="18"/>
      <c r="AK77" s="18"/>
      <c r="AL77" s="18"/>
      <c r="AM77" s="18"/>
      <c r="AN77" s="18"/>
      <c r="AO77" s="18"/>
      <c r="AQ77" s="18"/>
      <c r="AR77" s="18"/>
      <c r="AU77" s="18"/>
      <c r="AV77" s="18"/>
      <c r="AW77" s="18"/>
      <c r="AX77" s="18"/>
      <c r="AY77" s="18"/>
      <c r="AZ77" s="18"/>
      <c r="BA77" s="18"/>
      <c r="BB77" s="18"/>
      <c r="BC77" s="18"/>
      <c r="BE77" s="5"/>
      <c r="BF77" s="5"/>
      <c r="BG77" s="5"/>
      <c r="BH77" s="5"/>
      <c r="BI77" s="5"/>
      <c r="BJ77" s="5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I77" s="5"/>
      <c r="CJ77" s="5"/>
      <c r="CK77" s="5"/>
      <c r="CL77" s="5"/>
      <c r="CM77" s="5"/>
      <c r="CN77" s="5"/>
      <c r="CO77" s="18"/>
      <c r="CP77" s="18"/>
      <c r="CS77" s="18"/>
      <c r="CT77" s="18"/>
      <c r="CU77" s="18"/>
      <c r="CV77" s="18"/>
      <c r="CW77" s="18"/>
      <c r="CX77" s="18"/>
      <c r="CY77" s="18"/>
      <c r="CZ77" s="18"/>
      <c r="DA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O77" s="18"/>
      <c r="DP77" s="18"/>
      <c r="DQ77" s="18"/>
      <c r="DR77" s="18"/>
      <c r="DS77" s="18"/>
      <c r="DW77" s="18"/>
      <c r="DX77" s="18"/>
      <c r="EA77" s="18"/>
      <c r="EB77" s="18"/>
      <c r="EC77" s="18"/>
      <c r="ED77" s="18"/>
      <c r="EE77" s="18"/>
      <c r="EF77" s="18"/>
      <c r="EG77" s="18"/>
      <c r="EH77" s="18"/>
      <c r="EI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W77" s="18"/>
      <c r="EX77" s="18"/>
      <c r="EY77" s="18"/>
      <c r="EZ77" s="18"/>
      <c r="FA77" s="18"/>
      <c r="FE77" s="18"/>
      <c r="FF77" s="18"/>
      <c r="FG77" s="18"/>
      <c r="FH77" s="18"/>
      <c r="FI77" s="18"/>
      <c r="FJ77" s="18"/>
      <c r="FK77" s="18"/>
      <c r="FL77" s="18"/>
      <c r="FM77" s="18"/>
      <c r="FN77" s="18"/>
      <c r="FO77" s="18"/>
      <c r="FQ77" s="18"/>
      <c r="FR77" s="18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18"/>
      <c r="GE77" s="18"/>
      <c r="GG77" s="18"/>
      <c r="GH77" s="18"/>
      <c r="GI77" s="18"/>
      <c r="GJ77" s="18"/>
      <c r="GK77" s="18"/>
      <c r="GL77" s="18"/>
      <c r="GM77" s="18"/>
      <c r="GN77" s="18"/>
      <c r="GO77" s="18"/>
      <c r="GP77" s="18"/>
      <c r="GQ77" s="18"/>
      <c r="GS77" s="18"/>
      <c r="GT77" s="18"/>
      <c r="GU77" s="18"/>
      <c r="GV77" s="18"/>
      <c r="GW77" s="18"/>
      <c r="HA77" s="18"/>
      <c r="HB77" s="18"/>
      <c r="HE77" s="18"/>
      <c r="HF77" s="18"/>
      <c r="HG77" s="18"/>
      <c r="HH77" s="18"/>
      <c r="HI77" s="18"/>
      <c r="HJ77" s="18"/>
      <c r="HK77" s="18"/>
      <c r="HL77" s="18"/>
      <c r="HM77" s="18"/>
      <c r="HO77" s="18"/>
      <c r="HP77" s="18"/>
      <c r="HS77" s="18"/>
      <c r="HT77" s="18"/>
      <c r="HU77" s="18"/>
      <c r="HV77" s="18"/>
      <c r="HW77" s="18"/>
      <c r="HX77" s="18"/>
      <c r="HY77" s="18"/>
      <c r="HZ77" s="18"/>
      <c r="IA77" s="18"/>
      <c r="IC77" s="18"/>
      <c r="ID77" s="18"/>
      <c r="IE77" s="18"/>
      <c r="IF77" s="18"/>
      <c r="IG77" s="18"/>
      <c r="IH77" s="18"/>
      <c r="II77" s="18"/>
      <c r="IJ77" s="18"/>
      <c r="IK77" s="18"/>
      <c r="IL77" s="18"/>
      <c r="IM77" s="18"/>
      <c r="IO77" s="5"/>
      <c r="IP77" s="5"/>
      <c r="IQ77" s="5"/>
      <c r="IR77" s="5"/>
      <c r="IS77" s="5"/>
      <c r="IT77" s="5"/>
      <c r="IU77" s="18"/>
      <c r="IV77" s="18"/>
      <c r="IY77" s="18"/>
      <c r="IZ77" s="18"/>
      <c r="JA77" s="18"/>
      <c r="JB77" s="18"/>
      <c r="JC77" s="18"/>
      <c r="JD77" s="18"/>
      <c r="JE77" s="18"/>
      <c r="JF77" s="18"/>
      <c r="JG77" s="18"/>
      <c r="JI77" s="18"/>
      <c r="JJ77" s="18"/>
      <c r="JM77" s="18"/>
      <c r="JN77" s="18"/>
      <c r="JO77" s="18"/>
      <c r="JP77" s="18"/>
      <c r="JQ77" s="18"/>
      <c r="JR77" s="18"/>
      <c r="JS77" s="18"/>
      <c r="JT77" s="18"/>
      <c r="JU77" s="18"/>
      <c r="JW77" s="18"/>
      <c r="JX77" s="18"/>
      <c r="JY77" s="18"/>
      <c r="JZ77" s="18"/>
      <c r="KA77" s="18"/>
      <c r="KE77" s="18"/>
      <c r="KF77" s="18"/>
      <c r="KI77" s="18"/>
      <c r="KJ77" s="18"/>
      <c r="KK77" s="18"/>
      <c r="KL77" s="18"/>
      <c r="KM77" s="18"/>
      <c r="KN77" s="18"/>
      <c r="KO77" s="18"/>
      <c r="KP77" s="18"/>
      <c r="KQ77" s="18"/>
      <c r="KS77" s="18"/>
      <c r="KT77" s="18"/>
      <c r="KW77" s="18"/>
      <c r="KX77" s="18"/>
      <c r="KY77" s="18"/>
      <c r="KZ77" s="18"/>
      <c r="LA77" s="18"/>
      <c r="LB77" s="18"/>
      <c r="LC77" s="18"/>
      <c r="LD77" s="18"/>
      <c r="LE77" s="18"/>
      <c r="LG77" s="18"/>
      <c r="LH77" s="18"/>
      <c r="LK77" s="18"/>
      <c r="LL77" s="18"/>
      <c r="LM77" s="18"/>
      <c r="LN77" s="18"/>
      <c r="LO77" s="18"/>
      <c r="LP77" s="18"/>
      <c r="LQ77" s="18"/>
      <c r="LR77" s="18"/>
      <c r="LS77" s="18"/>
      <c r="LU77" s="18"/>
      <c r="LV77" s="18"/>
      <c r="LW77" s="18"/>
      <c r="LX77" s="18"/>
      <c r="LY77" s="18"/>
      <c r="MC77" s="18"/>
      <c r="MD77" s="18"/>
      <c r="ME77" s="18"/>
      <c r="MF77" s="18"/>
      <c r="MG77" s="18"/>
      <c r="MH77" s="18"/>
      <c r="MI77" s="18"/>
      <c r="MJ77" s="18"/>
      <c r="MK77" s="18"/>
      <c r="ML77" s="18"/>
      <c r="MM77" s="18"/>
      <c r="MO77" s="18"/>
      <c r="MP77" s="18"/>
      <c r="MQ77" s="18"/>
      <c r="MR77" s="18"/>
      <c r="MS77" s="18"/>
      <c r="MT77" s="18"/>
      <c r="MU77" s="18"/>
      <c r="MV77" s="18"/>
      <c r="MW77" s="18"/>
      <c r="MX77" s="18"/>
      <c r="MY77" s="18"/>
      <c r="NA77" s="18"/>
      <c r="NB77" s="18"/>
      <c r="NC77" s="18"/>
      <c r="ND77" s="18"/>
      <c r="NE77" s="18"/>
      <c r="NF77" s="18"/>
      <c r="NG77" s="18"/>
      <c r="NH77" s="18"/>
      <c r="NI77" s="18"/>
      <c r="NJ77" s="18"/>
      <c r="NK77" s="18"/>
      <c r="NM77" s="18"/>
      <c r="NN77" s="18"/>
      <c r="NO77" s="18"/>
      <c r="NP77" s="18"/>
      <c r="NQ77" s="18"/>
      <c r="NU77" s="18"/>
      <c r="NV77" s="18"/>
      <c r="NY77" s="18"/>
      <c r="NZ77" s="18"/>
      <c r="OA77" s="18"/>
      <c r="OB77" s="18"/>
      <c r="OC77" s="18"/>
      <c r="OD77" s="18"/>
      <c r="OE77" s="18"/>
      <c r="OF77" s="18"/>
      <c r="OG77" s="18"/>
      <c r="OI77" s="18"/>
      <c r="OJ77" s="18"/>
      <c r="OK77" s="18"/>
      <c r="OL77" s="18"/>
      <c r="OM77" s="18"/>
      <c r="ON77" s="18"/>
      <c r="OO77" s="18"/>
      <c r="OP77" s="18"/>
      <c r="OQ77" s="18"/>
      <c r="OR77" s="18"/>
      <c r="OS77" s="18"/>
      <c r="OU77" s="18"/>
      <c r="OV77" s="18"/>
      <c r="OW77" s="18"/>
      <c r="OX77" s="18"/>
      <c r="OY77" s="18"/>
      <c r="PC77" s="18"/>
      <c r="PD77" s="18"/>
      <c r="PE77" s="18"/>
      <c r="PF77" s="18"/>
      <c r="PG77" s="18"/>
      <c r="PH77" s="18"/>
      <c r="PI77" s="18"/>
      <c r="PJ77" s="18"/>
      <c r="PK77" s="18"/>
      <c r="PL77" s="18"/>
      <c r="PM77" s="18"/>
      <c r="PO77" s="18"/>
      <c r="PP77" s="18"/>
      <c r="PQ77" s="18"/>
      <c r="PR77" s="18"/>
      <c r="PS77" s="18"/>
      <c r="PT77" s="18"/>
      <c r="PU77" s="18"/>
      <c r="PV77" s="18"/>
      <c r="PW77" s="18"/>
      <c r="PX77" s="18"/>
      <c r="PY77" s="18"/>
      <c r="QA77" s="18"/>
      <c r="QB77" s="18"/>
      <c r="QC77" s="18"/>
      <c r="QD77" s="31"/>
      <c r="QE77" s="18"/>
      <c r="QF77" s="18"/>
      <c r="QG77" s="18"/>
      <c r="QH77" s="18"/>
      <c r="QI77" s="18"/>
      <c r="QJ77" s="18"/>
      <c r="QK77" s="18"/>
      <c r="QL77" s="18"/>
      <c r="QM77" s="18"/>
      <c r="QO77" s="13"/>
      <c r="QP77" s="5"/>
      <c r="QQ77" s="5"/>
      <c r="QR77" s="5"/>
      <c r="QS77" s="5"/>
      <c r="QT77" s="5"/>
      <c r="QU77" s="18"/>
      <c r="QV77" s="18"/>
      <c r="QW77" s="18"/>
      <c r="QX77" s="31"/>
      <c r="QY77" s="18"/>
      <c r="QZ77" s="18"/>
      <c r="RA77" s="18"/>
      <c r="RB77" s="18"/>
      <c r="RC77" s="18"/>
      <c r="RD77" s="18"/>
      <c r="RE77" s="18"/>
      <c r="RF77" s="18"/>
      <c r="RG77" s="18"/>
      <c r="RI77" s="18"/>
      <c r="RJ77" s="18"/>
      <c r="RK77" s="18"/>
      <c r="RL77" s="18"/>
      <c r="RM77" s="18"/>
      <c r="RN77" s="18"/>
      <c r="RO77" s="18"/>
      <c r="RP77" s="18"/>
      <c r="RQ77" s="18"/>
      <c r="RR77" s="18"/>
      <c r="RS77" s="18"/>
      <c r="RU77" s="18"/>
      <c r="RV77" s="18"/>
      <c r="RY77" s="18"/>
      <c r="RZ77" s="18"/>
      <c r="SA77" s="18"/>
      <c r="SB77" s="18"/>
      <c r="SC77" s="18"/>
      <c r="SD77" s="18"/>
      <c r="SE77" s="18"/>
      <c r="SF77" s="18"/>
      <c r="SG77" s="18"/>
      <c r="SI77" s="18"/>
      <c r="SJ77" s="18"/>
      <c r="SM77" s="40"/>
      <c r="SN77" s="18"/>
      <c r="SO77" s="18"/>
      <c r="SP77" s="18"/>
      <c r="SQ77" s="18"/>
      <c r="SR77" s="18"/>
      <c r="SS77" s="18"/>
      <c r="ST77" s="18"/>
      <c r="SU77" s="18"/>
      <c r="SW77" s="18"/>
      <c r="SX77" s="18"/>
      <c r="SY77" s="18"/>
      <c r="SZ77" s="18"/>
      <c r="TA77" s="18"/>
      <c r="TE77" s="18"/>
      <c r="TF77" s="18"/>
      <c r="TG77" s="18"/>
      <c r="TH77" s="18"/>
      <c r="TI77" s="18"/>
      <c r="TJ77" s="18"/>
      <c r="TK77" s="18"/>
      <c r="TL77" s="18"/>
      <c r="TM77" s="18"/>
      <c r="TN77" s="18"/>
      <c r="TO77" s="18"/>
      <c r="TP77" s="18"/>
      <c r="TT77" s="13"/>
      <c r="TU77" s="13"/>
      <c r="TV77" s="13"/>
      <c r="TW77" s="13"/>
      <c r="TX77" s="13"/>
    </row>
    <row r="78" spans="1:544" s="10" customFormat="1" hidden="1">
      <c r="A78" s="18"/>
      <c r="B78" s="18"/>
      <c r="E78" s="18"/>
      <c r="F78" s="18"/>
      <c r="G78" s="18"/>
      <c r="H78" s="18"/>
      <c r="I78" s="18"/>
      <c r="J78" s="18"/>
      <c r="K78" s="18"/>
      <c r="L78" s="18"/>
      <c r="M78" s="18"/>
      <c r="O78" s="18"/>
      <c r="P78" s="18"/>
      <c r="S78" s="18"/>
      <c r="T78" s="18"/>
      <c r="U78" s="18"/>
      <c r="V78" s="18"/>
      <c r="W78" s="18"/>
      <c r="X78" s="18"/>
      <c r="Y78" s="18"/>
      <c r="Z78" s="18"/>
      <c r="AA78" s="18"/>
      <c r="AC78" s="18"/>
      <c r="AD78" s="18"/>
      <c r="AG78" s="18"/>
      <c r="AH78" s="18"/>
      <c r="AI78" s="18"/>
      <c r="AJ78" s="18"/>
      <c r="AK78" s="18"/>
      <c r="AL78" s="18"/>
      <c r="AM78" s="18"/>
      <c r="AN78" s="18"/>
      <c r="AO78" s="18"/>
      <c r="AQ78" s="18"/>
      <c r="AR78" s="18"/>
      <c r="AU78" s="18"/>
      <c r="AV78" s="18"/>
      <c r="AW78" s="18"/>
      <c r="AX78" s="18"/>
      <c r="AY78" s="18"/>
      <c r="AZ78" s="18"/>
      <c r="BA78" s="18"/>
      <c r="BB78" s="18"/>
      <c r="BC78" s="18"/>
      <c r="BE78" s="5"/>
      <c r="BF78" s="5"/>
      <c r="BG78" s="5"/>
      <c r="BH78" s="5"/>
      <c r="BI78" s="5"/>
      <c r="BJ78" s="5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I78" s="5"/>
      <c r="CJ78" s="5"/>
      <c r="CK78" s="5"/>
      <c r="CL78" s="5"/>
      <c r="CM78" s="5"/>
      <c r="CN78" s="5"/>
      <c r="CO78" s="18"/>
      <c r="CP78" s="18"/>
      <c r="CS78" s="18"/>
      <c r="CT78" s="18"/>
      <c r="CU78" s="18"/>
      <c r="CV78" s="18"/>
      <c r="CW78" s="18"/>
      <c r="CX78" s="18"/>
      <c r="CY78" s="18"/>
      <c r="CZ78" s="18"/>
      <c r="DA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O78" s="18"/>
      <c r="DP78" s="18"/>
      <c r="DQ78" s="18"/>
      <c r="DR78" s="18"/>
      <c r="DS78" s="18"/>
      <c r="DW78" s="18"/>
      <c r="DX78" s="18"/>
      <c r="EA78" s="18"/>
      <c r="EB78" s="18"/>
      <c r="EC78" s="18"/>
      <c r="ED78" s="18"/>
      <c r="EE78" s="18"/>
      <c r="EF78" s="18"/>
      <c r="EG78" s="18"/>
      <c r="EH78" s="18"/>
      <c r="EI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W78" s="18"/>
      <c r="EX78" s="18"/>
      <c r="EY78" s="18"/>
      <c r="EZ78" s="18"/>
      <c r="FA78" s="18"/>
      <c r="FE78" s="18"/>
      <c r="FF78" s="18"/>
      <c r="FG78" s="18"/>
      <c r="FH78" s="18"/>
      <c r="FI78" s="18"/>
      <c r="FJ78" s="18"/>
      <c r="FK78" s="18"/>
      <c r="FL78" s="18"/>
      <c r="FM78" s="18"/>
      <c r="FN78" s="18"/>
      <c r="FO78" s="18"/>
      <c r="FQ78" s="18"/>
      <c r="FR78" s="18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18"/>
      <c r="GE78" s="18"/>
      <c r="GG78" s="18"/>
      <c r="GH78" s="18"/>
      <c r="GI78" s="18"/>
      <c r="GJ78" s="18"/>
      <c r="GK78" s="18"/>
      <c r="GL78" s="18"/>
      <c r="GM78" s="18"/>
      <c r="GN78" s="18"/>
      <c r="GO78" s="18"/>
      <c r="GP78" s="18"/>
      <c r="GQ78" s="18"/>
      <c r="GS78" s="18"/>
      <c r="GT78" s="18"/>
      <c r="GU78" s="18"/>
      <c r="GV78" s="18"/>
      <c r="GW78" s="18"/>
      <c r="HA78" s="18"/>
      <c r="HB78" s="18"/>
      <c r="HE78" s="18"/>
      <c r="HF78" s="18"/>
      <c r="HG78" s="18"/>
      <c r="HH78" s="18"/>
      <c r="HI78" s="18"/>
      <c r="HJ78" s="18"/>
      <c r="HK78" s="18"/>
      <c r="HL78" s="18"/>
      <c r="HM78" s="18"/>
      <c r="HO78" s="18"/>
      <c r="HP78" s="18"/>
      <c r="HS78" s="18"/>
      <c r="HT78" s="18"/>
      <c r="HU78" s="18"/>
      <c r="HV78" s="18"/>
      <c r="HW78" s="18"/>
      <c r="HX78" s="18"/>
      <c r="HY78" s="18"/>
      <c r="HZ78" s="18"/>
      <c r="IA78" s="18"/>
      <c r="IC78" s="18"/>
      <c r="ID78" s="18"/>
      <c r="IE78" s="18"/>
      <c r="IF78" s="18"/>
      <c r="IG78" s="18"/>
      <c r="IH78" s="18"/>
      <c r="II78" s="18"/>
      <c r="IJ78" s="18"/>
      <c r="IK78" s="18"/>
      <c r="IL78" s="18"/>
      <c r="IM78" s="18"/>
      <c r="IO78" s="5"/>
      <c r="IP78" s="5"/>
      <c r="IQ78" s="5"/>
      <c r="IR78" s="5"/>
      <c r="IS78" s="5"/>
      <c r="IT78" s="5"/>
      <c r="IU78" s="18"/>
      <c r="IV78" s="18"/>
      <c r="IY78" s="18"/>
      <c r="IZ78" s="18"/>
      <c r="JA78" s="18"/>
      <c r="JB78" s="18"/>
      <c r="JC78" s="18"/>
      <c r="JD78" s="18"/>
      <c r="JE78" s="18"/>
      <c r="JF78" s="18"/>
      <c r="JG78" s="18"/>
      <c r="JI78" s="18"/>
      <c r="JJ78" s="18"/>
      <c r="JM78" s="18"/>
      <c r="JN78" s="18"/>
      <c r="JO78" s="18"/>
      <c r="JP78" s="18"/>
      <c r="JQ78" s="18"/>
      <c r="JR78" s="18"/>
      <c r="JS78" s="18"/>
      <c r="JT78" s="18"/>
      <c r="JU78" s="18"/>
      <c r="JW78" s="18"/>
      <c r="JX78" s="18"/>
      <c r="JY78" s="18"/>
      <c r="JZ78" s="18"/>
      <c r="KA78" s="18"/>
      <c r="KE78" s="18"/>
      <c r="KF78" s="18"/>
      <c r="KI78" s="18"/>
      <c r="KJ78" s="18"/>
      <c r="KK78" s="18"/>
      <c r="KL78" s="18"/>
      <c r="KM78" s="18"/>
      <c r="KN78" s="18"/>
      <c r="KO78" s="18"/>
      <c r="KP78" s="18"/>
      <c r="KQ78" s="18"/>
      <c r="KS78" s="18"/>
      <c r="KT78" s="18"/>
      <c r="KW78" s="18"/>
      <c r="KX78" s="18"/>
      <c r="KY78" s="18"/>
      <c r="KZ78" s="18"/>
      <c r="LA78" s="18"/>
      <c r="LB78" s="18"/>
      <c r="LC78" s="18"/>
      <c r="LD78" s="18"/>
      <c r="LE78" s="18"/>
      <c r="LG78" s="18"/>
      <c r="LH78" s="18"/>
      <c r="LK78" s="18"/>
      <c r="LL78" s="18"/>
      <c r="LM78" s="18"/>
      <c r="LN78" s="18"/>
      <c r="LO78" s="18"/>
      <c r="LP78" s="18"/>
      <c r="LQ78" s="18"/>
      <c r="LR78" s="18"/>
      <c r="LS78" s="18"/>
      <c r="LU78" s="18"/>
      <c r="LV78" s="18"/>
      <c r="LW78" s="18"/>
      <c r="LX78" s="18"/>
      <c r="LY78" s="18"/>
      <c r="MC78" s="18"/>
      <c r="MD78" s="18"/>
      <c r="ME78" s="18"/>
      <c r="MF78" s="18"/>
      <c r="MG78" s="18"/>
      <c r="MH78" s="18"/>
      <c r="MI78" s="18"/>
      <c r="MJ78" s="18"/>
      <c r="MK78" s="18"/>
      <c r="ML78" s="18"/>
      <c r="MM78" s="18"/>
      <c r="MO78" s="18"/>
      <c r="MP78" s="18"/>
      <c r="MQ78" s="18"/>
      <c r="MR78" s="18"/>
      <c r="MS78" s="18"/>
      <c r="MT78" s="18"/>
      <c r="MU78" s="18"/>
      <c r="MV78" s="18"/>
      <c r="MW78" s="18"/>
      <c r="MX78" s="18"/>
      <c r="MY78" s="18"/>
      <c r="NA78" s="18"/>
      <c r="NB78" s="18"/>
      <c r="NC78" s="18"/>
      <c r="ND78" s="18"/>
      <c r="NE78" s="18"/>
      <c r="NF78" s="18"/>
      <c r="NG78" s="18"/>
      <c r="NH78" s="18"/>
      <c r="NI78" s="18"/>
      <c r="NJ78" s="18"/>
      <c r="NK78" s="18"/>
      <c r="NM78" s="18"/>
      <c r="NN78" s="18"/>
      <c r="NO78" s="18"/>
      <c r="NP78" s="18"/>
      <c r="NQ78" s="18"/>
      <c r="NU78" s="18"/>
      <c r="NV78" s="18"/>
      <c r="NY78" s="18"/>
      <c r="NZ78" s="18"/>
      <c r="OA78" s="18"/>
      <c r="OB78" s="18"/>
      <c r="OC78" s="18"/>
      <c r="OD78" s="18"/>
      <c r="OE78" s="18"/>
      <c r="OF78" s="18"/>
      <c r="OG78" s="18"/>
      <c r="OI78" s="18"/>
      <c r="OJ78" s="18"/>
      <c r="OK78" s="18"/>
      <c r="OL78" s="18"/>
      <c r="OM78" s="18"/>
      <c r="ON78" s="18"/>
      <c r="OO78" s="18"/>
      <c r="OP78" s="18"/>
      <c r="OQ78" s="18"/>
      <c r="OR78" s="18"/>
      <c r="OS78" s="18"/>
      <c r="OU78" s="18"/>
      <c r="OV78" s="18"/>
      <c r="OW78" s="18"/>
      <c r="OX78" s="18"/>
      <c r="OY78" s="18"/>
      <c r="PC78" s="18"/>
      <c r="PD78" s="18"/>
      <c r="PE78" s="18"/>
      <c r="PF78" s="18"/>
      <c r="PG78" s="18"/>
      <c r="PH78" s="18"/>
      <c r="PI78" s="18"/>
      <c r="PJ78" s="18"/>
      <c r="PK78" s="18"/>
      <c r="PL78" s="18"/>
      <c r="PM78" s="18"/>
      <c r="PO78" s="18"/>
      <c r="PP78" s="18"/>
      <c r="PQ78" s="18"/>
      <c r="PR78" s="18"/>
      <c r="PS78" s="18"/>
      <c r="PT78" s="18"/>
      <c r="PU78" s="18"/>
      <c r="PV78" s="18"/>
      <c r="PW78" s="18"/>
      <c r="PX78" s="18"/>
      <c r="PY78" s="18"/>
      <c r="QA78" s="18"/>
      <c r="QB78" s="18"/>
      <c r="QC78" s="18"/>
      <c r="QD78" s="31"/>
      <c r="QE78" s="18"/>
      <c r="QF78" s="18"/>
      <c r="QG78" s="18"/>
      <c r="QH78" s="18"/>
      <c r="QI78" s="18"/>
      <c r="QJ78" s="18"/>
      <c r="QK78" s="18"/>
      <c r="QL78" s="18"/>
      <c r="QM78" s="18"/>
      <c r="QO78" s="13"/>
      <c r="QP78" s="5"/>
      <c r="QQ78" s="5"/>
      <c r="QR78" s="5"/>
      <c r="QS78" s="5"/>
      <c r="QT78" s="5"/>
      <c r="QU78" s="18"/>
      <c r="QV78" s="18"/>
      <c r="QW78" s="18"/>
      <c r="QX78" s="31"/>
      <c r="QY78" s="18"/>
      <c r="QZ78" s="18"/>
      <c r="RA78" s="18"/>
      <c r="RB78" s="18"/>
      <c r="RC78" s="18"/>
      <c r="RD78" s="18"/>
      <c r="RE78" s="18"/>
      <c r="RF78" s="18"/>
      <c r="RG78" s="18"/>
      <c r="RI78" s="18"/>
      <c r="RJ78" s="18"/>
      <c r="RK78" s="18"/>
      <c r="RL78" s="18"/>
      <c r="RM78" s="18"/>
      <c r="RN78" s="18"/>
      <c r="RO78" s="18"/>
      <c r="RP78" s="18"/>
      <c r="RQ78" s="18"/>
      <c r="RR78" s="18"/>
      <c r="RS78" s="18"/>
      <c r="RU78" s="18"/>
      <c r="RV78" s="18"/>
      <c r="RY78" s="18"/>
      <c r="RZ78" s="18"/>
      <c r="SA78" s="18"/>
      <c r="SB78" s="18"/>
      <c r="SC78" s="18"/>
      <c r="SD78" s="18"/>
      <c r="SE78" s="18"/>
      <c r="SF78" s="18"/>
      <c r="SG78" s="18"/>
      <c r="SI78" s="18"/>
      <c r="SJ78" s="18"/>
      <c r="SM78" s="40"/>
      <c r="SN78" s="18"/>
      <c r="SO78" s="18"/>
      <c r="SP78" s="18"/>
      <c r="SQ78" s="18"/>
      <c r="SR78" s="18"/>
      <c r="SS78" s="18"/>
      <c r="ST78" s="18"/>
      <c r="SU78" s="18"/>
      <c r="SW78" s="18"/>
      <c r="SX78" s="18"/>
      <c r="SY78" s="18"/>
      <c r="SZ78" s="18"/>
      <c r="TA78" s="18"/>
      <c r="TE78" s="18"/>
      <c r="TF78" s="18"/>
      <c r="TG78" s="18"/>
      <c r="TH78" s="18"/>
      <c r="TI78" s="18"/>
      <c r="TJ78" s="18"/>
      <c r="TK78" s="18"/>
      <c r="TL78" s="18"/>
      <c r="TM78" s="18"/>
      <c r="TN78" s="18"/>
      <c r="TO78" s="18"/>
      <c r="TP78" s="18"/>
      <c r="TT78" s="13"/>
      <c r="TU78" s="13"/>
      <c r="TV78" s="13"/>
      <c r="TW78" s="13"/>
      <c r="TX78" s="13"/>
    </row>
    <row r="79" spans="1:544" s="10" customFormat="1" hidden="1">
      <c r="A79" s="18"/>
      <c r="B79" s="18"/>
      <c r="E79" s="18"/>
      <c r="F79" s="18"/>
      <c r="G79" s="18"/>
      <c r="H79" s="18"/>
      <c r="I79" s="18"/>
      <c r="J79" s="18"/>
      <c r="K79" s="18"/>
      <c r="L79" s="18"/>
      <c r="M79" s="18"/>
      <c r="O79" s="18"/>
      <c r="P79" s="18"/>
      <c r="S79" s="18"/>
      <c r="T79" s="18"/>
      <c r="U79" s="18"/>
      <c r="V79" s="18"/>
      <c r="W79" s="18"/>
      <c r="X79" s="18"/>
      <c r="Y79" s="18"/>
      <c r="Z79" s="18"/>
      <c r="AA79" s="18"/>
      <c r="AC79" s="18"/>
      <c r="AD79" s="18"/>
      <c r="AG79" s="18"/>
      <c r="AH79" s="18"/>
      <c r="AI79" s="18"/>
      <c r="AJ79" s="18"/>
      <c r="AK79" s="18"/>
      <c r="AL79" s="18"/>
      <c r="AM79" s="18"/>
      <c r="AN79" s="18"/>
      <c r="AO79" s="18"/>
      <c r="AQ79" s="18"/>
      <c r="AR79" s="18"/>
      <c r="AU79" s="18"/>
      <c r="AV79" s="18"/>
      <c r="AW79" s="18"/>
      <c r="AX79" s="18"/>
      <c r="AY79" s="18"/>
      <c r="AZ79" s="18"/>
      <c r="BA79" s="18"/>
      <c r="BB79" s="18"/>
      <c r="BC79" s="18"/>
      <c r="BE79" s="5"/>
      <c r="BF79" s="5"/>
      <c r="BG79" s="5"/>
      <c r="BH79" s="5"/>
      <c r="BI79" s="5"/>
      <c r="BJ79" s="5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I79" s="5"/>
      <c r="CJ79" s="5"/>
      <c r="CK79" s="5"/>
      <c r="CL79" s="5"/>
      <c r="CM79" s="5"/>
      <c r="CN79" s="5"/>
      <c r="CO79" s="18"/>
      <c r="CP79" s="18"/>
      <c r="CS79" s="18"/>
      <c r="CT79" s="18"/>
      <c r="CU79" s="18"/>
      <c r="CV79" s="18"/>
      <c r="CW79" s="18"/>
      <c r="CX79" s="18"/>
      <c r="CY79" s="18"/>
      <c r="CZ79" s="18"/>
      <c r="DA79" s="18"/>
      <c r="DC79" s="18"/>
      <c r="DD79" s="18"/>
      <c r="DE79" s="18"/>
      <c r="DF79" s="18"/>
      <c r="DG79" s="18"/>
      <c r="DH79" s="18"/>
      <c r="DI79" s="18"/>
      <c r="DJ79" s="18"/>
      <c r="DK79" s="18"/>
      <c r="DL79" s="18"/>
      <c r="DM79" s="18"/>
      <c r="DO79" s="18"/>
      <c r="DP79" s="18"/>
      <c r="DQ79" s="18"/>
      <c r="DR79" s="18"/>
      <c r="DS79" s="18"/>
      <c r="DW79" s="18"/>
      <c r="DX79" s="18"/>
      <c r="EA79" s="18"/>
      <c r="EB79" s="18"/>
      <c r="EC79" s="18"/>
      <c r="ED79" s="18"/>
      <c r="EE79" s="18"/>
      <c r="EF79" s="18"/>
      <c r="EG79" s="18"/>
      <c r="EH79" s="18"/>
      <c r="EI79" s="18"/>
      <c r="EK79" s="18"/>
      <c r="EL79" s="18"/>
      <c r="EM79" s="18"/>
      <c r="EN79" s="18"/>
      <c r="EO79" s="18"/>
      <c r="EP79" s="18"/>
      <c r="EQ79" s="18"/>
      <c r="ER79" s="18"/>
      <c r="ES79" s="18"/>
      <c r="ET79" s="18"/>
      <c r="EU79" s="18"/>
      <c r="EW79" s="18"/>
      <c r="EX79" s="18"/>
      <c r="EY79" s="18"/>
      <c r="EZ79" s="18"/>
      <c r="FA79" s="18"/>
      <c r="FE79" s="18"/>
      <c r="FF79" s="18"/>
      <c r="FG79" s="18"/>
      <c r="FH79" s="18"/>
      <c r="FI79" s="18"/>
      <c r="FJ79" s="18"/>
      <c r="FK79" s="18"/>
      <c r="FL79" s="18"/>
      <c r="FM79" s="18"/>
      <c r="FN79" s="18"/>
      <c r="FO79" s="18"/>
      <c r="FQ79" s="18"/>
      <c r="FR79" s="18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18"/>
      <c r="GE79" s="18"/>
      <c r="GG79" s="18"/>
      <c r="GH79" s="18"/>
      <c r="GI79" s="18"/>
      <c r="GJ79" s="18"/>
      <c r="GK79" s="18"/>
      <c r="GL79" s="18"/>
      <c r="GM79" s="18"/>
      <c r="GN79" s="18"/>
      <c r="GO79" s="18"/>
      <c r="GP79" s="18"/>
      <c r="GQ79" s="18"/>
      <c r="GS79" s="18"/>
      <c r="GT79" s="18"/>
      <c r="GU79" s="18"/>
      <c r="GV79" s="18"/>
      <c r="GW79" s="18"/>
      <c r="HA79" s="18"/>
      <c r="HB79" s="18"/>
      <c r="HE79" s="18"/>
      <c r="HF79" s="18"/>
      <c r="HG79" s="18"/>
      <c r="HH79" s="18"/>
      <c r="HI79" s="18"/>
      <c r="HJ79" s="18"/>
      <c r="HK79" s="18"/>
      <c r="HL79" s="18"/>
      <c r="HM79" s="18"/>
      <c r="HO79" s="18"/>
      <c r="HP79" s="18"/>
      <c r="HS79" s="18"/>
      <c r="HT79" s="18"/>
      <c r="HU79" s="18"/>
      <c r="HV79" s="18"/>
      <c r="HW79" s="18"/>
      <c r="HX79" s="18"/>
      <c r="HY79" s="18"/>
      <c r="HZ79" s="18"/>
      <c r="IA79" s="18"/>
      <c r="IC79" s="18"/>
      <c r="ID79" s="18"/>
      <c r="IE79" s="18"/>
      <c r="IF79" s="18"/>
      <c r="IG79" s="18"/>
      <c r="IH79" s="18"/>
      <c r="II79" s="18"/>
      <c r="IJ79" s="18"/>
      <c r="IK79" s="18"/>
      <c r="IL79" s="18"/>
      <c r="IM79" s="18"/>
      <c r="IO79" s="5"/>
      <c r="IP79" s="5"/>
      <c r="IQ79" s="5"/>
      <c r="IR79" s="5"/>
      <c r="IS79" s="5"/>
      <c r="IT79" s="5"/>
      <c r="IU79" s="18"/>
      <c r="IV79" s="18"/>
      <c r="IY79" s="18"/>
      <c r="IZ79" s="18"/>
      <c r="JA79" s="18"/>
      <c r="JB79" s="18"/>
      <c r="JC79" s="18"/>
      <c r="JD79" s="18"/>
      <c r="JE79" s="18"/>
      <c r="JF79" s="18"/>
      <c r="JG79" s="18"/>
      <c r="JI79" s="18"/>
      <c r="JJ79" s="18"/>
      <c r="JM79" s="18"/>
      <c r="JN79" s="18"/>
      <c r="JO79" s="18"/>
      <c r="JP79" s="18"/>
      <c r="JQ79" s="18"/>
      <c r="JR79" s="18"/>
      <c r="JS79" s="18"/>
      <c r="JT79" s="18"/>
      <c r="JU79" s="18"/>
      <c r="JW79" s="18"/>
      <c r="JX79" s="18"/>
      <c r="JY79" s="18"/>
      <c r="JZ79" s="18"/>
      <c r="KA79" s="18"/>
      <c r="KE79" s="18"/>
      <c r="KF79" s="18"/>
      <c r="KI79" s="18"/>
      <c r="KJ79" s="18"/>
      <c r="KK79" s="18"/>
      <c r="KL79" s="18"/>
      <c r="KM79" s="18"/>
      <c r="KN79" s="18"/>
      <c r="KO79" s="18"/>
      <c r="KP79" s="18"/>
      <c r="KQ79" s="18"/>
      <c r="KS79" s="18"/>
      <c r="KT79" s="18"/>
      <c r="KW79" s="18"/>
      <c r="KX79" s="18"/>
      <c r="KY79" s="18"/>
      <c r="KZ79" s="18"/>
      <c r="LA79" s="18"/>
      <c r="LB79" s="18"/>
      <c r="LC79" s="18"/>
      <c r="LD79" s="18"/>
      <c r="LE79" s="18"/>
      <c r="LG79" s="18"/>
      <c r="LH79" s="18"/>
      <c r="LK79" s="18"/>
      <c r="LL79" s="18"/>
      <c r="LM79" s="18"/>
      <c r="LN79" s="18"/>
      <c r="LO79" s="18"/>
      <c r="LP79" s="18"/>
      <c r="LQ79" s="18"/>
      <c r="LR79" s="18"/>
      <c r="LS79" s="18"/>
      <c r="LU79" s="18"/>
      <c r="LV79" s="18"/>
      <c r="LW79" s="18"/>
      <c r="LX79" s="18"/>
      <c r="LY79" s="18"/>
      <c r="MC79" s="18"/>
      <c r="MD79" s="18"/>
      <c r="ME79" s="18"/>
      <c r="MF79" s="18"/>
      <c r="MG79" s="18"/>
      <c r="MH79" s="18"/>
      <c r="MI79" s="18"/>
      <c r="MJ79" s="18"/>
      <c r="MK79" s="18"/>
      <c r="ML79" s="18"/>
      <c r="MM79" s="18"/>
      <c r="MO79" s="18"/>
      <c r="MP79" s="18"/>
      <c r="MQ79" s="18"/>
      <c r="MR79" s="18"/>
      <c r="MS79" s="18"/>
      <c r="MT79" s="18"/>
      <c r="MU79" s="18"/>
      <c r="MV79" s="18"/>
      <c r="MW79" s="18"/>
      <c r="MX79" s="18"/>
      <c r="MY79" s="18"/>
      <c r="NA79" s="18"/>
      <c r="NB79" s="18"/>
      <c r="NC79" s="18"/>
      <c r="ND79" s="18"/>
      <c r="NE79" s="18"/>
      <c r="NF79" s="18"/>
      <c r="NG79" s="18"/>
      <c r="NH79" s="18"/>
      <c r="NI79" s="18"/>
      <c r="NJ79" s="18"/>
      <c r="NK79" s="18"/>
      <c r="NM79" s="18"/>
      <c r="NN79" s="18"/>
      <c r="NO79" s="18"/>
      <c r="NP79" s="18"/>
      <c r="NQ79" s="18"/>
      <c r="NU79" s="18"/>
      <c r="NV79" s="18"/>
      <c r="NY79" s="18"/>
      <c r="NZ79" s="18"/>
      <c r="OA79" s="18"/>
      <c r="OB79" s="18"/>
      <c r="OC79" s="18"/>
      <c r="OD79" s="18"/>
      <c r="OE79" s="18"/>
      <c r="OF79" s="18"/>
      <c r="OG79" s="18"/>
      <c r="OI79" s="18"/>
      <c r="OJ79" s="18"/>
      <c r="OK79" s="18"/>
      <c r="OL79" s="18"/>
      <c r="OM79" s="18"/>
      <c r="ON79" s="18"/>
      <c r="OO79" s="18"/>
      <c r="OP79" s="18"/>
      <c r="OQ79" s="18"/>
      <c r="OR79" s="18"/>
      <c r="OS79" s="18"/>
      <c r="OU79" s="18"/>
      <c r="OV79" s="18"/>
      <c r="OW79" s="18"/>
      <c r="OX79" s="18"/>
      <c r="OY79" s="18"/>
      <c r="PC79" s="18"/>
      <c r="PD79" s="18"/>
      <c r="PE79" s="18"/>
      <c r="PF79" s="18"/>
      <c r="PG79" s="18"/>
      <c r="PH79" s="18"/>
      <c r="PI79" s="18"/>
      <c r="PJ79" s="18"/>
      <c r="PK79" s="18"/>
      <c r="PL79" s="18"/>
      <c r="PM79" s="18"/>
      <c r="PO79" s="18"/>
      <c r="PP79" s="18"/>
      <c r="PQ79" s="18"/>
      <c r="PR79" s="18"/>
      <c r="PS79" s="18"/>
      <c r="PT79" s="18"/>
      <c r="PU79" s="18"/>
      <c r="PV79" s="18"/>
      <c r="PW79" s="18"/>
      <c r="PX79" s="18"/>
      <c r="PY79" s="18"/>
      <c r="QA79" s="18"/>
      <c r="QB79" s="18"/>
      <c r="QC79" s="18"/>
      <c r="QD79" s="31"/>
      <c r="QE79" s="18"/>
      <c r="QF79" s="18"/>
      <c r="QG79" s="18"/>
      <c r="QH79" s="18"/>
      <c r="QI79" s="18"/>
      <c r="QJ79" s="18"/>
      <c r="QK79" s="18"/>
      <c r="QL79" s="18"/>
      <c r="QM79" s="18"/>
      <c r="QO79" s="13"/>
      <c r="QP79" s="5"/>
      <c r="QQ79" s="5"/>
      <c r="QR79" s="5"/>
      <c r="QS79" s="5"/>
      <c r="QT79" s="5"/>
      <c r="QU79" s="18"/>
      <c r="QV79" s="18"/>
      <c r="QW79" s="18"/>
      <c r="QX79" s="31"/>
      <c r="QY79" s="18"/>
      <c r="QZ79" s="18"/>
      <c r="RA79" s="18"/>
      <c r="RB79" s="18"/>
      <c r="RC79" s="18"/>
      <c r="RD79" s="18"/>
      <c r="RE79" s="18"/>
      <c r="RF79" s="18"/>
      <c r="RG79" s="18"/>
      <c r="RI79" s="18"/>
      <c r="RJ79" s="18"/>
      <c r="RK79" s="18"/>
      <c r="RL79" s="18"/>
      <c r="RM79" s="18"/>
      <c r="RN79" s="18"/>
      <c r="RO79" s="18"/>
      <c r="RP79" s="18"/>
      <c r="RQ79" s="18"/>
      <c r="RR79" s="18"/>
      <c r="RS79" s="18"/>
      <c r="RU79" s="18"/>
      <c r="RV79" s="18"/>
      <c r="RY79" s="18"/>
      <c r="RZ79" s="18"/>
      <c r="SA79" s="18"/>
      <c r="SB79" s="18"/>
      <c r="SC79" s="18"/>
      <c r="SD79" s="18"/>
      <c r="SE79" s="18"/>
      <c r="SF79" s="18"/>
      <c r="SG79" s="18"/>
      <c r="SI79" s="18"/>
      <c r="SJ79" s="18"/>
      <c r="SM79" s="40"/>
      <c r="SN79" s="18"/>
      <c r="SO79" s="18"/>
      <c r="SP79" s="18"/>
      <c r="SQ79" s="18"/>
      <c r="SR79" s="18"/>
      <c r="SS79" s="18"/>
      <c r="ST79" s="18"/>
      <c r="SU79" s="18"/>
      <c r="SW79" s="18"/>
      <c r="SX79" s="18"/>
      <c r="SY79" s="18"/>
      <c r="SZ79" s="18"/>
      <c r="TA79" s="18"/>
      <c r="TE79" s="18"/>
      <c r="TF79" s="18"/>
      <c r="TG79" s="18"/>
      <c r="TH79" s="18"/>
      <c r="TI79" s="18"/>
      <c r="TJ79" s="18"/>
      <c r="TK79" s="18"/>
      <c r="TL79" s="18"/>
      <c r="TM79" s="18"/>
      <c r="TN79" s="18"/>
      <c r="TO79" s="18"/>
      <c r="TP79" s="18"/>
      <c r="TT79" s="13"/>
      <c r="TU79" s="13"/>
      <c r="TV79" s="13"/>
      <c r="TW79" s="13"/>
      <c r="TX79" s="13"/>
    </row>
    <row r="80" spans="1:544" s="10" customFormat="1" hidden="1">
      <c r="A80" s="452" t="s">
        <v>4</v>
      </c>
      <c r="B80" s="452"/>
      <c r="E80" s="18"/>
      <c r="F80" s="18"/>
      <c r="G80" s="18"/>
      <c r="H80" s="18"/>
      <c r="I80" s="18"/>
      <c r="J80" s="18"/>
      <c r="K80" s="18"/>
      <c r="L80" s="18"/>
      <c r="M80" s="18"/>
      <c r="O80" s="452" t="s">
        <v>4</v>
      </c>
      <c r="P80" s="452"/>
      <c r="S80" s="18"/>
      <c r="T80" s="18"/>
      <c r="U80" s="18"/>
      <c r="V80" s="18"/>
      <c r="W80" s="18"/>
      <c r="X80" s="18"/>
      <c r="Y80" s="18"/>
      <c r="Z80" s="18"/>
      <c r="AA80" s="18"/>
      <c r="AC80" s="452" t="s">
        <v>4</v>
      </c>
      <c r="AD80" s="452"/>
      <c r="AG80" s="18"/>
      <c r="AH80" s="18"/>
      <c r="AI80" s="18"/>
      <c r="AJ80" s="18"/>
      <c r="AK80" s="18"/>
      <c r="AL80" s="18"/>
      <c r="AM80" s="18"/>
      <c r="AN80" s="18"/>
      <c r="AO80" s="18"/>
      <c r="AQ80" s="452" t="s">
        <v>4</v>
      </c>
      <c r="AR80" s="452"/>
      <c r="AU80" s="18"/>
      <c r="AV80" s="18"/>
      <c r="AW80" s="18"/>
      <c r="AX80" s="18"/>
      <c r="AY80" s="18"/>
      <c r="AZ80" s="18"/>
      <c r="BA80" s="18"/>
      <c r="BB80" s="18"/>
      <c r="BC80" s="18"/>
      <c r="BE80" s="5"/>
      <c r="BF80" s="5"/>
      <c r="BG80" s="5"/>
      <c r="BH80" s="5"/>
      <c r="BI80" s="5"/>
      <c r="BJ80" s="5"/>
      <c r="BK80" s="452" t="s">
        <v>4</v>
      </c>
      <c r="BL80" s="452"/>
      <c r="BM80" s="18"/>
      <c r="BN80" s="18"/>
      <c r="BO80" s="18"/>
      <c r="BP80" s="18"/>
      <c r="BQ80" s="18"/>
      <c r="BR80" s="18"/>
      <c r="BS80" s="18"/>
      <c r="BT80" s="18"/>
      <c r="BU80" s="18"/>
      <c r="BW80" s="452" t="s">
        <v>4</v>
      </c>
      <c r="BX80" s="452"/>
      <c r="BY80" s="18"/>
      <c r="BZ80" s="18"/>
      <c r="CA80" s="18"/>
      <c r="CB80" s="18"/>
      <c r="CC80" s="18"/>
      <c r="CD80" s="18"/>
      <c r="CE80" s="18"/>
      <c r="CF80" s="18"/>
      <c r="CG80" s="18"/>
      <c r="CI80" s="5"/>
      <c r="CJ80" s="5"/>
      <c r="CK80" s="5"/>
      <c r="CL80" s="5"/>
      <c r="CM80" s="5"/>
      <c r="CN80" s="5"/>
      <c r="CO80" s="452" t="s">
        <v>4</v>
      </c>
      <c r="CP80" s="452"/>
      <c r="CS80" s="18"/>
      <c r="CT80" s="18"/>
      <c r="CU80" s="18"/>
      <c r="CV80" s="18"/>
      <c r="CW80" s="18"/>
      <c r="CX80" s="18"/>
      <c r="CY80" s="18"/>
      <c r="CZ80" s="18"/>
      <c r="DA80" s="18"/>
      <c r="DC80" s="452" t="s">
        <v>4</v>
      </c>
      <c r="DD80" s="452"/>
      <c r="DE80" s="18"/>
      <c r="DF80" s="18"/>
      <c r="DG80" s="18"/>
      <c r="DH80" s="18"/>
      <c r="DI80" s="18"/>
      <c r="DJ80" s="18"/>
      <c r="DK80" s="18"/>
      <c r="DL80" s="18"/>
      <c r="DM80" s="18"/>
      <c r="DO80" s="18"/>
      <c r="DP80" s="18"/>
      <c r="DQ80" s="18"/>
      <c r="DR80" s="18"/>
      <c r="DS80" s="18"/>
      <c r="DW80" s="452" t="s">
        <v>4</v>
      </c>
      <c r="DX80" s="452"/>
      <c r="EA80" s="18"/>
      <c r="EB80" s="18"/>
      <c r="EC80" s="18"/>
      <c r="ED80" s="18"/>
      <c r="EE80" s="18"/>
      <c r="EF80" s="18"/>
      <c r="EG80" s="18"/>
      <c r="EH80" s="18"/>
      <c r="EI80" s="18"/>
      <c r="EK80" s="452" t="s">
        <v>4</v>
      </c>
      <c r="EL80" s="452"/>
      <c r="EM80" s="18"/>
      <c r="EN80" s="18"/>
      <c r="EO80" s="18"/>
      <c r="EP80" s="18"/>
      <c r="EQ80" s="18"/>
      <c r="ER80" s="18"/>
      <c r="ES80" s="18"/>
      <c r="ET80" s="18"/>
      <c r="EU80" s="18"/>
      <c r="EW80" s="18"/>
      <c r="EX80" s="18"/>
      <c r="EY80" s="18"/>
      <c r="EZ80" s="18"/>
      <c r="FA80" s="18"/>
      <c r="FE80" s="452" t="s">
        <v>4</v>
      </c>
      <c r="FF80" s="452"/>
      <c r="FG80" s="18"/>
      <c r="FH80" s="18"/>
      <c r="FI80" s="18"/>
      <c r="FJ80" s="18"/>
      <c r="FK80" s="18"/>
      <c r="FL80" s="18"/>
      <c r="FM80" s="18"/>
      <c r="FN80" s="18"/>
      <c r="FO80" s="18"/>
      <c r="FQ80" s="452" t="s">
        <v>4</v>
      </c>
      <c r="FR80" s="452"/>
      <c r="FS80" s="41"/>
      <c r="FT80" s="41"/>
      <c r="FU80" s="41"/>
      <c r="FV80" s="41"/>
      <c r="FW80" s="41"/>
      <c r="FX80" s="18"/>
      <c r="FY80" s="18"/>
      <c r="FZ80" s="18"/>
      <c r="GA80" s="18"/>
      <c r="GB80" s="18"/>
      <c r="GC80" s="18"/>
      <c r="GD80" s="18"/>
      <c r="GE80" s="18"/>
      <c r="GG80" s="452" t="s">
        <v>4</v>
      </c>
      <c r="GH80" s="452"/>
      <c r="GI80" s="18"/>
      <c r="GJ80" s="18"/>
      <c r="GK80" s="18"/>
      <c r="GL80" s="18"/>
      <c r="GM80" s="18"/>
      <c r="GN80" s="18"/>
      <c r="GO80" s="18"/>
      <c r="GP80" s="18"/>
      <c r="GQ80" s="18"/>
      <c r="GS80" s="18"/>
      <c r="GT80" s="18"/>
      <c r="GU80" s="18"/>
      <c r="GV80" s="18"/>
      <c r="GW80" s="18"/>
      <c r="HA80" s="452" t="s">
        <v>4</v>
      </c>
      <c r="HB80" s="452"/>
      <c r="HE80" s="18"/>
      <c r="HF80" s="18"/>
      <c r="HG80" s="18"/>
      <c r="HH80" s="18"/>
      <c r="HI80" s="18"/>
      <c r="HJ80" s="18"/>
      <c r="HK80" s="18"/>
      <c r="HL80" s="18"/>
      <c r="HM80" s="18"/>
      <c r="HO80" s="452" t="s">
        <v>4</v>
      </c>
      <c r="HP80" s="452"/>
      <c r="HS80" s="18"/>
      <c r="HT80" s="18"/>
      <c r="HU80" s="18"/>
      <c r="HV80" s="18"/>
      <c r="HW80" s="18"/>
      <c r="HX80" s="18"/>
      <c r="HY80" s="18"/>
      <c r="HZ80" s="18"/>
      <c r="IA80" s="18"/>
      <c r="IC80" s="452" t="s">
        <v>4</v>
      </c>
      <c r="ID80" s="452"/>
      <c r="IE80" s="18"/>
      <c r="IF80" s="18"/>
      <c r="IG80" s="18"/>
      <c r="IH80" s="18"/>
      <c r="II80" s="18"/>
      <c r="IJ80" s="18"/>
      <c r="IK80" s="18"/>
      <c r="IL80" s="18"/>
      <c r="IM80" s="18"/>
      <c r="IO80" s="5"/>
      <c r="IP80" s="5"/>
      <c r="IQ80" s="5"/>
      <c r="IR80" s="5"/>
      <c r="IS80" s="5"/>
      <c r="IT80" s="5"/>
      <c r="IU80" s="452" t="s">
        <v>4</v>
      </c>
      <c r="IV80" s="452"/>
      <c r="IY80" s="18"/>
      <c r="IZ80" s="18"/>
      <c r="JA80" s="18"/>
      <c r="JB80" s="18"/>
      <c r="JC80" s="18"/>
      <c r="JD80" s="18"/>
      <c r="JE80" s="18"/>
      <c r="JF80" s="18"/>
      <c r="JG80" s="18"/>
      <c r="JI80" s="452" t="s">
        <v>4</v>
      </c>
      <c r="JJ80" s="452"/>
      <c r="JM80" s="18"/>
      <c r="JN80" s="18"/>
      <c r="JO80" s="18"/>
      <c r="JP80" s="18"/>
      <c r="JQ80" s="18"/>
      <c r="JR80" s="18"/>
      <c r="JS80" s="18"/>
      <c r="JT80" s="18"/>
      <c r="JU80" s="18"/>
      <c r="JW80" s="18"/>
      <c r="JX80" s="18"/>
      <c r="JY80" s="18"/>
      <c r="JZ80" s="18"/>
      <c r="KA80" s="18"/>
      <c r="KE80" s="452" t="s">
        <v>4</v>
      </c>
      <c r="KF80" s="452"/>
      <c r="KI80" s="18"/>
      <c r="KJ80" s="18"/>
      <c r="KK80" s="18"/>
      <c r="KL80" s="18"/>
      <c r="KM80" s="18"/>
      <c r="KN80" s="18"/>
      <c r="KO80" s="18"/>
      <c r="KP80" s="18"/>
      <c r="KQ80" s="18"/>
      <c r="KS80" s="452" t="s">
        <v>4</v>
      </c>
      <c r="KT80" s="452"/>
      <c r="KW80" s="18"/>
      <c r="KX80" s="18"/>
      <c r="KY80" s="18"/>
      <c r="KZ80" s="18"/>
      <c r="LA80" s="18"/>
      <c r="LB80" s="18"/>
      <c r="LC80" s="18"/>
      <c r="LD80" s="18"/>
      <c r="LE80" s="18"/>
      <c r="LG80" s="452" t="s">
        <v>4</v>
      </c>
      <c r="LH80" s="452"/>
      <c r="LK80" s="18"/>
      <c r="LL80" s="18"/>
      <c r="LM80" s="18"/>
      <c r="LN80" s="18"/>
      <c r="LO80" s="18"/>
      <c r="LP80" s="18"/>
      <c r="LQ80" s="18"/>
      <c r="LR80" s="18"/>
      <c r="LS80" s="18"/>
      <c r="LU80" s="18"/>
      <c r="LV80" s="18"/>
      <c r="LW80" s="18"/>
      <c r="LX80" s="18"/>
      <c r="LY80" s="18"/>
      <c r="MC80" s="452" t="s">
        <v>4</v>
      </c>
      <c r="MD80" s="452"/>
      <c r="ME80" s="18"/>
      <c r="MF80" s="18"/>
      <c r="MG80" s="18"/>
      <c r="MH80" s="18"/>
      <c r="MI80" s="18"/>
      <c r="MJ80" s="18"/>
      <c r="MK80" s="18"/>
      <c r="ML80" s="18"/>
      <c r="MM80" s="18"/>
      <c r="MO80" s="452" t="s">
        <v>4</v>
      </c>
      <c r="MP80" s="452"/>
      <c r="MQ80" s="18"/>
      <c r="MR80" s="18"/>
      <c r="MS80" s="18"/>
      <c r="MT80" s="18"/>
      <c r="MU80" s="18"/>
      <c r="MV80" s="18"/>
      <c r="MW80" s="18"/>
      <c r="MX80" s="18"/>
      <c r="MY80" s="18"/>
      <c r="NA80" s="452" t="s">
        <v>4</v>
      </c>
      <c r="NB80" s="452"/>
      <c r="NC80" s="18"/>
      <c r="ND80" s="18"/>
      <c r="NE80" s="18"/>
      <c r="NF80" s="18"/>
      <c r="NG80" s="18"/>
      <c r="NH80" s="18"/>
      <c r="NI80" s="18"/>
      <c r="NJ80" s="18"/>
      <c r="NK80" s="18"/>
      <c r="NM80" s="18"/>
      <c r="NN80" s="18"/>
      <c r="NO80" s="18"/>
      <c r="NP80" s="18"/>
      <c r="NQ80" s="18"/>
      <c r="NU80" s="452" t="s">
        <v>4</v>
      </c>
      <c r="NV80" s="452"/>
      <c r="NY80" s="18"/>
      <c r="NZ80" s="18"/>
      <c r="OA80" s="18"/>
      <c r="OB80" s="18"/>
      <c r="OC80" s="18"/>
      <c r="OD80" s="18"/>
      <c r="OE80" s="18"/>
      <c r="OF80" s="18"/>
      <c r="OG80" s="18"/>
      <c r="OI80" s="452" t="s">
        <v>4</v>
      </c>
      <c r="OJ80" s="452"/>
      <c r="OK80" s="18"/>
      <c r="OL80" s="18"/>
      <c r="OM80" s="18"/>
      <c r="ON80" s="18"/>
      <c r="OO80" s="18"/>
      <c r="OP80" s="18"/>
      <c r="OQ80" s="18"/>
      <c r="OR80" s="18"/>
      <c r="OS80" s="18"/>
      <c r="OU80" s="18"/>
      <c r="OV80" s="18"/>
      <c r="OW80" s="18"/>
      <c r="OX80" s="18"/>
      <c r="OY80" s="18"/>
      <c r="PC80" s="452" t="s">
        <v>4</v>
      </c>
      <c r="PD80" s="452"/>
      <c r="PE80" s="18"/>
      <c r="PF80" s="18"/>
      <c r="PG80" s="18"/>
      <c r="PH80" s="18"/>
      <c r="PI80" s="18"/>
      <c r="PJ80" s="18"/>
      <c r="PK80" s="18"/>
      <c r="PL80" s="18"/>
      <c r="PM80" s="18"/>
      <c r="PO80" s="452" t="s">
        <v>4</v>
      </c>
      <c r="PP80" s="452"/>
      <c r="PQ80" s="18"/>
      <c r="PR80" s="18"/>
      <c r="PS80" s="18"/>
      <c r="PT80" s="18"/>
      <c r="PU80" s="18"/>
      <c r="PV80" s="18"/>
      <c r="PW80" s="18"/>
      <c r="PX80" s="18"/>
      <c r="PY80" s="18"/>
      <c r="QA80" s="452" t="s">
        <v>4</v>
      </c>
      <c r="QB80" s="452"/>
      <c r="QC80" s="18"/>
      <c r="QD80" s="31"/>
      <c r="QE80" s="18"/>
      <c r="QF80" s="18"/>
      <c r="QG80" s="18"/>
      <c r="QH80" s="18"/>
      <c r="QI80" s="18"/>
      <c r="QJ80" s="18"/>
      <c r="QK80" s="18"/>
      <c r="QL80" s="18"/>
      <c r="QM80" s="18"/>
      <c r="QO80" s="13"/>
      <c r="QP80" s="5"/>
      <c r="QQ80" s="5"/>
      <c r="QR80" s="5"/>
      <c r="QS80" s="5"/>
      <c r="QT80" s="5"/>
      <c r="QU80" s="452" t="s">
        <v>4</v>
      </c>
      <c r="QV80" s="452"/>
      <c r="QW80" s="18"/>
      <c r="QX80" s="31"/>
      <c r="QY80" s="18"/>
      <c r="QZ80" s="18"/>
      <c r="RA80" s="18"/>
      <c r="RB80" s="18"/>
      <c r="RC80" s="18"/>
      <c r="RD80" s="18"/>
      <c r="RE80" s="18"/>
      <c r="RF80" s="18"/>
      <c r="RG80" s="18"/>
      <c r="RI80" s="452" t="s">
        <v>4</v>
      </c>
      <c r="RJ80" s="452"/>
      <c r="RK80" s="18"/>
      <c r="RL80" s="18"/>
      <c r="RM80" s="18"/>
      <c r="RN80" s="18"/>
      <c r="RO80" s="18"/>
      <c r="RP80" s="18"/>
      <c r="RQ80" s="18"/>
      <c r="RR80" s="18"/>
      <c r="RS80" s="18"/>
      <c r="RU80" s="452" t="s">
        <v>4</v>
      </c>
      <c r="RV80" s="452"/>
      <c r="RY80" s="18"/>
      <c r="RZ80" s="18"/>
      <c r="SA80" s="18"/>
      <c r="SB80" s="18"/>
      <c r="SC80" s="18"/>
      <c r="SD80" s="18"/>
      <c r="SE80" s="18"/>
      <c r="SF80" s="18"/>
      <c r="SG80" s="18"/>
      <c r="SI80" s="452" t="s">
        <v>4</v>
      </c>
      <c r="SJ80" s="452"/>
      <c r="SM80" s="40"/>
      <c r="SN80" s="18"/>
      <c r="SO80" s="18"/>
      <c r="SP80" s="18"/>
      <c r="SQ80" s="18"/>
      <c r="SR80" s="18"/>
      <c r="SS80" s="18"/>
      <c r="ST80" s="18"/>
      <c r="SU80" s="18"/>
      <c r="SW80" s="18"/>
      <c r="SX80" s="18"/>
      <c r="SY80" s="18"/>
      <c r="SZ80" s="18"/>
      <c r="TA80" s="18"/>
      <c r="TE80" s="452" t="s">
        <v>4</v>
      </c>
      <c r="TF80" s="452"/>
      <c r="TG80" s="33"/>
      <c r="TH80" s="18"/>
      <c r="TI80" s="18"/>
      <c r="TJ80" s="18"/>
      <c r="TK80" s="18"/>
      <c r="TL80" s="18"/>
      <c r="TM80" s="18"/>
      <c r="TN80" s="18"/>
      <c r="TO80" s="18"/>
      <c r="TP80" s="18"/>
      <c r="TT80" s="13"/>
      <c r="TU80" s="13"/>
      <c r="TV80" s="13"/>
      <c r="TW80" s="13"/>
      <c r="TX80" s="13"/>
    </row>
    <row r="81" spans="1:544" s="10" customFormat="1" ht="15" hidden="1" customHeight="1">
      <c r="A81" s="450" t="s">
        <v>309</v>
      </c>
      <c r="B81" s="450"/>
      <c r="E81" s="18"/>
      <c r="F81" s="18"/>
      <c r="G81" s="18"/>
      <c r="H81" s="18"/>
      <c r="I81" s="18"/>
      <c r="J81" s="18"/>
      <c r="K81" s="18"/>
      <c r="L81" s="18"/>
      <c r="M81" s="18"/>
      <c r="O81" s="450" t="s">
        <v>309</v>
      </c>
      <c r="P81" s="450"/>
      <c r="S81" s="18"/>
      <c r="T81" s="18"/>
      <c r="U81" s="18"/>
      <c r="V81" s="18"/>
      <c r="W81" s="18"/>
      <c r="X81" s="18"/>
      <c r="Y81" s="18"/>
      <c r="Z81" s="18"/>
      <c r="AA81" s="18"/>
      <c r="AC81" s="450" t="s">
        <v>309</v>
      </c>
      <c r="AD81" s="450"/>
      <c r="AG81" s="18"/>
      <c r="AH81" s="18"/>
      <c r="AI81" s="18"/>
      <c r="AJ81" s="18"/>
      <c r="AK81" s="18"/>
      <c r="AL81" s="18"/>
      <c r="AM81" s="18"/>
      <c r="AN81" s="18"/>
      <c r="AO81" s="18"/>
      <c r="AQ81" s="450" t="s">
        <v>309</v>
      </c>
      <c r="AR81" s="450"/>
      <c r="AU81" s="18"/>
      <c r="AV81" s="18"/>
      <c r="AW81" s="18"/>
      <c r="AX81" s="18"/>
      <c r="AY81" s="18"/>
      <c r="AZ81" s="18"/>
      <c r="BA81" s="18"/>
      <c r="BB81" s="18"/>
      <c r="BC81" s="18"/>
      <c r="BE81" s="5"/>
      <c r="BF81" s="5"/>
      <c r="BG81" s="5"/>
      <c r="BH81" s="5"/>
      <c r="BI81" s="5"/>
      <c r="BJ81" s="5"/>
      <c r="BK81" s="450" t="s">
        <v>309</v>
      </c>
      <c r="BL81" s="450"/>
      <c r="BM81" s="18"/>
      <c r="BN81" s="18"/>
      <c r="BO81" s="18"/>
      <c r="BP81" s="18"/>
      <c r="BQ81" s="18"/>
      <c r="BR81" s="18"/>
      <c r="BS81" s="18"/>
      <c r="BT81" s="18"/>
      <c r="BU81" s="18"/>
      <c r="BW81" s="450" t="s">
        <v>309</v>
      </c>
      <c r="BX81" s="450"/>
      <c r="BY81" s="18"/>
      <c r="BZ81" s="18"/>
      <c r="CA81" s="18"/>
      <c r="CB81" s="18"/>
      <c r="CC81" s="18"/>
      <c r="CD81" s="18"/>
      <c r="CE81" s="18"/>
      <c r="CF81" s="18"/>
      <c r="CG81" s="18"/>
      <c r="CI81" s="5"/>
      <c r="CJ81" s="5"/>
      <c r="CK81" s="5"/>
      <c r="CL81" s="5"/>
      <c r="CM81" s="5"/>
      <c r="CN81" s="5"/>
      <c r="CO81" s="450" t="s">
        <v>309</v>
      </c>
      <c r="CP81" s="450"/>
      <c r="CS81" s="18"/>
      <c r="CT81" s="18"/>
      <c r="CU81" s="18"/>
      <c r="CV81" s="18"/>
      <c r="CW81" s="18"/>
      <c r="CX81" s="18"/>
      <c r="CY81" s="18"/>
      <c r="CZ81" s="18"/>
      <c r="DA81" s="18"/>
      <c r="DC81" s="450" t="s">
        <v>309</v>
      </c>
      <c r="DD81" s="450"/>
      <c r="DE81" s="18"/>
      <c r="DF81" s="18"/>
      <c r="DG81" s="18"/>
      <c r="DH81" s="18"/>
      <c r="DI81" s="18"/>
      <c r="DJ81" s="18"/>
      <c r="DK81" s="18"/>
      <c r="DL81" s="18"/>
      <c r="DM81" s="18"/>
      <c r="DO81" s="18"/>
      <c r="DP81" s="18"/>
      <c r="DQ81" s="18"/>
      <c r="DR81" s="18"/>
      <c r="DS81" s="18"/>
      <c r="DW81" s="450" t="s">
        <v>309</v>
      </c>
      <c r="DX81" s="450"/>
      <c r="EA81" s="18"/>
      <c r="EB81" s="18"/>
      <c r="EC81" s="18"/>
      <c r="ED81" s="18"/>
      <c r="EE81" s="18"/>
      <c r="EF81" s="18"/>
      <c r="EG81" s="18"/>
      <c r="EH81" s="18"/>
      <c r="EI81" s="18"/>
      <c r="EK81" s="450" t="s">
        <v>309</v>
      </c>
      <c r="EL81" s="450"/>
      <c r="EM81" s="18"/>
      <c r="EN81" s="18"/>
      <c r="EO81" s="18"/>
      <c r="EP81" s="18"/>
      <c r="EQ81" s="18"/>
      <c r="ER81" s="18"/>
      <c r="ES81" s="18"/>
      <c r="ET81" s="18"/>
      <c r="EU81" s="18"/>
      <c r="EW81" s="18"/>
      <c r="EX81" s="18"/>
      <c r="EY81" s="18"/>
      <c r="EZ81" s="18"/>
      <c r="FA81" s="18"/>
      <c r="FE81" s="450" t="s">
        <v>309</v>
      </c>
      <c r="FF81" s="450"/>
      <c r="FG81" s="18"/>
      <c r="FH81" s="18"/>
      <c r="FI81" s="18"/>
      <c r="FJ81" s="18"/>
      <c r="FK81" s="18"/>
      <c r="FL81" s="18"/>
      <c r="FM81" s="18"/>
      <c r="FN81" s="18"/>
      <c r="FO81" s="18"/>
      <c r="FQ81" s="450" t="s">
        <v>309</v>
      </c>
      <c r="FR81" s="450"/>
      <c r="FS81" s="42"/>
      <c r="FT81" s="42"/>
      <c r="FU81" s="42"/>
      <c r="FV81" s="42"/>
      <c r="FW81" s="42"/>
      <c r="FX81" s="18"/>
      <c r="FY81" s="18"/>
      <c r="FZ81" s="18"/>
      <c r="GA81" s="18"/>
      <c r="GB81" s="18"/>
      <c r="GC81" s="18"/>
      <c r="GD81" s="18"/>
      <c r="GE81" s="18"/>
      <c r="GG81" s="450" t="s">
        <v>309</v>
      </c>
      <c r="GH81" s="450"/>
      <c r="GI81" s="18"/>
      <c r="GJ81" s="18"/>
      <c r="GK81" s="18"/>
      <c r="GL81" s="18"/>
      <c r="GM81" s="18"/>
      <c r="GN81" s="18"/>
      <c r="GO81" s="18"/>
      <c r="GP81" s="18"/>
      <c r="GQ81" s="18"/>
      <c r="GS81" s="18"/>
      <c r="GT81" s="18"/>
      <c r="GU81" s="18"/>
      <c r="GV81" s="18"/>
      <c r="GW81" s="18"/>
      <c r="HA81" s="450" t="s">
        <v>309</v>
      </c>
      <c r="HB81" s="450"/>
      <c r="HE81" s="18"/>
      <c r="HF81" s="18"/>
      <c r="HG81" s="18"/>
      <c r="HH81" s="18"/>
      <c r="HI81" s="18"/>
      <c r="HJ81" s="18"/>
      <c r="HK81" s="18"/>
      <c r="HL81" s="18"/>
      <c r="HM81" s="18"/>
      <c r="HO81" s="450" t="s">
        <v>309</v>
      </c>
      <c r="HP81" s="450"/>
      <c r="HS81" s="18"/>
      <c r="HT81" s="18"/>
      <c r="HU81" s="18"/>
      <c r="HV81" s="18"/>
      <c r="HW81" s="18"/>
      <c r="HX81" s="18"/>
      <c r="HY81" s="18"/>
      <c r="HZ81" s="18"/>
      <c r="IA81" s="18"/>
      <c r="IC81" s="450" t="s">
        <v>309</v>
      </c>
      <c r="ID81" s="450"/>
      <c r="IE81" s="18"/>
      <c r="IF81" s="18"/>
      <c r="IG81" s="18"/>
      <c r="IH81" s="18"/>
      <c r="II81" s="18"/>
      <c r="IJ81" s="18"/>
      <c r="IK81" s="18"/>
      <c r="IL81" s="18"/>
      <c r="IM81" s="18"/>
      <c r="IO81" s="5"/>
      <c r="IP81" s="5"/>
      <c r="IQ81" s="5"/>
      <c r="IR81" s="5"/>
      <c r="IS81" s="5"/>
      <c r="IT81" s="5"/>
      <c r="IU81" s="450" t="s">
        <v>309</v>
      </c>
      <c r="IV81" s="450"/>
      <c r="IY81" s="18"/>
      <c r="IZ81" s="18"/>
      <c r="JA81" s="18"/>
      <c r="JB81" s="18"/>
      <c r="JC81" s="18"/>
      <c r="JD81" s="18"/>
      <c r="JE81" s="18"/>
      <c r="JF81" s="18"/>
      <c r="JG81" s="18"/>
      <c r="JI81" s="450" t="s">
        <v>309</v>
      </c>
      <c r="JJ81" s="450"/>
      <c r="JM81" s="18"/>
      <c r="JN81" s="18"/>
      <c r="JO81" s="18"/>
      <c r="JP81" s="18"/>
      <c r="JQ81" s="18"/>
      <c r="JR81" s="18"/>
      <c r="JS81" s="18"/>
      <c r="JT81" s="18"/>
      <c r="JU81" s="18"/>
      <c r="JW81" s="18"/>
      <c r="JX81" s="18"/>
      <c r="JY81" s="18"/>
      <c r="JZ81" s="18"/>
      <c r="KA81" s="18"/>
      <c r="KE81" s="450" t="s">
        <v>309</v>
      </c>
      <c r="KF81" s="450"/>
      <c r="KI81" s="18"/>
      <c r="KJ81" s="18"/>
      <c r="KK81" s="18"/>
      <c r="KL81" s="18"/>
      <c r="KM81" s="18"/>
      <c r="KN81" s="18"/>
      <c r="KO81" s="18"/>
      <c r="KP81" s="18"/>
      <c r="KQ81" s="18"/>
      <c r="KS81" s="450" t="s">
        <v>309</v>
      </c>
      <c r="KT81" s="450"/>
      <c r="KW81" s="18"/>
      <c r="KX81" s="18"/>
      <c r="KY81" s="18"/>
      <c r="KZ81" s="18"/>
      <c r="LA81" s="18"/>
      <c r="LB81" s="18"/>
      <c r="LC81" s="18"/>
      <c r="LD81" s="18"/>
      <c r="LE81" s="18"/>
      <c r="LG81" s="450" t="s">
        <v>309</v>
      </c>
      <c r="LH81" s="450"/>
      <c r="LK81" s="18"/>
      <c r="LL81" s="18"/>
      <c r="LM81" s="18"/>
      <c r="LN81" s="18"/>
      <c r="LO81" s="18"/>
      <c r="LP81" s="18"/>
      <c r="LQ81" s="18"/>
      <c r="LR81" s="18"/>
      <c r="LS81" s="18"/>
      <c r="LU81" s="18"/>
      <c r="LV81" s="18"/>
      <c r="LW81" s="18"/>
      <c r="LX81" s="18"/>
      <c r="LY81" s="18"/>
      <c r="MC81" s="450" t="s">
        <v>309</v>
      </c>
      <c r="MD81" s="450"/>
      <c r="ME81" s="18"/>
      <c r="MF81" s="18"/>
      <c r="MG81" s="18"/>
      <c r="MH81" s="18"/>
      <c r="MI81" s="18"/>
      <c r="MJ81" s="18"/>
      <c r="MK81" s="18"/>
      <c r="ML81" s="18"/>
      <c r="MM81" s="18"/>
      <c r="MO81" s="450" t="s">
        <v>309</v>
      </c>
      <c r="MP81" s="450"/>
      <c r="MQ81" s="18"/>
      <c r="MR81" s="18"/>
      <c r="MS81" s="18"/>
      <c r="MT81" s="18"/>
      <c r="MU81" s="18"/>
      <c r="MV81" s="18"/>
      <c r="MW81" s="18"/>
      <c r="MX81" s="18"/>
      <c r="MY81" s="18"/>
      <c r="NA81" s="450" t="s">
        <v>309</v>
      </c>
      <c r="NB81" s="450"/>
      <c r="NC81" s="18"/>
      <c r="ND81" s="18"/>
      <c r="NE81" s="18"/>
      <c r="NF81" s="18"/>
      <c r="NG81" s="18"/>
      <c r="NH81" s="18"/>
      <c r="NI81" s="18"/>
      <c r="NJ81" s="18"/>
      <c r="NK81" s="18"/>
      <c r="NM81" s="18"/>
      <c r="NN81" s="18"/>
      <c r="NO81" s="18"/>
      <c r="NP81" s="18"/>
      <c r="NQ81" s="18"/>
      <c r="NU81" s="450" t="s">
        <v>309</v>
      </c>
      <c r="NV81" s="450"/>
      <c r="NY81" s="18"/>
      <c r="NZ81" s="18"/>
      <c r="OA81" s="18"/>
      <c r="OB81" s="18"/>
      <c r="OC81" s="18"/>
      <c r="OD81" s="18"/>
      <c r="OE81" s="18"/>
      <c r="OF81" s="18"/>
      <c r="OG81" s="18"/>
      <c r="OI81" s="450" t="s">
        <v>309</v>
      </c>
      <c r="OJ81" s="450"/>
      <c r="OK81" s="18"/>
      <c r="OL81" s="18"/>
      <c r="OM81" s="18"/>
      <c r="ON81" s="18"/>
      <c r="OO81" s="18"/>
      <c r="OP81" s="18"/>
      <c r="OQ81" s="18"/>
      <c r="OR81" s="18"/>
      <c r="OS81" s="18"/>
      <c r="OU81" s="18"/>
      <c r="OV81" s="18"/>
      <c r="OW81" s="18"/>
      <c r="OX81" s="18"/>
      <c r="OY81" s="18"/>
      <c r="PC81" s="450" t="s">
        <v>309</v>
      </c>
      <c r="PD81" s="450"/>
      <c r="PE81" s="18"/>
      <c r="PF81" s="18"/>
      <c r="PG81" s="18"/>
      <c r="PH81" s="18"/>
      <c r="PI81" s="18"/>
      <c r="PJ81" s="18"/>
      <c r="PK81" s="18"/>
      <c r="PL81" s="18"/>
      <c r="PM81" s="18"/>
      <c r="PO81" s="450" t="s">
        <v>309</v>
      </c>
      <c r="PP81" s="450"/>
      <c r="PQ81" s="18"/>
      <c r="PR81" s="18"/>
      <c r="PS81" s="18"/>
      <c r="PT81" s="18"/>
      <c r="PU81" s="18"/>
      <c r="PV81" s="18"/>
      <c r="PW81" s="18"/>
      <c r="PX81" s="18"/>
      <c r="PY81" s="18"/>
      <c r="QA81" s="450" t="s">
        <v>309</v>
      </c>
      <c r="QB81" s="450"/>
      <c r="QC81" s="18"/>
      <c r="QD81" s="31"/>
      <c r="QE81" s="18"/>
      <c r="QF81" s="18"/>
      <c r="QG81" s="18"/>
      <c r="QH81" s="18"/>
      <c r="QI81" s="18"/>
      <c r="QJ81" s="18"/>
      <c r="QK81" s="18"/>
      <c r="QL81" s="18"/>
      <c r="QM81" s="18"/>
      <c r="QO81" s="13"/>
      <c r="QP81" s="5"/>
      <c r="QQ81" s="5"/>
      <c r="QR81" s="5"/>
      <c r="QS81" s="5"/>
      <c r="QT81" s="5"/>
      <c r="QU81" s="450" t="s">
        <v>309</v>
      </c>
      <c r="QV81" s="450"/>
      <c r="QW81" s="18"/>
      <c r="QX81" s="31"/>
      <c r="QY81" s="18"/>
      <c r="QZ81" s="18"/>
      <c r="RA81" s="18"/>
      <c r="RB81" s="18"/>
      <c r="RC81" s="18"/>
      <c r="RD81" s="18"/>
      <c r="RE81" s="18"/>
      <c r="RF81" s="18"/>
      <c r="RG81" s="18"/>
      <c r="RI81" s="450" t="s">
        <v>309</v>
      </c>
      <c r="RJ81" s="450"/>
      <c r="RK81" s="18"/>
      <c r="RL81" s="18"/>
      <c r="RM81" s="18"/>
      <c r="RN81" s="18"/>
      <c r="RO81" s="18"/>
      <c r="RP81" s="18"/>
      <c r="RQ81" s="18"/>
      <c r="RR81" s="18"/>
      <c r="RS81" s="18"/>
      <c r="RU81" s="450" t="s">
        <v>309</v>
      </c>
      <c r="RV81" s="450"/>
      <c r="RY81" s="18"/>
      <c r="RZ81" s="18"/>
      <c r="SA81" s="18"/>
      <c r="SB81" s="18"/>
      <c r="SC81" s="18"/>
      <c r="SD81" s="18"/>
      <c r="SE81" s="18"/>
      <c r="SF81" s="18"/>
      <c r="SG81" s="18"/>
      <c r="SI81" s="450" t="s">
        <v>309</v>
      </c>
      <c r="SJ81" s="450"/>
      <c r="SM81" s="40"/>
      <c r="SN81" s="18"/>
      <c r="SO81" s="18"/>
      <c r="SP81" s="18"/>
      <c r="SQ81" s="18"/>
      <c r="SR81" s="18"/>
      <c r="SS81" s="18"/>
      <c r="ST81" s="18"/>
      <c r="SU81" s="18"/>
      <c r="SW81" s="18"/>
      <c r="SX81" s="18"/>
      <c r="SY81" s="18"/>
      <c r="SZ81" s="18"/>
      <c r="TA81" s="18"/>
      <c r="TE81" s="450" t="s">
        <v>309</v>
      </c>
      <c r="TF81" s="450"/>
      <c r="TG81" s="34"/>
      <c r="TH81" s="18"/>
      <c r="TI81" s="18"/>
      <c r="TJ81" s="18"/>
      <c r="TK81" s="18"/>
      <c r="TL81" s="18"/>
      <c r="TM81" s="18"/>
      <c r="TN81" s="18"/>
      <c r="TO81" s="18"/>
      <c r="TP81" s="18"/>
      <c r="TT81" s="13"/>
      <c r="TU81" s="13"/>
      <c r="TV81" s="13"/>
      <c r="TW81" s="13"/>
      <c r="TX81" s="13"/>
    </row>
    <row r="82" spans="1:544" s="10" customFormat="1" ht="15" hidden="1" customHeight="1">
      <c r="A82" s="450" t="s">
        <v>5</v>
      </c>
      <c r="B82" s="450"/>
      <c r="E82" s="18"/>
      <c r="F82" s="18"/>
      <c r="G82" s="18"/>
      <c r="H82" s="18"/>
      <c r="I82" s="18"/>
      <c r="J82" s="18"/>
      <c r="K82" s="18"/>
      <c r="L82" s="18"/>
      <c r="M82" s="18"/>
      <c r="O82" s="450" t="s">
        <v>5</v>
      </c>
      <c r="P82" s="450"/>
      <c r="S82" s="18"/>
      <c r="T82" s="18"/>
      <c r="U82" s="18"/>
      <c r="V82" s="18"/>
      <c r="W82" s="18"/>
      <c r="X82" s="18"/>
      <c r="Y82" s="18"/>
      <c r="Z82" s="18"/>
      <c r="AA82" s="18"/>
      <c r="AC82" s="450" t="s">
        <v>5</v>
      </c>
      <c r="AD82" s="450"/>
      <c r="AG82" s="18"/>
      <c r="AH82" s="18"/>
      <c r="AI82" s="18"/>
      <c r="AJ82" s="18"/>
      <c r="AK82" s="18"/>
      <c r="AL82" s="18"/>
      <c r="AM82" s="18"/>
      <c r="AN82" s="18"/>
      <c r="AO82" s="18"/>
      <c r="AQ82" s="450" t="s">
        <v>5</v>
      </c>
      <c r="AR82" s="450"/>
      <c r="AU82" s="18"/>
      <c r="AV82" s="18"/>
      <c r="AW82" s="18"/>
      <c r="AX82" s="18"/>
      <c r="AY82" s="18"/>
      <c r="AZ82" s="18"/>
      <c r="BA82" s="18"/>
      <c r="BB82" s="18"/>
      <c r="BC82" s="18"/>
      <c r="BE82" s="5"/>
      <c r="BF82" s="5"/>
      <c r="BG82" s="5"/>
      <c r="BH82" s="5"/>
      <c r="BI82" s="5"/>
      <c r="BJ82" s="5"/>
      <c r="BK82" s="450" t="s">
        <v>5</v>
      </c>
      <c r="BL82" s="450"/>
      <c r="BM82" s="18"/>
      <c r="BN82" s="18"/>
      <c r="BO82" s="18"/>
      <c r="BP82" s="18"/>
      <c r="BQ82" s="18"/>
      <c r="BR82" s="18"/>
      <c r="BS82" s="18"/>
      <c r="BT82" s="18"/>
      <c r="BU82" s="18"/>
      <c r="BW82" s="450" t="s">
        <v>5</v>
      </c>
      <c r="BX82" s="450"/>
      <c r="BY82" s="18"/>
      <c r="BZ82" s="18"/>
      <c r="CA82" s="18"/>
      <c r="CB82" s="18"/>
      <c r="CC82" s="18"/>
      <c r="CD82" s="18"/>
      <c r="CE82" s="18"/>
      <c r="CF82" s="18"/>
      <c r="CG82" s="18"/>
      <c r="CI82" s="5"/>
      <c r="CJ82" s="5"/>
      <c r="CK82" s="5"/>
      <c r="CL82" s="5"/>
      <c r="CM82" s="5"/>
      <c r="CN82" s="5"/>
      <c r="CO82" s="450" t="s">
        <v>5</v>
      </c>
      <c r="CP82" s="450"/>
      <c r="CS82" s="18"/>
      <c r="CT82" s="18"/>
      <c r="CU82" s="18"/>
      <c r="CV82" s="18"/>
      <c r="CW82" s="18"/>
      <c r="CX82" s="18"/>
      <c r="CY82" s="18"/>
      <c r="CZ82" s="18"/>
      <c r="DA82" s="18"/>
      <c r="DC82" s="450" t="s">
        <v>5</v>
      </c>
      <c r="DD82" s="450"/>
      <c r="DE82" s="18"/>
      <c r="DF82" s="18"/>
      <c r="DG82" s="18"/>
      <c r="DH82" s="18"/>
      <c r="DI82" s="18"/>
      <c r="DJ82" s="18"/>
      <c r="DK82" s="18"/>
      <c r="DL82" s="18"/>
      <c r="DM82" s="18"/>
      <c r="DO82" s="18"/>
      <c r="DP82" s="18"/>
      <c r="DQ82" s="18"/>
      <c r="DR82" s="18"/>
      <c r="DS82" s="18"/>
      <c r="DW82" s="450" t="s">
        <v>5</v>
      </c>
      <c r="DX82" s="450"/>
      <c r="EA82" s="18"/>
      <c r="EB82" s="18"/>
      <c r="EC82" s="18"/>
      <c r="ED82" s="18"/>
      <c r="EE82" s="18"/>
      <c r="EF82" s="18"/>
      <c r="EG82" s="18"/>
      <c r="EH82" s="18"/>
      <c r="EI82" s="18"/>
      <c r="EK82" s="450" t="s">
        <v>5</v>
      </c>
      <c r="EL82" s="450"/>
      <c r="EM82" s="18"/>
      <c r="EN82" s="18"/>
      <c r="EO82" s="18"/>
      <c r="EP82" s="18"/>
      <c r="EQ82" s="18"/>
      <c r="ER82" s="18"/>
      <c r="ES82" s="18"/>
      <c r="ET82" s="18"/>
      <c r="EU82" s="18"/>
      <c r="EW82" s="18"/>
      <c r="EX82" s="18"/>
      <c r="EY82" s="18"/>
      <c r="EZ82" s="18"/>
      <c r="FA82" s="18"/>
      <c r="FE82" s="450" t="s">
        <v>5</v>
      </c>
      <c r="FF82" s="450"/>
      <c r="FG82" s="18"/>
      <c r="FH82" s="18"/>
      <c r="FI82" s="18"/>
      <c r="FJ82" s="18"/>
      <c r="FK82" s="18"/>
      <c r="FL82" s="18"/>
      <c r="FM82" s="18"/>
      <c r="FN82" s="18"/>
      <c r="FO82" s="18"/>
      <c r="FQ82" s="450" t="s">
        <v>5</v>
      </c>
      <c r="FR82" s="450"/>
      <c r="FS82" s="42"/>
      <c r="FT82" s="42"/>
      <c r="FU82" s="42"/>
      <c r="FV82" s="42"/>
      <c r="FW82" s="42"/>
      <c r="FX82" s="18"/>
      <c r="FY82" s="18"/>
      <c r="FZ82" s="18"/>
      <c r="GA82" s="18"/>
      <c r="GB82" s="18"/>
      <c r="GC82" s="18"/>
      <c r="GD82" s="18"/>
      <c r="GE82" s="18"/>
      <c r="GG82" s="450" t="s">
        <v>5</v>
      </c>
      <c r="GH82" s="450"/>
      <c r="GI82" s="18"/>
      <c r="GJ82" s="18"/>
      <c r="GK82" s="18"/>
      <c r="GL82" s="18"/>
      <c r="GM82" s="18"/>
      <c r="GN82" s="18"/>
      <c r="GO82" s="18"/>
      <c r="GP82" s="18"/>
      <c r="GQ82" s="18"/>
      <c r="GS82" s="18"/>
      <c r="GT82" s="18"/>
      <c r="GU82" s="18"/>
      <c r="GV82" s="18"/>
      <c r="GW82" s="18"/>
      <c r="HA82" s="450" t="s">
        <v>5</v>
      </c>
      <c r="HB82" s="450"/>
      <c r="HE82" s="18"/>
      <c r="HF82" s="18"/>
      <c r="HG82" s="18"/>
      <c r="HH82" s="18"/>
      <c r="HI82" s="18"/>
      <c r="HJ82" s="18"/>
      <c r="HK82" s="18"/>
      <c r="HL82" s="18"/>
      <c r="HM82" s="18"/>
      <c r="HO82" s="450" t="s">
        <v>5</v>
      </c>
      <c r="HP82" s="450"/>
      <c r="HS82" s="18"/>
      <c r="HT82" s="18"/>
      <c r="HU82" s="18"/>
      <c r="HV82" s="18"/>
      <c r="HW82" s="18"/>
      <c r="HX82" s="18"/>
      <c r="HY82" s="18"/>
      <c r="HZ82" s="18"/>
      <c r="IA82" s="18"/>
      <c r="IC82" s="450" t="s">
        <v>5</v>
      </c>
      <c r="ID82" s="450"/>
      <c r="IE82" s="18"/>
      <c r="IF82" s="18"/>
      <c r="IG82" s="18"/>
      <c r="IH82" s="18"/>
      <c r="II82" s="18"/>
      <c r="IJ82" s="18"/>
      <c r="IK82" s="18"/>
      <c r="IL82" s="18"/>
      <c r="IM82" s="18"/>
      <c r="IO82" s="5"/>
      <c r="IP82" s="5"/>
      <c r="IQ82" s="5"/>
      <c r="IR82" s="5"/>
      <c r="IS82" s="5"/>
      <c r="IT82" s="5"/>
      <c r="IU82" s="450" t="s">
        <v>5</v>
      </c>
      <c r="IV82" s="450"/>
      <c r="IY82" s="18"/>
      <c r="IZ82" s="18"/>
      <c r="JA82" s="18"/>
      <c r="JB82" s="18"/>
      <c r="JC82" s="18"/>
      <c r="JD82" s="18"/>
      <c r="JE82" s="18"/>
      <c r="JF82" s="18"/>
      <c r="JG82" s="18"/>
      <c r="JI82" s="450" t="s">
        <v>5</v>
      </c>
      <c r="JJ82" s="450"/>
      <c r="JM82" s="18"/>
      <c r="JN82" s="18"/>
      <c r="JO82" s="18"/>
      <c r="JP82" s="18"/>
      <c r="JQ82" s="18"/>
      <c r="JR82" s="18"/>
      <c r="JS82" s="18"/>
      <c r="JT82" s="18"/>
      <c r="JU82" s="18"/>
      <c r="JW82" s="18"/>
      <c r="JX82" s="18"/>
      <c r="JY82" s="18"/>
      <c r="JZ82" s="18"/>
      <c r="KA82" s="18"/>
      <c r="KE82" s="450" t="s">
        <v>5</v>
      </c>
      <c r="KF82" s="450"/>
      <c r="KI82" s="18"/>
      <c r="KJ82" s="18"/>
      <c r="KK82" s="18"/>
      <c r="KL82" s="18"/>
      <c r="KM82" s="18"/>
      <c r="KN82" s="18"/>
      <c r="KO82" s="18"/>
      <c r="KP82" s="18"/>
      <c r="KQ82" s="18"/>
      <c r="KS82" s="450" t="s">
        <v>5</v>
      </c>
      <c r="KT82" s="450"/>
      <c r="KW82" s="18"/>
      <c r="KX82" s="18"/>
      <c r="KY82" s="18"/>
      <c r="KZ82" s="18"/>
      <c r="LA82" s="18"/>
      <c r="LB82" s="18"/>
      <c r="LC82" s="18"/>
      <c r="LD82" s="18"/>
      <c r="LE82" s="18"/>
      <c r="LG82" s="450" t="s">
        <v>5</v>
      </c>
      <c r="LH82" s="450"/>
      <c r="LK82" s="18"/>
      <c r="LL82" s="18"/>
      <c r="LM82" s="18"/>
      <c r="LN82" s="18"/>
      <c r="LO82" s="18"/>
      <c r="LP82" s="18"/>
      <c r="LQ82" s="18"/>
      <c r="LR82" s="18"/>
      <c r="LS82" s="18"/>
      <c r="LU82" s="18"/>
      <c r="LV82" s="18"/>
      <c r="LW82" s="18"/>
      <c r="LX82" s="18"/>
      <c r="LY82" s="18"/>
      <c r="MC82" s="450" t="s">
        <v>5</v>
      </c>
      <c r="MD82" s="450"/>
      <c r="ME82" s="18"/>
      <c r="MF82" s="18"/>
      <c r="MG82" s="18"/>
      <c r="MH82" s="18"/>
      <c r="MI82" s="18"/>
      <c r="MJ82" s="18"/>
      <c r="MK82" s="18"/>
      <c r="ML82" s="18"/>
      <c r="MM82" s="18"/>
      <c r="MO82" s="450" t="s">
        <v>5</v>
      </c>
      <c r="MP82" s="450"/>
      <c r="MQ82" s="18"/>
      <c r="MR82" s="18"/>
      <c r="MS82" s="18"/>
      <c r="MT82" s="18"/>
      <c r="MU82" s="18"/>
      <c r="MV82" s="18"/>
      <c r="MW82" s="18"/>
      <c r="MX82" s="18"/>
      <c r="MY82" s="18"/>
      <c r="NA82" s="450" t="s">
        <v>5</v>
      </c>
      <c r="NB82" s="450"/>
      <c r="NC82" s="18"/>
      <c r="ND82" s="18"/>
      <c r="NE82" s="18"/>
      <c r="NF82" s="18"/>
      <c r="NG82" s="18"/>
      <c r="NH82" s="18"/>
      <c r="NI82" s="18"/>
      <c r="NJ82" s="18"/>
      <c r="NK82" s="18"/>
      <c r="NM82" s="18"/>
      <c r="NN82" s="18"/>
      <c r="NO82" s="18"/>
      <c r="NP82" s="18"/>
      <c r="NQ82" s="18"/>
      <c r="NU82" s="450" t="s">
        <v>5</v>
      </c>
      <c r="NV82" s="450"/>
      <c r="NY82" s="18"/>
      <c r="NZ82" s="18"/>
      <c r="OA82" s="18"/>
      <c r="OB82" s="18"/>
      <c r="OC82" s="18"/>
      <c r="OD82" s="18"/>
      <c r="OE82" s="18"/>
      <c r="OF82" s="18"/>
      <c r="OG82" s="18"/>
      <c r="OI82" s="450" t="s">
        <v>5</v>
      </c>
      <c r="OJ82" s="450"/>
      <c r="OK82" s="18"/>
      <c r="OL82" s="18"/>
      <c r="OM82" s="18"/>
      <c r="ON82" s="18"/>
      <c r="OO82" s="18"/>
      <c r="OP82" s="18"/>
      <c r="OQ82" s="18"/>
      <c r="OR82" s="18"/>
      <c r="OS82" s="18"/>
      <c r="OU82" s="18"/>
      <c r="OV82" s="18"/>
      <c r="OW82" s="18"/>
      <c r="OX82" s="18"/>
      <c r="OY82" s="18"/>
      <c r="PC82" s="450" t="s">
        <v>5</v>
      </c>
      <c r="PD82" s="450"/>
      <c r="PE82" s="18"/>
      <c r="PF82" s="18"/>
      <c r="PG82" s="18"/>
      <c r="PH82" s="18"/>
      <c r="PI82" s="18"/>
      <c r="PJ82" s="18"/>
      <c r="PK82" s="18"/>
      <c r="PL82" s="18"/>
      <c r="PM82" s="18"/>
      <c r="PO82" s="450" t="s">
        <v>5</v>
      </c>
      <c r="PP82" s="450"/>
      <c r="PQ82" s="18"/>
      <c r="PR82" s="18"/>
      <c r="PS82" s="18"/>
      <c r="PT82" s="18"/>
      <c r="PU82" s="18"/>
      <c r="PV82" s="18"/>
      <c r="PW82" s="18"/>
      <c r="PX82" s="18"/>
      <c r="PY82" s="18"/>
      <c r="QA82" s="450" t="s">
        <v>5</v>
      </c>
      <c r="QB82" s="450"/>
      <c r="QC82" s="18"/>
      <c r="QD82" s="31"/>
      <c r="QE82" s="18"/>
      <c r="QF82" s="18"/>
      <c r="QG82" s="18"/>
      <c r="QH82" s="18"/>
      <c r="QI82" s="18"/>
      <c r="QJ82" s="18"/>
      <c r="QK82" s="18"/>
      <c r="QL82" s="18"/>
      <c r="QM82" s="18"/>
      <c r="QO82" s="13"/>
      <c r="QP82" s="5"/>
      <c r="QQ82" s="5"/>
      <c r="QR82" s="5"/>
      <c r="QS82" s="5"/>
      <c r="QT82" s="5"/>
      <c r="QU82" s="450" t="s">
        <v>5</v>
      </c>
      <c r="QV82" s="450"/>
      <c r="QW82" s="18"/>
      <c r="QX82" s="31"/>
      <c r="QY82" s="18"/>
      <c r="QZ82" s="18"/>
      <c r="RA82" s="18"/>
      <c r="RB82" s="18"/>
      <c r="RC82" s="18"/>
      <c r="RD82" s="18"/>
      <c r="RE82" s="18"/>
      <c r="RF82" s="18"/>
      <c r="RG82" s="18"/>
      <c r="RI82" s="450" t="s">
        <v>5</v>
      </c>
      <c r="RJ82" s="450"/>
      <c r="RK82" s="18"/>
      <c r="RL82" s="18"/>
      <c r="RM82" s="18"/>
      <c r="RN82" s="18"/>
      <c r="RO82" s="18"/>
      <c r="RP82" s="18"/>
      <c r="RQ82" s="18"/>
      <c r="RR82" s="18"/>
      <c r="RS82" s="18"/>
      <c r="RU82" s="450" t="s">
        <v>5</v>
      </c>
      <c r="RV82" s="450"/>
      <c r="RY82" s="18"/>
      <c r="RZ82" s="18"/>
      <c r="SA82" s="18"/>
      <c r="SB82" s="18"/>
      <c r="SC82" s="18"/>
      <c r="SD82" s="18"/>
      <c r="SE82" s="18"/>
      <c r="SF82" s="18"/>
      <c r="SG82" s="18"/>
      <c r="SI82" s="450" t="s">
        <v>5</v>
      </c>
      <c r="SJ82" s="450"/>
      <c r="SM82" s="40"/>
      <c r="SN82" s="18"/>
      <c r="SO82" s="18"/>
      <c r="SP82" s="18"/>
      <c r="SQ82" s="18"/>
      <c r="SR82" s="18"/>
      <c r="SS82" s="18"/>
      <c r="ST82" s="18"/>
      <c r="SU82" s="18"/>
      <c r="SW82" s="18"/>
      <c r="SX82" s="18"/>
      <c r="SY82" s="18"/>
      <c r="SZ82" s="18"/>
      <c r="TA82" s="18"/>
      <c r="TE82" s="450" t="s">
        <v>5</v>
      </c>
      <c r="TF82" s="450"/>
      <c r="TG82" s="34"/>
      <c r="TH82" s="18"/>
      <c r="TI82" s="18"/>
      <c r="TJ82" s="18"/>
      <c r="TK82" s="18"/>
      <c r="TL82" s="18"/>
      <c r="TM82" s="18"/>
      <c r="TN82" s="18"/>
      <c r="TO82" s="18"/>
      <c r="TP82" s="18"/>
      <c r="TT82" s="13"/>
      <c r="TU82" s="13"/>
      <c r="TV82" s="13"/>
      <c r="TW82" s="13"/>
      <c r="TX82" s="13"/>
    </row>
    <row r="83" spans="1:544" s="10" customFormat="1" hidden="1">
      <c r="BE83" s="5"/>
      <c r="BF83" s="5"/>
      <c r="BG83" s="5"/>
      <c r="BH83" s="5"/>
      <c r="BI83" s="5"/>
      <c r="BJ83" s="5"/>
      <c r="CI83" s="5"/>
      <c r="CJ83" s="5"/>
      <c r="CK83" s="5"/>
      <c r="CL83" s="5"/>
      <c r="CM83" s="5"/>
      <c r="CN83" s="5"/>
      <c r="IO83" s="5"/>
      <c r="IP83" s="5"/>
      <c r="IQ83" s="5"/>
      <c r="IR83" s="5"/>
      <c r="IS83" s="5"/>
      <c r="IT83" s="5"/>
      <c r="QO83" s="13"/>
      <c r="QP83" s="5"/>
      <c r="QQ83" s="5"/>
      <c r="QR83" s="5"/>
      <c r="QS83" s="5"/>
      <c r="QT83" s="5"/>
      <c r="SM83" s="39"/>
    </row>
    <row r="84" spans="1:544" s="10" customFormat="1">
      <c r="BE84" s="5"/>
      <c r="BF84" s="5"/>
      <c r="BG84" s="5"/>
      <c r="BH84" s="5"/>
      <c r="BI84" s="5"/>
      <c r="BJ84" s="5"/>
      <c r="CI84" s="5"/>
      <c r="CJ84" s="5"/>
      <c r="CK84" s="5"/>
      <c r="CL84" s="5"/>
      <c r="CM84" s="5"/>
      <c r="CN84" s="5"/>
      <c r="IO84" s="5"/>
      <c r="IP84" s="5"/>
      <c r="IQ84" s="5"/>
      <c r="IR84" s="5"/>
      <c r="IS84" s="5"/>
      <c r="IT84" s="5"/>
      <c r="JB84" s="49"/>
      <c r="QO84" s="13"/>
      <c r="QP84" s="5"/>
      <c r="QQ84" s="5"/>
      <c r="QR84" s="5"/>
      <c r="QS84" s="5"/>
      <c r="QT84" s="5"/>
      <c r="SM84" s="39"/>
    </row>
    <row r="85" spans="1:544" s="10" customFormat="1">
      <c r="BE85" s="5"/>
      <c r="BF85" s="5"/>
      <c r="BG85" s="5"/>
      <c r="BH85" s="5"/>
      <c r="BI85" s="5"/>
      <c r="BJ85" s="5"/>
      <c r="CI85" s="5"/>
      <c r="CJ85" s="5"/>
      <c r="CK85" s="5"/>
      <c r="CL85" s="5"/>
      <c r="CM85" s="5"/>
      <c r="CN85" s="5"/>
      <c r="IO85" s="5"/>
      <c r="IP85" s="5"/>
      <c r="IQ85" s="5"/>
      <c r="IR85" s="5"/>
      <c r="IS85" s="5"/>
      <c r="IT85" s="5"/>
      <c r="QO85" s="13"/>
      <c r="QP85" s="5"/>
      <c r="QQ85" s="5"/>
      <c r="QR85" s="5"/>
      <c r="QS85" s="5"/>
      <c r="QT85" s="5"/>
      <c r="SM85" s="39"/>
    </row>
    <row r="86" spans="1:544" s="10" customFormat="1">
      <c r="BE86" s="5"/>
      <c r="BF86" s="5"/>
      <c r="BG86" s="5"/>
      <c r="BH86" s="5"/>
      <c r="BI86" s="5"/>
      <c r="BJ86" s="5"/>
      <c r="CI86" s="5"/>
      <c r="CJ86" s="5"/>
      <c r="CK86" s="5"/>
      <c r="CL86" s="5"/>
      <c r="CM86" s="5"/>
      <c r="CN86" s="5"/>
      <c r="IO86" s="5"/>
      <c r="IP86" s="5"/>
      <c r="IQ86" s="5"/>
      <c r="IR86" s="5"/>
      <c r="IS86" s="5"/>
      <c r="IT86" s="5"/>
      <c r="QO86" s="13"/>
      <c r="QP86" s="5"/>
      <c r="QQ86" s="5"/>
      <c r="QR86" s="5"/>
      <c r="QS86" s="5"/>
      <c r="QT86" s="5"/>
      <c r="SM86" s="39"/>
    </row>
    <row r="87" spans="1:544" s="10" customFormat="1">
      <c r="BE87" s="5"/>
      <c r="BF87" s="5"/>
      <c r="BG87" s="5"/>
      <c r="BH87" s="5"/>
      <c r="BI87" s="5"/>
      <c r="BJ87" s="5"/>
      <c r="CI87" s="5"/>
      <c r="CJ87" s="5"/>
      <c r="CK87" s="5"/>
      <c r="CL87" s="5"/>
      <c r="CM87" s="5"/>
      <c r="CN87" s="5"/>
      <c r="IO87" s="5"/>
      <c r="IP87" s="5"/>
      <c r="IQ87" s="5"/>
      <c r="IR87" s="5"/>
      <c r="IS87" s="5"/>
      <c r="IT87" s="5"/>
      <c r="QO87" s="13"/>
      <c r="QP87" s="5"/>
      <c r="QQ87" s="5"/>
      <c r="QR87" s="5"/>
      <c r="QS87" s="5"/>
      <c r="QT87" s="5"/>
      <c r="SM87" s="39"/>
    </row>
    <row r="88" spans="1:544" s="10" customFormat="1">
      <c r="BE88" s="5"/>
      <c r="BF88" s="5"/>
      <c r="BG88" s="5"/>
      <c r="BH88" s="5"/>
      <c r="BI88" s="5"/>
      <c r="BJ88" s="5"/>
      <c r="CI88" s="5"/>
      <c r="CJ88" s="5"/>
      <c r="CK88" s="5"/>
      <c r="CL88" s="5"/>
      <c r="CM88" s="5"/>
      <c r="CN88" s="5"/>
      <c r="IO88" s="5"/>
      <c r="IP88" s="5"/>
      <c r="IQ88" s="5"/>
      <c r="IR88" s="5"/>
      <c r="IS88" s="5"/>
      <c r="IT88" s="5"/>
      <c r="QO88" s="13"/>
      <c r="QP88" s="5"/>
      <c r="QQ88" s="5"/>
      <c r="QR88" s="5"/>
      <c r="QS88" s="5"/>
      <c r="QT88" s="5"/>
      <c r="SM88" s="39"/>
    </row>
    <row r="89" spans="1:544" s="10" customFormat="1">
      <c r="BE89" s="5"/>
      <c r="BF89" s="5"/>
      <c r="BG89" s="5"/>
      <c r="BH89" s="5"/>
      <c r="BI89" s="5"/>
      <c r="BJ89" s="5"/>
      <c r="CI89" s="5"/>
      <c r="CJ89" s="5"/>
      <c r="CK89" s="5"/>
      <c r="CL89" s="5"/>
      <c r="CM89" s="5"/>
      <c r="CN89" s="5"/>
      <c r="IO89" s="5"/>
      <c r="IP89" s="5"/>
      <c r="IQ89" s="5"/>
      <c r="IR89" s="5"/>
      <c r="IS89" s="5"/>
      <c r="IT89" s="5"/>
      <c r="QO89" s="13"/>
      <c r="QP89" s="5"/>
      <c r="QQ89" s="5"/>
      <c r="QR89" s="5"/>
      <c r="QS89" s="5"/>
      <c r="QT89" s="5"/>
      <c r="SM89" s="39"/>
    </row>
    <row r="90" spans="1:544" s="10" customFormat="1">
      <c r="BE90" s="5"/>
      <c r="BF90" s="5"/>
      <c r="BG90" s="5"/>
      <c r="BH90" s="5"/>
      <c r="BI90" s="5"/>
      <c r="BJ90" s="5"/>
      <c r="CI90" s="5"/>
      <c r="CJ90" s="5"/>
      <c r="CK90" s="5"/>
      <c r="CL90" s="5"/>
      <c r="CM90" s="5"/>
      <c r="CN90" s="5"/>
      <c r="IO90" s="5"/>
      <c r="IP90" s="5"/>
      <c r="IQ90" s="5"/>
      <c r="IR90" s="5"/>
      <c r="IS90" s="5"/>
      <c r="IT90" s="5"/>
      <c r="QO90" s="13"/>
      <c r="QP90" s="5"/>
      <c r="QQ90" s="5"/>
      <c r="QR90" s="5"/>
      <c r="QS90" s="5"/>
      <c r="QT90" s="5"/>
      <c r="SM90" s="39"/>
    </row>
    <row r="91" spans="1:544" s="10" customFormat="1">
      <c r="BE91" s="5"/>
      <c r="BF91" s="5"/>
      <c r="BG91" s="5"/>
      <c r="BH91" s="5"/>
      <c r="BI91" s="5"/>
      <c r="BJ91" s="5"/>
      <c r="CI91" s="5"/>
      <c r="CJ91" s="5"/>
      <c r="CK91" s="5"/>
      <c r="CL91" s="5"/>
      <c r="CM91" s="5"/>
      <c r="CN91" s="5"/>
      <c r="IO91" s="5"/>
      <c r="IP91" s="5"/>
      <c r="IQ91" s="5"/>
      <c r="IR91" s="5"/>
      <c r="IS91" s="5"/>
      <c r="IT91" s="5"/>
      <c r="QO91" s="13"/>
      <c r="QP91" s="5"/>
      <c r="QQ91" s="5"/>
      <c r="QR91" s="5"/>
      <c r="QS91" s="5"/>
      <c r="QT91" s="5"/>
      <c r="SM91" s="39"/>
    </row>
    <row r="92" spans="1:544" s="10" customFormat="1">
      <c r="BE92" s="5"/>
      <c r="BF92" s="5"/>
      <c r="BG92" s="5"/>
      <c r="BH92" s="5"/>
      <c r="BI92" s="5"/>
      <c r="BJ92" s="5"/>
      <c r="CI92" s="5"/>
      <c r="CJ92" s="5"/>
      <c r="CK92" s="5"/>
      <c r="CL92" s="5"/>
      <c r="CM92" s="5"/>
      <c r="CN92" s="5"/>
      <c r="IO92" s="5"/>
      <c r="IP92" s="5"/>
      <c r="IQ92" s="5"/>
      <c r="IR92" s="5"/>
      <c r="IS92" s="5"/>
      <c r="IT92" s="5"/>
      <c r="QO92" s="13"/>
      <c r="QP92" s="5"/>
      <c r="QQ92" s="5"/>
      <c r="QR92" s="5"/>
      <c r="QS92" s="5"/>
      <c r="QT92" s="5"/>
      <c r="SM92" s="39"/>
    </row>
    <row r="93" spans="1:544" s="10" customFormat="1">
      <c r="BE93" s="5"/>
      <c r="BF93" s="5"/>
      <c r="BG93" s="5"/>
      <c r="BH93" s="5"/>
      <c r="BI93" s="5"/>
      <c r="BJ93" s="5"/>
      <c r="CI93" s="5"/>
      <c r="CJ93" s="5"/>
      <c r="CK93" s="5"/>
      <c r="CL93" s="5"/>
      <c r="CM93" s="5"/>
      <c r="CN93" s="5"/>
      <c r="IO93" s="5"/>
      <c r="IP93" s="5"/>
      <c r="IQ93" s="5"/>
      <c r="IR93" s="5"/>
      <c r="IS93" s="5"/>
      <c r="IT93" s="5"/>
      <c r="QO93" s="13"/>
      <c r="QP93" s="5"/>
      <c r="QQ93" s="5"/>
      <c r="QR93" s="5"/>
      <c r="QS93" s="5"/>
      <c r="QT93" s="5"/>
      <c r="SM93" s="39"/>
    </row>
    <row r="94" spans="1:544" s="10" customFormat="1">
      <c r="BE94" s="5"/>
      <c r="BF94" s="5"/>
      <c r="BG94" s="5"/>
      <c r="BH94" s="5"/>
      <c r="BI94" s="5"/>
      <c r="BJ94" s="5"/>
      <c r="CI94" s="5"/>
      <c r="CJ94" s="5"/>
      <c r="CK94" s="5"/>
      <c r="CL94" s="5"/>
      <c r="CM94" s="5"/>
      <c r="CN94" s="5"/>
      <c r="IO94" s="5"/>
      <c r="IP94" s="5"/>
      <c r="IQ94" s="5"/>
      <c r="IR94" s="5"/>
      <c r="IS94" s="5"/>
      <c r="IT94" s="5"/>
      <c r="QO94" s="13"/>
      <c r="QP94" s="5"/>
      <c r="QQ94" s="5"/>
      <c r="QR94" s="5"/>
      <c r="QS94" s="5"/>
      <c r="QT94" s="5"/>
      <c r="SM94" s="39"/>
    </row>
    <row r="95" spans="1:544" s="10" customFormat="1">
      <c r="BE95" s="5"/>
      <c r="BF95" s="5"/>
      <c r="BG95" s="5"/>
      <c r="BH95" s="5"/>
      <c r="BI95" s="5"/>
      <c r="BJ95" s="5"/>
      <c r="CI95" s="5"/>
      <c r="CJ95" s="5"/>
      <c r="CK95" s="5"/>
      <c r="CL95" s="5"/>
      <c r="CM95" s="5"/>
      <c r="CN95" s="5"/>
      <c r="IO95" s="5"/>
      <c r="IP95" s="5"/>
      <c r="IQ95" s="5"/>
      <c r="IR95" s="5"/>
      <c r="IS95" s="5"/>
      <c r="IT95" s="5"/>
      <c r="QO95" s="5"/>
      <c r="QP95" s="5"/>
      <c r="QQ95" s="5"/>
      <c r="QR95" s="5"/>
      <c r="QS95" s="5"/>
      <c r="QT95" s="5"/>
      <c r="SM95" s="39"/>
    </row>
    <row r="96" spans="1:544" s="10" customFormat="1">
      <c r="BE96" s="5"/>
      <c r="BF96" s="5"/>
      <c r="BG96" s="5"/>
      <c r="BH96" s="5"/>
      <c r="BI96" s="5"/>
      <c r="BJ96" s="5"/>
      <c r="CI96" s="5"/>
      <c r="CJ96" s="5"/>
      <c r="CK96" s="5"/>
      <c r="CL96" s="5"/>
      <c r="CM96" s="5"/>
      <c r="CN96" s="5"/>
      <c r="IO96" s="5"/>
      <c r="IP96" s="5"/>
      <c r="IQ96" s="5"/>
      <c r="IR96" s="5"/>
      <c r="IS96" s="5"/>
      <c r="IT96" s="5"/>
      <c r="QO96" s="5"/>
      <c r="QP96" s="5"/>
      <c r="QQ96" s="5"/>
      <c r="QR96" s="5"/>
      <c r="QS96" s="5"/>
      <c r="QT96" s="5"/>
      <c r="SM96" s="39"/>
    </row>
    <row r="97" spans="57:507" s="10" customFormat="1">
      <c r="BE97" s="5"/>
      <c r="BF97" s="5"/>
      <c r="BG97" s="5"/>
      <c r="BH97" s="5"/>
      <c r="BI97" s="5"/>
      <c r="BJ97" s="5"/>
      <c r="CI97" s="5"/>
      <c r="CJ97" s="5"/>
      <c r="CK97" s="5"/>
      <c r="CL97" s="5"/>
      <c r="CM97" s="5"/>
      <c r="CN97" s="5"/>
      <c r="IO97" s="5"/>
      <c r="IP97" s="5"/>
      <c r="IQ97" s="5"/>
      <c r="IR97" s="5"/>
      <c r="IS97" s="5"/>
      <c r="IT97" s="5"/>
      <c r="QO97" s="5"/>
      <c r="QP97" s="5"/>
      <c r="QQ97" s="5"/>
      <c r="QR97" s="5"/>
      <c r="QS97" s="5"/>
      <c r="QT97" s="5"/>
      <c r="SM97" s="39"/>
    </row>
    <row r="98" spans="57:507" s="10" customFormat="1">
      <c r="BE98" s="5"/>
      <c r="BF98" s="5"/>
      <c r="BG98" s="5"/>
      <c r="BH98" s="5"/>
      <c r="BI98" s="5"/>
      <c r="BJ98" s="5"/>
      <c r="CI98" s="5"/>
      <c r="CJ98" s="5"/>
      <c r="CK98" s="5"/>
      <c r="CL98" s="5"/>
      <c r="CM98" s="5"/>
      <c r="CN98" s="5"/>
      <c r="IO98" s="5"/>
      <c r="IP98" s="5"/>
      <c r="IQ98" s="5"/>
      <c r="IR98" s="5"/>
      <c r="IS98" s="5"/>
      <c r="IT98" s="5"/>
      <c r="QO98" s="5"/>
      <c r="QP98" s="5"/>
      <c r="QQ98" s="5"/>
      <c r="QR98" s="5"/>
      <c r="QS98" s="5"/>
      <c r="QT98" s="5"/>
      <c r="SM98" s="39"/>
    </row>
    <row r="99" spans="57:507" s="10" customFormat="1">
      <c r="BE99" s="5"/>
      <c r="BF99" s="5"/>
      <c r="BG99" s="5"/>
      <c r="BH99" s="5"/>
      <c r="BI99" s="5"/>
      <c r="BJ99" s="5"/>
      <c r="CI99" s="5"/>
      <c r="CJ99" s="5"/>
      <c r="CK99" s="5"/>
      <c r="CL99" s="5"/>
      <c r="CM99" s="5"/>
      <c r="CN99" s="5"/>
      <c r="IO99" s="5"/>
      <c r="IP99" s="5"/>
      <c r="IQ99" s="5"/>
      <c r="IR99" s="5"/>
      <c r="IS99" s="5"/>
      <c r="IT99" s="5"/>
      <c r="QO99" s="5"/>
      <c r="QP99" s="5"/>
      <c r="QQ99" s="5"/>
      <c r="QR99" s="5"/>
      <c r="QS99" s="5"/>
      <c r="QT99" s="5"/>
      <c r="SM99" s="39"/>
    </row>
    <row r="100" spans="57:507" s="10" customFormat="1">
      <c r="BE100" s="5"/>
      <c r="BF100" s="5"/>
      <c r="BG100" s="5"/>
      <c r="BH100" s="5"/>
      <c r="BI100" s="5"/>
      <c r="BJ100" s="5"/>
      <c r="CI100" s="5"/>
      <c r="CJ100" s="5"/>
      <c r="CK100" s="5"/>
      <c r="CL100" s="5"/>
      <c r="CM100" s="5"/>
      <c r="CN100" s="5"/>
      <c r="IO100" s="5"/>
      <c r="IP100" s="5"/>
      <c r="IQ100" s="5"/>
      <c r="IR100" s="5"/>
      <c r="IS100" s="5"/>
      <c r="IT100" s="5"/>
      <c r="QO100" s="5"/>
      <c r="QP100" s="5"/>
      <c r="QQ100" s="5"/>
      <c r="QR100" s="5"/>
      <c r="QS100" s="5"/>
      <c r="QT100" s="5"/>
      <c r="SM100" s="39"/>
    </row>
    <row r="101" spans="57:507" s="10" customFormat="1">
      <c r="BE101" s="5"/>
      <c r="BF101" s="5"/>
      <c r="BG101" s="5"/>
      <c r="BH101" s="5"/>
      <c r="BI101" s="5"/>
      <c r="BJ101" s="5"/>
      <c r="CI101" s="5"/>
      <c r="CJ101" s="5"/>
      <c r="CK101" s="5"/>
      <c r="CL101" s="5"/>
      <c r="CM101" s="5"/>
      <c r="CN101" s="5"/>
      <c r="IO101" s="5"/>
      <c r="IP101" s="5"/>
      <c r="IQ101" s="5"/>
      <c r="IR101" s="5"/>
      <c r="IS101" s="5"/>
      <c r="IT101" s="5"/>
      <c r="QO101" s="5"/>
      <c r="QP101" s="5"/>
      <c r="QQ101" s="5"/>
      <c r="QR101" s="5"/>
      <c r="QS101" s="5"/>
      <c r="QT101" s="5"/>
      <c r="SM101" s="39"/>
    </row>
    <row r="102" spans="57:507" s="10" customFormat="1">
      <c r="BE102" s="5"/>
      <c r="BF102" s="5"/>
      <c r="BG102" s="5"/>
      <c r="BH102" s="5"/>
      <c r="BI102" s="5"/>
      <c r="BJ102" s="5"/>
      <c r="CI102" s="5"/>
      <c r="CJ102" s="5"/>
      <c r="CK102" s="5"/>
      <c r="CL102" s="5"/>
      <c r="CM102" s="5"/>
      <c r="CN102" s="5"/>
      <c r="IO102" s="5"/>
      <c r="IP102" s="5"/>
      <c r="IQ102" s="5"/>
      <c r="IR102" s="5"/>
      <c r="IS102" s="5"/>
      <c r="IT102" s="5"/>
      <c r="QO102" s="5"/>
      <c r="QP102" s="5"/>
      <c r="QQ102" s="5"/>
      <c r="QR102" s="5"/>
      <c r="QS102" s="5"/>
      <c r="QT102" s="5"/>
      <c r="SM102" s="39"/>
    </row>
    <row r="103" spans="57:507" s="10" customFormat="1">
      <c r="BE103" s="5"/>
      <c r="BF103" s="5"/>
      <c r="BG103" s="5"/>
      <c r="BH103" s="5"/>
      <c r="BI103" s="5"/>
      <c r="BJ103" s="5"/>
      <c r="CI103" s="5"/>
      <c r="CJ103" s="5"/>
      <c r="CK103" s="5"/>
      <c r="CL103" s="5"/>
      <c r="CM103" s="5"/>
      <c r="CN103" s="5"/>
      <c r="IO103" s="5"/>
      <c r="IP103" s="5"/>
      <c r="IQ103" s="5"/>
      <c r="IR103" s="5"/>
      <c r="IS103" s="5"/>
      <c r="IT103" s="5"/>
      <c r="QO103" s="5"/>
      <c r="QP103" s="5"/>
      <c r="QQ103" s="5"/>
      <c r="QR103" s="5"/>
      <c r="QS103" s="5"/>
      <c r="QT103" s="5"/>
      <c r="SM103" s="39"/>
    </row>
    <row r="104" spans="57:507" s="10" customFormat="1">
      <c r="BE104" s="5"/>
      <c r="BF104" s="5"/>
      <c r="BG104" s="5"/>
      <c r="BH104" s="5"/>
      <c r="BI104" s="5"/>
      <c r="BJ104" s="5"/>
      <c r="CI104" s="5"/>
      <c r="CJ104" s="5"/>
      <c r="CK104" s="5"/>
      <c r="CL104" s="5"/>
      <c r="CM104" s="5"/>
      <c r="CN104" s="5"/>
      <c r="IO104" s="5"/>
      <c r="IP104" s="5"/>
      <c r="IQ104" s="5"/>
      <c r="IR104" s="5"/>
      <c r="IS104" s="5"/>
      <c r="IT104" s="5"/>
      <c r="QO104" s="5"/>
      <c r="QP104" s="5"/>
      <c r="QQ104" s="5"/>
      <c r="QR104" s="5"/>
      <c r="QS104" s="5"/>
      <c r="QT104" s="5"/>
      <c r="SM104" s="39"/>
    </row>
    <row r="105" spans="57:507" s="10" customFormat="1">
      <c r="BE105" s="5"/>
      <c r="BF105" s="5"/>
      <c r="BG105" s="5"/>
      <c r="BH105" s="5"/>
      <c r="BI105" s="5"/>
      <c r="BJ105" s="5"/>
      <c r="CI105" s="5"/>
      <c r="CJ105" s="5"/>
      <c r="CK105" s="5"/>
      <c r="CL105" s="5"/>
      <c r="CM105" s="5"/>
      <c r="CN105" s="5"/>
      <c r="IO105" s="5"/>
      <c r="IP105" s="5"/>
      <c r="IQ105" s="5"/>
      <c r="IR105" s="5"/>
      <c r="IS105" s="5"/>
      <c r="IT105" s="5"/>
      <c r="QO105" s="5"/>
      <c r="QP105" s="5"/>
      <c r="QQ105" s="5"/>
      <c r="QR105" s="5"/>
      <c r="QS105" s="5"/>
      <c r="QT105" s="5"/>
      <c r="SM105" s="39"/>
    </row>
    <row r="106" spans="57:507" s="10" customFormat="1">
      <c r="BE106" s="5"/>
      <c r="BF106" s="5"/>
      <c r="BG106" s="5"/>
      <c r="BH106" s="5"/>
      <c r="BI106" s="5"/>
      <c r="BJ106" s="5"/>
      <c r="CI106" s="5"/>
      <c r="CJ106" s="5"/>
      <c r="CK106" s="5"/>
      <c r="CL106" s="5"/>
      <c r="CM106" s="5"/>
      <c r="CN106" s="5"/>
      <c r="IO106" s="5"/>
      <c r="IP106" s="5"/>
      <c r="IQ106" s="5"/>
      <c r="IR106" s="5"/>
      <c r="IS106" s="5"/>
      <c r="IT106" s="5"/>
      <c r="QO106" s="5"/>
      <c r="QP106" s="5"/>
      <c r="QQ106" s="5"/>
      <c r="QR106" s="5"/>
      <c r="QS106" s="5"/>
      <c r="QT106" s="5"/>
      <c r="SM106" s="39"/>
    </row>
    <row r="107" spans="57:507" s="10" customFormat="1">
      <c r="BE107" s="5"/>
      <c r="BF107" s="5"/>
      <c r="BG107" s="5"/>
      <c r="BH107" s="5"/>
      <c r="BI107" s="5"/>
      <c r="BJ107" s="5"/>
      <c r="CI107" s="5"/>
      <c r="CJ107" s="5"/>
      <c r="CK107" s="5"/>
      <c r="CL107" s="5"/>
      <c r="CM107" s="5"/>
      <c r="CN107" s="5"/>
      <c r="IO107" s="5"/>
      <c r="IP107" s="5"/>
      <c r="IQ107" s="5"/>
      <c r="IR107" s="5"/>
      <c r="IS107" s="5"/>
      <c r="IT107" s="5"/>
      <c r="QO107" s="5"/>
      <c r="QP107" s="5"/>
      <c r="QQ107" s="5"/>
      <c r="QR107" s="5"/>
      <c r="QS107" s="5"/>
      <c r="QT107" s="5"/>
      <c r="SM107" s="39"/>
    </row>
    <row r="108" spans="57:507" s="10" customFormat="1">
      <c r="BE108" s="5"/>
      <c r="BF108" s="5"/>
      <c r="BG108" s="5"/>
      <c r="BH108" s="5"/>
      <c r="BI108" s="5"/>
      <c r="BJ108" s="5"/>
      <c r="CI108" s="5"/>
      <c r="CJ108" s="5"/>
      <c r="CK108" s="5"/>
      <c r="CL108" s="5"/>
      <c r="CM108" s="5"/>
      <c r="CN108" s="5"/>
      <c r="IO108" s="5"/>
      <c r="IP108" s="5"/>
      <c r="IQ108" s="5"/>
      <c r="IR108" s="5"/>
      <c r="IS108" s="5"/>
      <c r="IT108" s="5"/>
      <c r="QO108" s="5"/>
      <c r="QP108" s="5"/>
      <c r="QQ108" s="5"/>
      <c r="QR108" s="5"/>
      <c r="QS108" s="5"/>
      <c r="QT108" s="5"/>
      <c r="SM108" s="39"/>
    </row>
    <row r="109" spans="57:507" s="10" customFormat="1">
      <c r="BE109" s="5"/>
      <c r="BF109" s="5"/>
      <c r="BG109" s="5"/>
      <c r="BH109" s="5"/>
      <c r="BI109" s="5"/>
      <c r="BJ109" s="5"/>
      <c r="CI109" s="5"/>
      <c r="CJ109" s="5"/>
      <c r="CK109" s="5"/>
      <c r="CL109" s="5"/>
      <c r="CM109" s="5"/>
      <c r="CN109" s="5"/>
      <c r="IO109" s="5"/>
      <c r="IP109" s="5"/>
      <c r="IQ109" s="5"/>
      <c r="IR109" s="5"/>
      <c r="IS109" s="5"/>
      <c r="IT109" s="5"/>
      <c r="QO109" s="5"/>
      <c r="QP109" s="5"/>
      <c r="QQ109" s="5"/>
      <c r="QR109" s="5"/>
      <c r="QS109" s="5"/>
      <c r="QT109" s="5"/>
      <c r="SM109" s="39"/>
    </row>
    <row r="110" spans="57:507" s="10" customFormat="1">
      <c r="BE110" s="5"/>
      <c r="BF110" s="5"/>
      <c r="BG110" s="5"/>
      <c r="BH110" s="5"/>
      <c r="BI110" s="5"/>
      <c r="BJ110" s="5"/>
      <c r="CI110" s="5"/>
      <c r="CJ110" s="5"/>
      <c r="CK110" s="5"/>
      <c r="CL110" s="5"/>
      <c r="CM110" s="5"/>
      <c r="CN110" s="5"/>
      <c r="IO110" s="5"/>
      <c r="IP110" s="5"/>
      <c r="IQ110" s="5"/>
      <c r="IR110" s="5"/>
      <c r="IS110" s="5"/>
      <c r="IT110" s="5"/>
      <c r="QO110" s="5"/>
      <c r="QP110" s="5"/>
      <c r="QQ110" s="5"/>
      <c r="QR110" s="5"/>
      <c r="QS110" s="5"/>
      <c r="QT110" s="5"/>
      <c r="SM110" s="39"/>
    </row>
    <row r="111" spans="57:507" s="10" customFormat="1">
      <c r="BE111" s="5"/>
      <c r="BF111" s="5"/>
      <c r="BG111" s="5"/>
      <c r="BH111" s="5"/>
      <c r="BI111" s="5"/>
      <c r="BJ111" s="5"/>
      <c r="CI111" s="5"/>
      <c r="CJ111" s="5"/>
      <c r="CK111" s="5"/>
      <c r="CL111" s="5"/>
      <c r="CM111" s="5"/>
      <c r="CN111" s="5"/>
      <c r="IO111" s="5"/>
      <c r="IP111" s="5"/>
      <c r="IQ111" s="5"/>
      <c r="IR111" s="5"/>
      <c r="IS111" s="5"/>
      <c r="IT111" s="5"/>
      <c r="QO111" s="5"/>
      <c r="QP111" s="5"/>
      <c r="QQ111" s="5"/>
      <c r="QR111" s="5"/>
      <c r="QS111" s="5"/>
      <c r="QT111" s="5"/>
      <c r="SM111" s="39"/>
    </row>
    <row r="112" spans="57:507" s="10" customFormat="1">
      <c r="BE112" s="5"/>
      <c r="BF112" s="5"/>
      <c r="BG112" s="5"/>
      <c r="BH112" s="5"/>
      <c r="BI112" s="5"/>
      <c r="BJ112" s="5"/>
      <c r="CI112" s="5"/>
      <c r="CJ112" s="5"/>
      <c r="CK112" s="5"/>
      <c r="CL112" s="5"/>
      <c r="CM112" s="5"/>
      <c r="CN112" s="5"/>
      <c r="IO112" s="5"/>
      <c r="IP112" s="5"/>
      <c r="IQ112" s="5"/>
      <c r="IR112" s="5"/>
      <c r="IS112" s="5"/>
      <c r="IT112" s="5"/>
      <c r="QO112" s="5"/>
      <c r="QP112" s="5"/>
      <c r="QQ112" s="5"/>
      <c r="QR112" s="5"/>
      <c r="QS112" s="5"/>
      <c r="QT112" s="5"/>
      <c r="SM112" s="39"/>
    </row>
    <row r="113" spans="57:507" s="10" customFormat="1">
      <c r="BE113" s="5"/>
      <c r="BF113" s="5"/>
      <c r="BG113" s="5"/>
      <c r="BH113" s="5"/>
      <c r="BI113" s="5"/>
      <c r="BJ113" s="5"/>
      <c r="CI113" s="5"/>
      <c r="CJ113" s="5"/>
      <c r="CK113" s="5"/>
      <c r="CL113" s="5"/>
      <c r="CM113" s="5"/>
      <c r="CN113" s="5"/>
      <c r="IO113" s="5"/>
      <c r="IP113" s="5"/>
      <c r="IQ113" s="5"/>
      <c r="IR113" s="5"/>
      <c r="IS113" s="5"/>
      <c r="IT113" s="5"/>
      <c r="QO113" s="5"/>
      <c r="QP113" s="5"/>
      <c r="QQ113" s="5"/>
      <c r="QR113" s="5"/>
      <c r="QS113" s="5"/>
      <c r="QT113" s="5"/>
      <c r="SM113" s="39"/>
    </row>
    <row r="114" spans="57:507" s="10" customFormat="1">
      <c r="BE114" s="5"/>
      <c r="BF114" s="5"/>
      <c r="BG114" s="5"/>
      <c r="BH114" s="5"/>
      <c r="BI114" s="5"/>
      <c r="BJ114" s="5"/>
      <c r="CI114" s="5"/>
      <c r="CJ114" s="5"/>
      <c r="CK114" s="5"/>
      <c r="CL114" s="5"/>
      <c r="CM114" s="5"/>
      <c r="CN114" s="5"/>
      <c r="IO114" s="5"/>
      <c r="IP114" s="5"/>
      <c r="IQ114" s="5"/>
      <c r="IR114" s="5"/>
      <c r="IS114" s="5"/>
      <c r="IT114" s="5"/>
      <c r="QO114" s="5"/>
      <c r="QP114" s="5"/>
      <c r="QQ114" s="5"/>
      <c r="QR114" s="5"/>
      <c r="QS114" s="5"/>
      <c r="QT114" s="5"/>
      <c r="SM114" s="39"/>
    </row>
    <row r="115" spans="57:507" s="10" customFormat="1">
      <c r="BE115" s="5"/>
      <c r="BF115" s="5"/>
      <c r="BG115" s="5"/>
      <c r="BH115" s="5"/>
      <c r="BI115" s="5"/>
      <c r="BJ115" s="5"/>
      <c r="CI115" s="5"/>
      <c r="CJ115" s="5"/>
      <c r="CK115" s="5"/>
      <c r="CL115" s="5"/>
      <c r="CM115" s="5"/>
      <c r="CN115" s="5"/>
      <c r="IO115" s="5"/>
      <c r="IP115" s="5"/>
      <c r="IQ115" s="5"/>
      <c r="IR115" s="5"/>
      <c r="IS115" s="5"/>
      <c r="IT115" s="5"/>
      <c r="QO115" s="5"/>
      <c r="QP115" s="5"/>
      <c r="QQ115" s="5"/>
      <c r="QR115" s="5"/>
      <c r="QS115" s="5"/>
      <c r="QT115" s="5"/>
      <c r="SM115" s="39"/>
    </row>
    <row r="116" spans="57:507" s="10" customFormat="1">
      <c r="BE116" s="5"/>
      <c r="BF116" s="5"/>
      <c r="BG116" s="5"/>
      <c r="BH116" s="5"/>
      <c r="BI116" s="5"/>
      <c r="BJ116" s="5"/>
      <c r="CI116" s="5"/>
      <c r="CJ116" s="5"/>
      <c r="CK116" s="5"/>
      <c r="CL116" s="5"/>
      <c r="CM116" s="5"/>
      <c r="CN116" s="5"/>
      <c r="IO116" s="5"/>
      <c r="IP116" s="5"/>
      <c r="IQ116" s="5"/>
      <c r="IR116" s="5"/>
      <c r="IS116" s="5"/>
      <c r="IT116" s="5"/>
      <c r="QO116" s="5"/>
      <c r="QP116" s="5"/>
      <c r="QQ116" s="5"/>
      <c r="QR116" s="5"/>
      <c r="QS116" s="5"/>
      <c r="QT116" s="5"/>
      <c r="SM116" s="39"/>
    </row>
    <row r="117" spans="57:507" s="10" customFormat="1">
      <c r="BE117" s="5"/>
      <c r="BF117" s="5"/>
      <c r="BG117" s="5"/>
      <c r="BH117" s="5"/>
      <c r="BI117" s="5"/>
      <c r="BJ117" s="5"/>
      <c r="CI117" s="5"/>
      <c r="CJ117" s="5"/>
      <c r="CK117" s="5"/>
      <c r="CL117" s="5"/>
      <c r="CM117" s="5"/>
      <c r="CN117" s="5"/>
      <c r="IO117" s="5"/>
      <c r="IP117" s="5"/>
      <c r="IQ117" s="5"/>
      <c r="IR117" s="5"/>
      <c r="IS117" s="5"/>
      <c r="IT117" s="5"/>
      <c r="QO117" s="5"/>
      <c r="QP117" s="5"/>
      <c r="QQ117" s="5"/>
      <c r="QR117" s="5"/>
      <c r="QS117" s="5"/>
      <c r="QT117" s="5"/>
      <c r="SM117" s="39"/>
    </row>
    <row r="118" spans="57:507" s="10" customFormat="1">
      <c r="BE118" s="5"/>
      <c r="BF118" s="5"/>
      <c r="BG118" s="5"/>
      <c r="BH118" s="5"/>
      <c r="BI118" s="5"/>
      <c r="BJ118" s="5"/>
      <c r="CI118" s="5"/>
      <c r="CJ118" s="5"/>
      <c r="CK118" s="5"/>
      <c r="CL118" s="5"/>
      <c r="CM118" s="5"/>
      <c r="CN118" s="5"/>
      <c r="IO118" s="5"/>
      <c r="IP118" s="5"/>
      <c r="IQ118" s="5"/>
      <c r="IR118" s="5"/>
      <c r="IS118" s="5"/>
      <c r="IT118" s="5"/>
      <c r="QO118" s="5"/>
      <c r="QP118" s="5"/>
      <c r="QQ118" s="5"/>
      <c r="QR118" s="5"/>
      <c r="QS118" s="5"/>
      <c r="QT118" s="5"/>
      <c r="SM118" s="39"/>
    </row>
    <row r="119" spans="57:507" s="10" customFormat="1">
      <c r="BE119" s="5"/>
      <c r="BF119" s="5"/>
      <c r="BG119" s="5"/>
      <c r="BH119" s="5"/>
      <c r="BI119" s="5"/>
      <c r="BJ119" s="5"/>
      <c r="CI119" s="5"/>
      <c r="CJ119" s="5"/>
      <c r="CK119" s="5"/>
      <c r="CL119" s="5"/>
      <c r="CM119" s="5"/>
      <c r="CN119" s="5"/>
      <c r="IO119" s="5"/>
      <c r="IP119" s="5"/>
      <c r="IQ119" s="5"/>
      <c r="IR119" s="5"/>
      <c r="IS119" s="5"/>
      <c r="IT119" s="5"/>
      <c r="QO119" s="5"/>
      <c r="QP119" s="5"/>
      <c r="QQ119" s="5"/>
      <c r="QR119" s="5"/>
      <c r="QS119" s="5"/>
      <c r="QT119" s="5"/>
      <c r="SM119" s="39"/>
    </row>
    <row r="120" spans="57:507" s="10" customFormat="1">
      <c r="BE120" s="5"/>
      <c r="BF120" s="5"/>
      <c r="BG120" s="5"/>
      <c r="BH120" s="5"/>
      <c r="BI120" s="5"/>
      <c r="BJ120" s="5"/>
      <c r="CI120" s="5"/>
      <c r="CJ120" s="5"/>
      <c r="CK120" s="5"/>
      <c r="CL120" s="5"/>
      <c r="CM120" s="5"/>
      <c r="CN120" s="5"/>
      <c r="IO120" s="5"/>
      <c r="IP120" s="5"/>
      <c r="IQ120" s="5"/>
      <c r="IR120" s="5"/>
      <c r="IS120" s="5"/>
      <c r="IT120" s="5"/>
      <c r="QO120" s="5"/>
      <c r="QP120" s="5"/>
      <c r="QQ120" s="5"/>
      <c r="QR120" s="5"/>
      <c r="QS120" s="5"/>
      <c r="QT120" s="5"/>
      <c r="SM120" s="39"/>
    </row>
    <row r="121" spans="57:507" s="10" customFormat="1">
      <c r="BE121" s="5"/>
      <c r="BF121" s="5"/>
      <c r="BG121" s="5"/>
      <c r="BH121" s="5"/>
      <c r="BI121" s="5"/>
      <c r="BJ121" s="5"/>
      <c r="CI121" s="5"/>
      <c r="CJ121" s="5"/>
      <c r="CK121" s="5"/>
      <c r="CL121" s="5"/>
      <c r="CM121" s="5"/>
      <c r="CN121" s="5"/>
      <c r="IO121" s="5"/>
      <c r="IP121" s="5"/>
      <c r="IQ121" s="5"/>
      <c r="IR121" s="5"/>
      <c r="IS121" s="5"/>
      <c r="IT121" s="5"/>
      <c r="QO121" s="5"/>
      <c r="QP121" s="5"/>
      <c r="QQ121" s="5"/>
      <c r="QR121" s="5"/>
      <c r="QS121" s="5"/>
      <c r="QT121" s="5"/>
      <c r="SM121" s="39"/>
    </row>
    <row r="122" spans="57:507" s="10" customFormat="1">
      <c r="BE122" s="5"/>
      <c r="BF122" s="5"/>
      <c r="BG122" s="5"/>
      <c r="BH122" s="5"/>
      <c r="BI122" s="5"/>
      <c r="BJ122" s="5"/>
      <c r="CI122" s="5"/>
      <c r="CJ122" s="5"/>
      <c r="CK122" s="5"/>
      <c r="CL122" s="5"/>
      <c r="CM122" s="5"/>
      <c r="CN122" s="5"/>
      <c r="IO122" s="5"/>
      <c r="IP122" s="5"/>
      <c r="IQ122" s="5"/>
      <c r="IR122" s="5"/>
      <c r="IS122" s="5"/>
      <c r="IT122" s="5"/>
      <c r="QO122" s="5"/>
      <c r="QP122" s="5"/>
      <c r="QQ122" s="5"/>
      <c r="QR122" s="5"/>
      <c r="QS122" s="5"/>
      <c r="QT122" s="5"/>
      <c r="SM122" s="39"/>
    </row>
    <row r="123" spans="57:507" s="10" customFormat="1">
      <c r="BE123" s="5"/>
      <c r="BF123" s="5"/>
      <c r="BG123" s="5"/>
      <c r="BH123" s="5"/>
      <c r="BI123" s="5"/>
      <c r="BJ123" s="5"/>
      <c r="CI123" s="5"/>
      <c r="CJ123" s="5"/>
      <c r="CK123" s="5"/>
      <c r="CL123" s="5"/>
      <c r="CM123" s="5"/>
      <c r="CN123" s="5"/>
      <c r="IO123" s="5"/>
      <c r="IP123" s="5"/>
      <c r="IQ123" s="5"/>
      <c r="IR123" s="5"/>
      <c r="IS123" s="5"/>
      <c r="IT123" s="5"/>
      <c r="QO123" s="5"/>
      <c r="QP123" s="5"/>
      <c r="QQ123" s="5"/>
      <c r="QR123" s="5"/>
      <c r="QS123" s="5"/>
      <c r="QT123" s="5"/>
      <c r="SM123" s="39"/>
    </row>
    <row r="124" spans="57:507" s="10" customFormat="1">
      <c r="BE124" s="5"/>
      <c r="BF124" s="5"/>
      <c r="BG124" s="5"/>
      <c r="BH124" s="5"/>
      <c r="BI124" s="5"/>
      <c r="BJ124" s="5"/>
      <c r="CI124" s="5"/>
      <c r="CJ124" s="5"/>
      <c r="CK124" s="5"/>
      <c r="CL124" s="5"/>
      <c r="CM124" s="5"/>
      <c r="CN124" s="5"/>
      <c r="IO124" s="5"/>
      <c r="IP124" s="5"/>
      <c r="IQ124" s="5"/>
      <c r="IR124" s="5"/>
      <c r="IS124" s="5"/>
      <c r="IT124" s="5"/>
      <c r="QO124" s="5"/>
      <c r="QP124" s="5"/>
      <c r="QQ124" s="5"/>
      <c r="QR124" s="5"/>
      <c r="QS124" s="5"/>
      <c r="QT124" s="5"/>
      <c r="SM124" s="39"/>
    </row>
    <row r="125" spans="57:507" s="10" customFormat="1">
      <c r="BE125" s="5"/>
      <c r="BF125" s="5"/>
      <c r="BG125" s="5"/>
      <c r="BH125" s="5"/>
      <c r="BI125" s="5"/>
      <c r="BJ125" s="5"/>
      <c r="CI125" s="5"/>
      <c r="CJ125" s="5"/>
      <c r="CK125" s="5"/>
      <c r="CL125" s="5"/>
      <c r="CM125" s="5"/>
      <c r="CN125" s="5"/>
      <c r="IO125" s="5"/>
      <c r="IP125" s="5"/>
      <c r="IQ125" s="5"/>
      <c r="IR125" s="5"/>
      <c r="IS125" s="5"/>
      <c r="IT125" s="5"/>
      <c r="QO125" s="5"/>
      <c r="QP125" s="5"/>
      <c r="QQ125" s="5"/>
      <c r="QR125" s="5"/>
      <c r="QS125" s="5"/>
      <c r="QT125" s="5"/>
      <c r="SM125" s="39"/>
    </row>
    <row r="126" spans="57:507" s="10" customFormat="1">
      <c r="BE126" s="5"/>
      <c r="BF126" s="5"/>
      <c r="BG126" s="5"/>
      <c r="BH126" s="5"/>
      <c r="BI126" s="5"/>
      <c r="BJ126" s="5"/>
      <c r="CI126" s="5"/>
      <c r="CJ126" s="5"/>
      <c r="CK126" s="5"/>
      <c r="CL126" s="5"/>
      <c r="CM126" s="5"/>
      <c r="CN126" s="5"/>
      <c r="IO126" s="5"/>
      <c r="IP126" s="5"/>
      <c r="IQ126" s="5"/>
      <c r="IR126" s="5"/>
      <c r="IS126" s="5"/>
      <c r="IT126" s="5"/>
      <c r="QO126" s="5"/>
      <c r="QP126" s="5"/>
      <c r="QQ126" s="5"/>
      <c r="QR126" s="5"/>
      <c r="QS126" s="5"/>
      <c r="QT126" s="5"/>
      <c r="SM126" s="39"/>
    </row>
    <row r="127" spans="57:507" s="10" customFormat="1">
      <c r="BE127" s="5"/>
      <c r="BF127" s="5"/>
      <c r="BG127" s="5"/>
      <c r="BH127" s="5"/>
      <c r="BI127" s="5"/>
      <c r="BJ127" s="5"/>
      <c r="CI127" s="5"/>
      <c r="CJ127" s="5"/>
      <c r="CK127" s="5"/>
      <c r="CL127" s="5"/>
      <c r="CM127" s="5"/>
      <c r="CN127" s="5"/>
      <c r="IO127" s="5"/>
      <c r="IP127" s="5"/>
      <c r="IQ127" s="5"/>
      <c r="IR127" s="5"/>
      <c r="IS127" s="5"/>
      <c r="IT127" s="5"/>
      <c r="QO127" s="5"/>
      <c r="QP127" s="5"/>
      <c r="QQ127" s="5"/>
      <c r="QR127" s="5"/>
      <c r="QS127" s="5"/>
      <c r="QT127" s="5"/>
      <c r="SM127" s="39"/>
    </row>
    <row r="128" spans="57:507" s="10" customFormat="1">
      <c r="BE128" s="5"/>
      <c r="BF128" s="5"/>
      <c r="BG128" s="5"/>
      <c r="BH128" s="5"/>
      <c r="BI128" s="5"/>
      <c r="BJ128" s="5"/>
      <c r="CI128" s="5"/>
      <c r="CJ128" s="5"/>
      <c r="CK128" s="5"/>
      <c r="CL128" s="5"/>
      <c r="CM128" s="5"/>
      <c r="CN128" s="5"/>
      <c r="IO128" s="5"/>
      <c r="IP128" s="5"/>
      <c r="IQ128" s="5"/>
      <c r="IR128" s="5"/>
      <c r="IS128" s="5"/>
      <c r="IT128" s="5"/>
      <c r="QO128" s="5"/>
      <c r="QP128" s="5"/>
      <c r="QQ128" s="5"/>
      <c r="QR128" s="5"/>
      <c r="QS128" s="5"/>
      <c r="QT128" s="5"/>
      <c r="SM128" s="39"/>
    </row>
    <row r="129" spans="57:507" s="10" customFormat="1">
      <c r="BE129" s="5"/>
      <c r="BF129" s="5"/>
      <c r="BG129" s="5"/>
      <c r="BH129" s="5"/>
      <c r="BI129" s="5"/>
      <c r="BJ129" s="5"/>
      <c r="CI129" s="5"/>
      <c r="CJ129" s="5"/>
      <c r="CK129" s="5"/>
      <c r="CL129" s="5"/>
      <c r="CM129" s="5"/>
      <c r="CN129" s="5"/>
      <c r="IO129" s="5"/>
      <c r="IP129" s="5"/>
      <c r="IQ129" s="5"/>
      <c r="IR129" s="5"/>
      <c r="IS129" s="5"/>
      <c r="IT129" s="5"/>
      <c r="QO129" s="5"/>
      <c r="QP129" s="5"/>
      <c r="QQ129" s="5"/>
      <c r="QR129" s="5"/>
      <c r="QS129" s="5"/>
      <c r="QT129" s="5"/>
      <c r="SM129" s="39"/>
    </row>
    <row r="130" spans="57:507" s="10" customFormat="1">
      <c r="BE130" s="5"/>
      <c r="BF130" s="5"/>
      <c r="BG130" s="5"/>
      <c r="BH130" s="5"/>
      <c r="BI130" s="5"/>
      <c r="BJ130" s="5"/>
      <c r="CI130" s="5"/>
      <c r="CJ130" s="5"/>
      <c r="CK130" s="5"/>
      <c r="CL130" s="5"/>
      <c r="CM130" s="5"/>
      <c r="CN130" s="5"/>
      <c r="IO130" s="5"/>
      <c r="IP130" s="5"/>
      <c r="IQ130" s="5"/>
      <c r="IR130" s="5"/>
      <c r="IS130" s="5"/>
      <c r="IT130" s="5"/>
      <c r="QO130" s="5"/>
      <c r="QP130" s="5"/>
      <c r="QQ130" s="5"/>
      <c r="QR130" s="5"/>
      <c r="QS130" s="5"/>
      <c r="QT130" s="5"/>
      <c r="SM130" s="39"/>
    </row>
    <row r="131" spans="57:507" s="10" customFormat="1">
      <c r="BE131" s="5"/>
      <c r="BF131" s="5"/>
      <c r="BG131" s="5"/>
      <c r="BH131" s="5"/>
      <c r="BI131" s="5"/>
      <c r="BJ131" s="5"/>
      <c r="CI131" s="5"/>
      <c r="CJ131" s="5"/>
      <c r="CK131" s="5"/>
      <c r="CL131" s="5"/>
      <c r="CM131" s="5"/>
      <c r="CN131" s="5"/>
      <c r="IO131" s="5"/>
      <c r="IP131" s="5"/>
      <c r="IQ131" s="5"/>
      <c r="IR131" s="5"/>
      <c r="IS131" s="5"/>
      <c r="IT131" s="5"/>
      <c r="QO131" s="5"/>
      <c r="QP131" s="5"/>
      <c r="QQ131" s="5"/>
      <c r="QR131" s="5"/>
      <c r="QS131" s="5"/>
      <c r="QT131" s="5"/>
      <c r="SM131" s="39"/>
    </row>
    <row r="132" spans="57:507" s="10" customFormat="1">
      <c r="BE132" s="5"/>
      <c r="BF132" s="5"/>
      <c r="BG132" s="5"/>
      <c r="BH132" s="5"/>
      <c r="BI132" s="5"/>
      <c r="BJ132" s="5"/>
      <c r="CI132" s="5"/>
      <c r="CJ132" s="5"/>
      <c r="CK132" s="5"/>
      <c r="CL132" s="5"/>
      <c r="CM132" s="5"/>
      <c r="CN132" s="5"/>
      <c r="IO132" s="5"/>
      <c r="IP132" s="5"/>
      <c r="IQ132" s="5"/>
      <c r="IR132" s="5"/>
      <c r="IS132" s="5"/>
      <c r="IT132" s="5"/>
      <c r="QO132" s="5"/>
      <c r="QP132" s="5"/>
      <c r="QQ132" s="5"/>
      <c r="QR132" s="5"/>
      <c r="QS132" s="5"/>
      <c r="QT132" s="5"/>
      <c r="SM132" s="39"/>
    </row>
    <row r="133" spans="57:507" s="10" customFormat="1">
      <c r="BE133" s="5"/>
      <c r="BF133" s="5"/>
      <c r="BG133" s="5"/>
      <c r="BH133" s="5"/>
      <c r="BI133" s="5"/>
      <c r="BJ133" s="5"/>
      <c r="CI133" s="5"/>
      <c r="CJ133" s="5"/>
      <c r="CK133" s="5"/>
      <c r="CL133" s="5"/>
      <c r="CM133" s="5"/>
      <c r="CN133" s="5"/>
      <c r="IO133" s="5"/>
      <c r="IP133" s="5"/>
      <c r="IQ133" s="5"/>
      <c r="IR133" s="5"/>
      <c r="IS133" s="5"/>
      <c r="IT133" s="5"/>
      <c r="QO133" s="5"/>
      <c r="QP133" s="5"/>
      <c r="QQ133" s="5"/>
      <c r="QR133" s="5"/>
      <c r="QS133" s="5"/>
      <c r="QT133" s="5"/>
      <c r="SM133" s="39"/>
    </row>
    <row r="134" spans="57:507" s="10" customFormat="1">
      <c r="BE134" s="5"/>
      <c r="BF134" s="5"/>
      <c r="BG134" s="5"/>
      <c r="BH134" s="5"/>
      <c r="BI134" s="5"/>
      <c r="BJ134" s="5"/>
      <c r="CI134" s="5"/>
      <c r="CJ134" s="5"/>
      <c r="CK134" s="5"/>
      <c r="CL134" s="5"/>
      <c r="CM134" s="5"/>
      <c r="CN134" s="5"/>
      <c r="IO134" s="5"/>
      <c r="IP134" s="5"/>
      <c r="IQ134" s="5"/>
      <c r="IR134" s="5"/>
      <c r="IS134" s="5"/>
      <c r="IT134" s="5"/>
      <c r="QO134" s="5"/>
      <c r="QP134" s="5"/>
      <c r="QQ134" s="5"/>
      <c r="QR134" s="5"/>
      <c r="QS134" s="5"/>
      <c r="QT134" s="5"/>
      <c r="SM134" s="39"/>
    </row>
    <row r="135" spans="57:507" s="10" customFormat="1">
      <c r="BE135" s="5"/>
      <c r="BF135" s="5"/>
      <c r="BG135" s="5"/>
      <c r="BH135" s="5"/>
      <c r="BI135" s="5"/>
      <c r="BJ135" s="5"/>
      <c r="CI135" s="5"/>
      <c r="CJ135" s="5"/>
      <c r="CK135" s="5"/>
      <c r="CL135" s="5"/>
      <c r="CM135" s="5"/>
      <c r="CN135" s="5"/>
      <c r="IO135" s="5"/>
      <c r="IP135" s="5"/>
      <c r="IQ135" s="5"/>
      <c r="IR135" s="5"/>
      <c r="IS135" s="5"/>
      <c r="IT135" s="5"/>
      <c r="QO135" s="5"/>
      <c r="QP135" s="5"/>
      <c r="QQ135" s="5"/>
      <c r="QR135" s="5"/>
      <c r="QS135" s="5"/>
      <c r="QT135" s="5"/>
      <c r="SM135" s="39"/>
    </row>
    <row r="136" spans="57:507" s="10" customFormat="1">
      <c r="BE136" s="5"/>
      <c r="BF136" s="5"/>
      <c r="BG136" s="5"/>
      <c r="BH136" s="5"/>
      <c r="BI136" s="5"/>
      <c r="BJ136" s="5"/>
      <c r="CI136" s="5"/>
      <c r="CJ136" s="5"/>
      <c r="CK136" s="5"/>
      <c r="CL136" s="5"/>
      <c r="CM136" s="5"/>
      <c r="CN136" s="5"/>
      <c r="IO136" s="5"/>
      <c r="IP136" s="5"/>
      <c r="IQ136" s="5"/>
      <c r="IR136" s="5"/>
      <c r="IS136" s="5"/>
      <c r="IT136" s="5"/>
      <c r="QO136" s="5"/>
      <c r="QP136" s="5"/>
      <c r="QQ136" s="5"/>
      <c r="QR136" s="5"/>
      <c r="QS136" s="5"/>
      <c r="QT136" s="5"/>
      <c r="SM136" s="39"/>
    </row>
    <row r="137" spans="57:507" s="10" customFormat="1">
      <c r="BE137" s="5"/>
      <c r="BF137" s="5"/>
      <c r="BG137" s="5"/>
      <c r="BH137" s="5"/>
      <c r="BI137" s="5"/>
      <c r="BJ137" s="5"/>
      <c r="CI137" s="5"/>
      <c r="CJ137" s="5"/>
      <c r="CK137" s="5"/>
      <c r="CL137" s="5"/>
      <c r="CM137" s="5"/>
      <c r="CN137" s="5"/>
      <c r="IO137" s="5"/>
      <c r="IP137" s="5"/>
      <c r="IQ137" s="5"/>
      <c r="IR137" s="5"/>
      <c r="IS137" s="5"/>
      <c r="IT137" s="5"/>
      <c r="QO137" s="5"/>
      <c r="QP137" s="5"/>
      <c r="QQ137" s="5"/>
      <c r="QR137" s="5"/>
      <c r="QS137" s="5"/>
      <c r="QT137" s="5"/>
      <c r="SM137" s="39"/>
    </row>
    <row r="138" spans="57:507" s="10" customFormat="1">
      <c r="BE138" s="5"/>
      <c r="BF138" s="5"/>
      <c r="BG138" s="5"/>
      <c r="BH138" s="5"/>
      <c r="BI138" s="5"/>
      <c r="BJ138" s="5"/>
      <c r="CI138" s="5"/>
      <c r="CJ138" s="5"/>
      <c r="CK138" s="5"/>
      <c r="CL138" s="5"/>
      <c r="CM138" s="5"/>
      <c r="CN138" s="5"/>
      <c r="IO138" s="5"/>
      <c r="IP138" s="5"/>
      <c r="IQ138" s="5"/>
      <c r="IR138" s="5"/>
      <c r="IS138" s="5"/>
      <c r="IT138" s="5"/>
      <c r="QO138" s="5"/>
      <c r="QP138" s="5"/>
      <c r="QQ138" s="5"/>
      <c r="QR138" s="5"/>
      <c r="QS138" s="5"/>
      <c r="QT138" s="5"/>
      <c r="SM138" s="39"/>
    </row>
    <row r="139" spans="57:507" s="10" customFormat="1">
      <c r="BE139" s="5"/>
      <c r="BF139" s="5"/>
      <c r="BG139" s="5"/>
      <c r="BH139" s="5"/>
      <c r="BI139" s="5"/>
      <c r="BJ139" s="5"/>
      <c r="CI139" s="5"/>
      <c r="CJ139" s="5"/>
      <c r="CK139" s="5"/>
      <c r="CL139" s="5"/>
      <c r="CM139" s="5"/>
      <c r="CN139" s="5"/>
      <c r="IO139" s="5"/>
      <c r="IP139" s="5"/>
      <c r="IQ139" s="5"/>
      <c r="IR139" s="5"/>
      <c r="IS139" s="5"/>
      <c r="IT139" s="5"/>
      <c r="QO139" s="5"/>
      <c r="QP139" s="5"/>
      <c r="QQ139" s="5"/>
      <c r="QR139" s="5"/>
      <c r="QS139" s="5"/>
      <c r="QT139" s="5"/>
      <c r="SM139" s="39"/>
    </row>
    <row r="140" spans="57:507" s="10" customFormat="1">
      <c r="BE140" s="5"/>
      <c r="BF140" s="5"/>
      <c r="BG140" s="5"/>
      <c r="BH140" s="5"/>
      <c r="BI140" s="5"/>
      <c r="BJ140" s="5"/>
      <c r="CI140" s="5"/>
      <c r="CJ140" s="5"/>
      <c r="CK140" s="5"/>
      <c r="CL140" s="5"/>
      <c r="CM140" s="5"/>
      <c r="CN140" s="5"/>
      <c r="IO140" s="5"/>
      <c r="IP140" s="5"/>
      <c r="IQ140" s="5"/>
      <c r="IR140" s="5"/>
      <c r="IS140" s="5"/>
      <c r="IT140" s="5"/>
      <c r="QO140" s="5"/>
      <c r="QP140" s="5"/>
      <c r="QQ140" s="5"/>
      <c r="QR140" s="5"/>
      <c r="QS140" s="5"/>
      <c r="QT140" s="5"/>
      <c r="SM140" s="39"/>
    </row>
    <row r="141" spans="57:507" s="10" customFormat="1">
      <c r="BE141" s="5"/>
      <c r="BF141" s="5"/>
      <c r="BG141" s="5"/>
      <c r="BH141" s="5"/>
      <c r="BI141" s="5"/>
      <c r="BJ141" s="5"/>
      <c r="CI141" s="5"/>
      <c r="CJ141" s="5"/>
      <c r="CK141" s="5"/>
      <c r="CL141" s="5"/>
      <c r="CM141" s="5"/>
      <c r="CN141" s="5"/>
      <c r="IO141" s="5"/>
      <c r="IP141" s="5"/>
      <c r="IQ141" s="5"/>
      <c r="IR141" s="5"/>
      <c r="IS141" s="5"/>
      <c r="IT141" s="5"/>
      <c r="QO141" s="5"/>
      <c r="QP141" s="5"/>
      <c r="QQ141" s="5"/>
      <c r="QR141" s="5"/>
      <c r="QS141" s="5"/>
      <c r="QT141" s="5"/>
      <c r="SM141" s="39"/>
    </row>
    <row r="142" spans="57:507" s="10" customFormat="1">
      <c r="BE142" s="5"/>
      <c r="BF142" s="5"/>
      <c r="BG142" s="5"/>
      <c r="BH142" s="5"/>
      <c r="BI142" s="5"/>
      <c r="BJ142" s="5"/>
      <c r="CI142" s="5"/>
      <c r="CJ142" s="5"/>
      <c r="CK142" s="5"/>
      <c r="CL142" s="5"/>
      <c r="CM142" s="5"/>
      <c r="CN142" s="5"/>
      <c r="IO142" s="5"/>
      <c r="IP142" s="5"/>
      <c r="IQ142" s="5"/>
      <c r="IR142" s="5"/>
      <c r="IS142" s="5"/>
      <c r="IT142" s="5"/>
      <c r="QO142" s="5"/>
      <c r="QP142" s="5"/>
      <c r="QQ142" s="5"/>
      <c r="QR142" s="5"/>
      <c r="QS142" s="5"/>
      <c r="QT142" s="5"/>
      <c r="SM142" s="39"/>
    </row>
    <row r="143" spans="57:507" s="10" customFormat="1">
      <c r="BE143" s="5"/>
      <c r="BF143" s="5"/>
      <c r="BG143" s="5"/>
      <c r="BH143" s="5"/>
      <c r="BI143" s="5"/>
      <c r="BJ143" s="5"/>
      <c r="CI143" s="5"/>
      <c r="CJ143" s="5"/>
      <c r="CK143" s="5"/>
      <c r="CL143" s="5"/>
      <c r="CM143" s="5"/>
      <c r="CN143" s="5"/>
      <c r="IO143" s="5"/>
      <c r="IP143" s="5"/>
      <c r="IQ143" s="5"/>
      <c r="IR143" s="5"/>
      <c r="IS143" s="5"/>
      <c r="IT143" s="5"/>
      <c r="QO143" s="5"/>
      <c r="QP143" s="5"/>
      <c r="QQ143" s="5"/>
      <c r="QR143" s="5"/>
      <c r="QS143" s="5"/>
      <c r="QT143" s="5"/>
      <c r="SM143" s="39"/>
    </row>
    <row r="144" spans="57:507" s="10" customFormat="1">
      <c r="BE144" s="5"/>
      <c r="BF144" s="5"/>
      <c r="BG144" s="5"/>
      <c r="BH144" s="5"/>
      <c r="BI144" s="5"/>
      <c r="BJ144" s="5"/>
      <c r="CI144" s="5"/>
      <c r="CJ144" s="5"/>
      <c r="CK144" s="5"/>
      <c r="CL144" s="5"/>
      <c r="CM144" s="5"/>
      <c r="CN144" s="5"/>
      <c r="IO144" s="5"/>
      <c r="IP144" s="5"/>
      <c r="IQ144" s="5"/>
      <c r="IR144" s="5"/>
      <c r="IS144" s="5"/>
      <c r="IT144" s="5"/>
      <c r="QO144" s="5"/>
      <c r="QP144" s="5"/>
      <c r="QQ144" s="5"/>
      <c r="QR144" s="5"/>
      <c r="QS144" s="5"/>
      <c r="QT144" s="5"/>
      <c r="SM144" s="39"/>
    </row>
    <row r="145" spans="57:507" s="10" customFormat="1">
      <c r="BE145" s="5"/>
      <c r="BF145" s="5"/>
      <c r="BG145" s="5"/>
      <c r="BH145" s="5"/>
      <c r="BI145" s="5"/>
      <c r="BJ145" s="5"/>
      <c r="CI145" s="5"/>
      <c r="CJ145" s="5"/>
      <c r="CK145" s="5"/>
      <c r="CL145" s="5"/>
      <c r="CM145" s="5"/>
      <c r="CN145" s="5"/>
      <c r="IO145" s="5"/>
      <c r="IP145" s="5"/>
      <c r="IQ145" s="5"/>
      <c r="IR145" s="5"/>
      <c r="IS145" s="5"/>
      <c r="IT145" s="5"/>
      <c r="QO145" s="5"/>
      <c r="QP145" s="5"/>
      <c r="QQ145" s="5"/>
      <c r="QR145" s="5"/>
      <c r="QS145" s="5"/>
      <c r="QT145" s="5"/>
      <c r="SM145" s="39"/>
    </row>
    <row r="146" spans="57:507" s="10" customFormat="1">
      <c r="BE146" s="5"/>
      <c r="BF146" s="5"/>
      <c r="BG146" s="5"/>
      <c r="BH146" s="5"/>
      <c r="BI146" s="5"/>
      <c r="BJ146" s="5"/>
      <c r="CI146" s="5"/>
      <c r="CJ146" s="5"/>
      <c r="CK146" s="5"/>
      <c r="CL146" s="5"/>
      <c r="CM146" s="5"/>
      <c r="CN146" s="5"/>
      <c r="IO146" s="5"/>
      <c r="IP146" s="5"/>
      <c r="IQ146" s="5"/>
      <c r="IR146" s="5"/>
      <c r="IS146" s="5"/>
      <c r="IT146" s="5"/>
      <c r="QO146" s="5"/>
      <c r="QP146" s="5"/>
      <c r="QQ146" s="5"/>
      <c r="QR146" s="5"/>
      <c r="QS146" s="5"/>
      <c r="QT146" s="5"/>
      <c r="SM146" s="39"/>
    </row>
    <row r="147" spans="57:507" s="10" customFormat="1">
      <c r="BE147" s="5"/>
      <c r="BF147" s="5"/>
      <c r="BG147" s="5"/>
      <c r="BH147" s="5"/>
      <c r="BI147" s="5"/>
      <c r="BJ147" s="5"/>
      <c r="CI147" s="5"/>
      <c r="CJ147" s="5"/>
      <c r="CK147" s="5"/>
      <c r="CL147" s="5"/>
      <c r="CM147" s="5"/>
      <c r="CN147" s="5"/>
      <c r="IO147" s="5"/>
      <c r="IP147" s="5"/>
      <c r="IQ147" s="5"/>
      <c r="IR147" s="5"/>
      <c r="IS147" s="5"/>
      <c r="IT147" s="5"/>
      <c r="QO147" s="5"/>
      <c r="QP147" s="5"/>
      <c r="QQ147" s="5"/>
      <c r="QR147" s="5"/>
      <c r="QS147" s="5"/>
      <c r="QT147" s="5"/>
      <c r="SM147" s="39"/>
    </row>
    <row r="148" spans="57:507" s="10" customFormat="1">
      <c r="BE148" s="5"/>
      <c r="BF148" s="5"/>
      <c r="BG148" s="5"/>
      <c r="BH148" s="5"/>
      <c r="BI148" s="5"/>
      <c r="BJ148" s="5"/>
      <c r="CI148" s="5"/>
      <c r="CJ148" s="5"/>
      <c r="CK148" s="5"/>
      <c r="CL148" s="5"/>
      <c r="CM148" s="5"/>
      <c r="CN148" s="5"/>
      <c r="IO148" s="5"/>
      <c r="IP148" s="5"/>
      <c r="IQ148" s="5"/>
      <c r="IR148" s="5"/>
      <c r="IS148" s="5"/>
      <c r="IT148" s="5"/>
      <c r="QO148" s="5"/>
      <c r="QP148" s="5"/>
      <c r="QQ148" s="5"/>
      <c r="QR148" s="5"/>
      <c r="QS148" s="5"/>
      <c r="QT148" s="5"/>
      <c r="SM148" s="39"/>
    </row>
    <row r="149" spans="57:507" s="10" customFormat="1">
      <c r="BE149" s="5"/>
      <c r="BF149" s="5"/>
      <c r="BG149" s="5"/>
      <c r="BH149" s="5"/>
      <c r="BI149" s="5"/>
      <c r="BJ149" s="5"/>
      <c r="CI149" s="5"/>
      <c r="CJ149" s="5"/>
      <c r="CK149" s="5"/>
      <c r="CL149" s="5"/>
      <c r="CM149" s="5"/>
      <c r="CN149" s="5"/>
      <c r="IO149" s="5"/>
      <c r="IP149" s="5"/>
      <c r="IQ149" s="5"/>
      <c r="IR149" s="5"/>
      <c r="IS149" s="5"/>
      <c r="IT149" s="5"/>
      <c r="QO149" s="5"/>
      <c r="QP149" s="5"/>
      <c r="QQ149" s="5"/>
      <c r="QR149" s="5"/>
      <c r="QS149" s="5"/>
      <c r="QT149" s="5"/>
      <c r="SM149" s="39"/>
    </row>
    <row r="150" spans="57:507" s="10" customFormat="1">
      <c r="BE150" s="5"/>
      <c r="BF150" s="5"/>
      <c r="BG150" s="5"/>
      <c r="BH150" s="5"/>
      <c r="BI150" s="5"/>
      <c r="BJ150" s="5"/>
      <c r="CI150" s="5"/>
      <c r="CJ150" s="5"/>
      <c r="CK150" s="5"/>
      <c r="CL150" s="5"/>
      <c r="CM150" s="5"/>
      <c r="CN150" s="5"/>
      <c r="IO150" s="5"/>
      <c r="IP150" s="5"/>
      <c r="IQ150" s="5"/>
      <c r="IR150" s="5"/>
      <c r="IS150" s="5"/>
      <c r="IT150" s="5"/>
      <c r="QO150" s="5"/>
      <c r="QP150" s="5"/>
      <c r="QQ150" s="5"/>
      <c r="QR150" s="5"/>
      <c r="QS150" s="5"/>
      <c r="QT150" s="5"/>
      <c r="SM150" s="39"/>
    </row>
    <row r="151" spans="57:507" s="10" customFormat="1">
      <c r="BE151" s="5"/>
      <c r="BF151" s="5"/>
      <c r="BG151" s="5"/>
      <c r="BH151" s="5"/>
      <c r="BI151" s="5"/>
      <c r="BJ151" s="5"/>
      <c r="CI151" s="5"/>
      <c r="CJ151" s="5"/>
      <c r="CK151" s="5"/>
      <c r="CL151" s="5"/>
      <c r="CM151" s="5"/>
      <c r="CN151" s="5"/>
      <c r="IO151" s="5"/>
      <c r="IP151" s="5"/>
      <c r="IQ151" s="5"/>
      <c r="IR151" s="5"/>
      <c r="IS151" s="5"/>
      <c r="IT151" s="5"/>
      <c r="QO151" s="5"/>
      <c r="QP151" s="5"/>
      <c r="QQ151" s="5"/>
      <c r="QR151" s="5"/>
      <c r="QS151" s="5"/>
      <c r="QT151" s="5"/>
      <c r="SM151" s="39"/>
    </row>
    <row r="152" spans="57:507" s="10" customFormat="1">
      <c r="BE152" s="5"/>
      <c r="BF152" s="5"/>
      <c r="BG152" s="5"/>
      <c r="BH152" s="5"/>
      <c r="BI152" s="5"/>
      <c r="BJ152" s="5"/>
      <c r="CI152" s="5"/>
      <c r="CJ152" s="5"/>
      <c r="CK152" s="5"/>
      <c r="CL152" s="5"/>
      <c r="CM152" s="5"/>
      <c r="CN152" s="5"/>
      <c r="IO152" s="5"/>
      <c r="IP152" s="5"/>
      <c r="IQ152" s="5"/>
      <c r="IR152" s="5"/>
      <c r="IS152" s="5"/>
      <c r="IT152" s="5"/>
      <c r="QO152" s="5"/>
      <c r="QP152" s="5"/>
      <c r="QQ152" s="5"/>
      <c r="QR152" s="5"/>
      <c r="QS152" s="5"/>
      <c r="QT152" s="5"/>
      <c r="SM152" s="39"/>
    </row>
    <row r="153" spans="57:507" s="10" customFormat="1">
      <c r="BE153" s="5"/>
      <c r="BF153" s="5"/>
      <c r="BG153" s="5"/>
      <c r="BH153" s="5"/>
      <c r="BI153" s="5"/>
      <c r="BJ153" s="5"/>
      <c r="CI153" s="5"/>
      <c r="CJ153" s="5"/>
      <c r="CK153" s="5"/>
      <c r="CL153" s="5"/>
      <c r="CM153" s="5"/>
      <c r="CN153" s="5"/>
      <c r="IO153" s="5"/>
      <c r="IP153" s="5"/>
      <c r="IQ153" s="5"/>
      <c r="IR153" s="5"/>
      <c r="IS153" s="5"/>
      <c r="IT153" s="5"/>
      <c r="QO153" s="5"/>
      <c r="QP153" s="5"/>
      <c r="QQ153" s="5"/>
      <c r="QR153" s="5"/>
      <c r="QS153" s="5"/>
      <c r="QT153" s="5"/>
      <c r="SM153" s="39"/>
    </row>
    <row r="154" spans="57:507" s="10" customFormat="1">
      <c r="BE154" s="5"/>
      <c r="BF154" s="5"/>
      <c r="BG154" s="5"/>
      <c r="BH154" s="5"/>
      <c r="BI154" s="5"/>
      <c r="BJ154" s="5"/>
      <c r="CI154" s="5"/>
      <c r="CJ154" s="5"/>
      <c r="CK154" s="5"/>
      <c r="CL154" s="5"/>
      <c r="CM154" s="5"/>
      <c r="CN154" s="5"/>
      <c r="IO154" s="5"/>
      <c r="IP154" s="5"/>
      <c r="IQ154" s="5"/>
      <c r="IR154" s="5"/>
      <c r="IS154" s="5"/>
      <c r="IT154" s="5"/>
      <c r="QO154" s="5"/>
      <c r="QP154" s="5"/>
      <c r="QQ154" s="5"/>
      <c r="QR154" s="5"/>
      <c r="QS154" s="5"/>
      <c r="QT154" s="5"/>
      <c r="SM154" s="39"/>
    </row>
    <row r="155" spans="57:507" s="10" customFormat="1">
      <c r="BE155" s="5"/>
      <c r="BF155" s="5"/>
      <c r="BG155" s="5"/>
      <c r="BH155" s="5"/>
      <c r="BI155" s="5"/>
      <c r="BJ155" s="5"/>
      <c r="CI155" s="5"/>
      <c r="CJ155" s="5"/>
      <c r="CK155" s="5"/>
      <c r="CL155" s="5"/>
      <c r="CM155" s="5"/>
      <c r="CN155" s="5"/>
      <c r="IO155" s="5"/>
      <c r="IP155" s="5"/>
      <c r="IQ155" s="5"/>
      <c r="IR155" s="5"/>
      <c r="IS155" s="5"/>
      <c r="IT155" s="5"/>
      <c r="QO155" s="5"/>
      <c r="QP155" s="5"/>
      <c r="QQ155" s="5"/>
      <c r="QR155" s="5"/>
      <c r="QS155" s="5"/>
      <c r="QT155" s="5"/>
      <c r="SM155" s="39"/>
    </row>
    <row r="156" spans="57:507" s="10" customFormat="1">
      <c r="BE156" s="5"/>
      <c r="BF156" s="5"/>
      <c r="BG156" s="5"/>
      <c r="BH156" s="5"/>
      <c r="BI156" s="5"/>
      <c r="BJ156" s="5"/>
      <c r="CI156" s="5"/>
      <c r="CJ156" s="5"/>
      <c r="CK156" s="5"/>
      <c r="CL156" s="5"/>
      <c r="CM156" s="5"/>
      <c r="CN156" s="5"/>
      <c r="IO156" s="5"/>
      <c r="IP156" s="5"/>
      <c r="IQ156" s="5"/>
      <c r="IR156" s="5"/>
      <c r="IS156" s="5"/>
      <c r="IT156" s="5"/>
      <c r="QO156" s="5"/>
      <c r="QP156" s="5"/>
      <c r="QQ156" s="5"/>
      <c r="QR156" s="5"/>
      <c r="QS156" s="5"/>
      <c r="QT156" s="5"/>
      <c r="SM156" s="39"/>
    </row>
    <row r="157" spans="57:507" s="10" customFormat="1">
      <c r="BE157" s="5"/>
      <c r="BF157" s="5"/>
      <c r="BG157" s="5"/>
      <c r="BH157" s="5"/>
      <c r="BI157" s="5"/>
      <c r="BJ157" s="5"/>
      <c r="CI157" s="5"/>
      <c r="CJ157" s="5"/>
      <c r="CK157" s="5"/>
      <c r="CL157" s="5"/>
      <c r="CM157" s="5"/>
      <c r="CN157" s="5"/>
      <c r="IO157" s="5"/>
      <c r="IP157" s="5"/>
      <c r="IQ157" s="5"/>
      <c r="IR157" s="5"/>
      <c r="IS157" s="5"/>
      <c r="IT157" s="5"/>
      <c r="QO157" s="5"/>
      <c r="QP157" s="5"/>
      <c r="QQ157" s="5"/>
      <c r="QR157" s="5"/>
      <c r="QS157" s="5"/>
      <c r="QT157" s="5"/>
      <c r="SM157" s="39"/>
    </row>
    <row r="158" spans="57:507" s="10" customFormat="1">
      <c r="BE158" s="5"/>
      <c r="BF158" s="5"/>
      <c r="BG158" s="5"/>
      <c r="BH158" s="5"/>
      <c r="BI158" s="5"/>
      <c r="BJ158" s="5"/>
      <c r="CI158" s="5"/>
      <c r="CJ158" s="5"/>
      <c r="CK158" s="5"/>
      <c r="CL158" s="5"/>
      <c r="CM158" s="5"/>
      <c r="CN158" s="5"/>
      <c r="IO158" s="5"/>
      <c r="IP158" s="5"/>
      <c r="IQ158" s="5"/>
      <c r="IR158" s="5"/>
      <c r="IS158" s="5"/>
      <c r="IT158" s="5"/>
      <c r="QO158" s="5"/>
      <c r="QP158" s="5"/>
      <c r="QQ158" s="5"/>
      <c r="QR158" s="5"/>
      <c r="QS158" s="5"/>
      <c r="QT158" s="5"/>
      <c r="SM158" s="39"/>
    </row>
    <row r="159" spans="57:507" s="10" customFormat="1">
      <c r="BE159" s="5"/>
      <c r="BF159" s="5"/>
      <c r="BG159" s="5"/>
      <c r="BH159" s="5"/>
      <c r="BI159" s="5"/>
      <c r="BJ159" s="5"/>
      <c r="CI159" s="5"/>
      <c r="CJ159" s="5"/>
      <c r="CK159" s="5"/>
      <c r="CL159" s="5"/>
      <c r="CM159" s="5"/>
      <c r="CN159" s="5"/>
      <c r="IO159" s="5"/>
      <c r="IP159" s="5"/>
      <c r="IQ159" s="5"/>
      <c r="IR159" s="5"/>
      <c r="IS159" s="5"/>
      <c r="IT159" s="5"/>
      <c r="QO159" s="5"/>
      <c r="QP159" s="5"/>
      <c r="QQ159" s="5"/>
      <c r="QR159" s="5"/>
      <c r="QS159" s="5"/>
      <c r="QT159" s="5"/>
      <c r="SM159" s="39"/>
    </row>
    <row r="160" spans="57:507" s="10" customFormat="1">
      <c r="BE160" s="5"/>
      <c r="BF160" s="5"/>
      <c r="BG160" s="5"/>
      <c r="BH160" s="5"/>
      <c r="BI160" s="5"/>
      <c r="BJ160" s="5"/>
      <c r="CI160" s="5"/>
      <c r="CJ160" s="5"/>
      <c r="CK160" s="5"/>
      <c r="CL160" s="5"/>
      <c r="CM160" s="5"/>
      <c r="CN160" s="5"/>
      <c r="IO160" s="5"/>
      <c r="IP160" s="5"/>
      <c r="IQ160" s="5"/>
      <c r="IR160" s="5"/>
      <c r="IS160" s="5"/>
      <c r="IT160" s="5"/>
      <c r="QO160" s="5"/>
      <c r="QP160" s="5"/>
      <c r="QQ160" s="5"/>
      <c r="QR160" s="5"/>
      <c r="QS160" s="5"/>
      <c r="QT160" s="5"/>
      <c r="SM160" s="39"/>
    </row>
    <row r="161" spans="57:507" s="10" customFormat="1">
      <c r="BE161" s="5"/>
      <c r="BF161" s="5"/>
      <c r="BG161" s="5"/>
      <c r="BH161" s="5"/>
      <c r="BI161" s="5"/>
      <c r="BJ161" s="5"/>
      <c r="CI161" s="5"/>
      <c r="CJ161" s="5"/>
      <c r="CK161" s="5"/>
      <c r="CL161" s="5"/>
      <c r="CM161" s="5"/>
      <c r="CN161" s="5"/>
      <c r="IO161" s="5"/>
      <c r="IP161" s="5"/>
      <c r="IQ161" s="5"/>
      <c r="IR161" s="5"/>
      <c r="IS161" s="5"/>
      <c r="IT161" s="5"/>
      <c r="QO161" s="5"/>
      <c r="QP161" s="5"/>
      <c r="QQ161" s="5"/>
      <c r="QR161" s="5"/>
      <c r="QS161" s="5"/>
      <c r="QT161" s="5"/>
      <c r="SM161" s="39"/>
    </row>
    <row r="162" spans="57:507" s="10" customFormat="1">
      <c r="BE162" s="5"/>
      <c r="BF162" s="5"/>
      <c r="BG162" s="5"/>
      <c r="BH162" s="5"/>
      <c r="BI162" s="5"/>
      <c r="BJ162" s="5"/>
      <c r="CI162" s="5"/>
      <c r="CJ162" s="5"/>
      <c r="CK162" s="5"/>
      <c r="CL162" s="5"/>
      <c r="CM162" s="5"/>
      <c r="CN162" s="5"/>
      <c r="IO162" s="5"/>
      <c r="IP162" s="5"/>
      <c r="IQ162" s="5"/>
      <c r="IR162" s="5"/>
      <c r="IS162" s="5"/>
      <c r="IT162" s="5"/>
      <c r="QO162" s="5"/>
      <c r="QP162" s="5"/>
      <c r="QQ162" s="5"/>
      <c r="QR162" s="5"/>
      <c r="QS162" s="5"/>
      <c r="QT162" s="5"/>
      <c r="SM162" s="39"/>
    </row>
    <row r="163" spans="57:507" s="10" customFormat="1">
      <c r="BE163" s="5"/>
      <c r="BF163" s="5"/>
      <c r="BG163" s="5"/>
      <c r="BH163" s="5"/>
      <c r="BI163" s="5"/>
      <c r="BJ163" s="5"/>
      <c r="CI163" s="5"/>
      <c r="CJ163" s="5"/>
      <c r="CK163" s="5"/>
      <c r="CL163" s="5"/>
      <c r="CM163" s="5"/>
      <c r="CN163" s="5"/>
      <c r="IO163" s="5"/>
      <c r="IP163" s="5"/>
      <c r="IQ163" s="5"/>
      <c r="IR163" s="5"/>
      <c r="IS163" s="5"/>
      <c r="IT163" s="5"/>
      <c r="QO163" s="5"/>
      <c r="QP163" s="5"/>
      <c r="QQ163" s="5"/>
      <c r="QR163" s="5"/>
      <c r="QS163" s="5"/>
      <c r="QT163" s="5"/>
      <c r="SM163" s="39"/>
    </row>
    <row r="164" spans="57:507" s="10" customFormat="1">
      <c r="BE164" s="5"/>
      <c r="BF164" s="5"/>
      <c r="BG164" s="5"/>
      <c r="BH164" s="5"/>
      <c r="BI164" s="5"/>
      <c r="BJ164" s="5"/>
      <c r="CI164" s="5"/>
      <c r="CJ164" s="5"/>
      <c r="CK164" s="5"/>
      <c r="CL164" s="5"/>
      <c r="CM164" s="5"/>
      <c r="CN164" s="5"/>
      <c r="IO164" s="5"/>
      <c r="IP164" s="5"/>
      <c r="IQ164" s="5"/>
      <c r="IR164" s="5"/>
      <c r="IS164" s="5"/>
      <c r="IT164" s="5"/>
      <c r="QO164" s="5"/>
      <c r="QP164" s="5"/>
      <c r="QQ164" s="5"/>
      <c r="QR164" s="5"/>
      <c r="QS164" s="5"/>
      <c r="QT164" s="5"/>
      <c r="SM164" s="39"/>
    </row>
    <row r="165" spans="57:507" s="10" customFormat="1">
      <c r="BE165" s="5"/>
      <c r="BF165" s="5"/>
      <c r="BG165" s="5"/>
      <c r="BH165" s="5"/>
      <c r="BI165" s="5"/>
      <c r="BJ165" s="5"/>
      <c r="CI165" s="5"/>
      <c r="CJ165" s="5"/>
      <c r="CK165" s="5"/>
      <c r="CL165" s="5"/>
      <c r="CM165" s="5"/>
      <c r="CN165" s="5"/>
      <c r="IO165" s="5"/>
      <c r="IP165" s="5"/>
      <c r="IQ165" s="5"/>
      <c r="IR165" s="5"/>
      <c r="IS165" s="5"/>
      <c r="IT165" s="5"/>
      <c r="QO165" s="5"/>
      <c r="QP165" s="5"/>
      <c r="QQ165" s="5"/>
      <c r="QR165" s="5"/>
      <c r="QS165" s="5"/>
      <c r="QT165" s="5"/>
      <c r="SM165" s="39"/>
    </row>
    <row r="166" spans="57:507" s="10" customFormat="1">
      <c r="BE166" s="5"/>
      <c r="BF166" s="5"/>
      <c r="BG166" s="5"/>
      <c r="BH166" s="5"/>
      <c r="BI166" s="5"/>
      <c r="BJ166" s="5"/>
      <c r="CI166" s="5"/>
      <c r="CJ166" s="5"/>
      <c r="CK166" s="5"/>
      <c r="CL166" s="5"/>
      <c r="CM166" s="5"/>
      <c r="CN166" s="5"/>
      <c r="IO166" s="5"/>
      <c r="IP166" s="5"/>
      <c r="IQ166" s="5"/>
      <c r="IR166" s="5"/>
      <c r="IS166" s="5"/>
      <c r="IT166" s="5"/>
      <c r="QO166" s="5"/>
      <c r="QP166" s="5"/>
      <c r="QQ166" s="5"/>
      <c r="QR166" s="5"/>
      <c r="QS166" s="5"/>
      <c r="QT166" s="5"/>
      <c r="SM166" s="39"/>
    </row>
    <row r="167" spans="57:507" s="10" customFormat="1">
      <c r="BE167" s="5"/>
      <c r="BF167" s="5"/>
      <c r="BG167" s="5"/>
      <c r="BH167" s="5"/>
      <c r="BI167" s="5"/>
      <c r="BJ167" s="5"/>
      <c r="CI167" s="5"/>
      <c r="CJ167" s="5"/>
      <c r="CK167" s="5"/>
      <c r="CL167" s="5"/>
      <c r="CM167" s="5"/>
      <c r="CN167" s="5"/>
      <c r="IO167" s="5"/>
      <c r="IP167" s="5"/>
      <c r="IQ167" s="5"/>
      <c r="IR167" s="5"/>
      <c r="IS167" s="5"/>
      <c r="IT167" s="5"/>
      <c r="QO167" s="5"/>
      <c r="QP167" s="5"/>
      <c r="QQ167" s="5"/>
      <c r="QR167" s="5"/>
      <c r="QS167" s="5"/>
      <c r="QT167" s="5"/>
      <c r="SM167" s="39"/>
    </row>
    <row r="168" spans="57:507" s="10" customFormat="1">
      <c r="BE168" s="5"/>
      <c r="BF168" s="5"/>
      <c r="BG168" s="5"/>
      <c r="BH168" s="5"/>
      <c r="BI168" s="5"/>
      <c r="BJ168" s="5"/>
      <c r="CI168" s="5"/>
      <c r="CJ168" s="5"/>
      <c r="CK168" s="5"/>
      <c r="CL168" s="5"/>
      <c r="CM168" s="5"/>
      <c r="CN168" s="5"/>
      <c r="IO168" s="5"/>
      <c r="IP168" s="5"/>
      <c r="IQ168" s="5"/>
      <c r="IR168" s="5"/>
      <c r="IS168" s="5"/>
      <c r="IT168" s="5"/>
      <c r="QO168" s="5"/>
      <c r="QP168" s="5"/>
      <c r="QQ168" s="5"/>
      <c r="QR168" s="5"/>
      <c r="QS168" s="5"/>
      <c r="QT168" s="5"/>
      <c r="SM168" s="39"/>
    </row>
    <row r="169" spans="57:507" s="10" customFormat="1">
      <c r="BE169" s="5"/>
      <c r="BF169" s="5"/>
      <c r="BG169" s="5"/>
      <c r="BH169" s="5"/>
      <c r="BI169" s="5"/>
      <c r="BJ169" s="5"/>
      <c r="CI169" s="5"/>
      <c r="CJ169" s="5"/>
      <c r="CK169" s="5"/>
      <c r="CL169" s="5"/>
      <c r="CM169" s="5"/>
      <c r="CN169" s="5"/>
      <c r="IO169" s="5"/>
      <c r="IP169" s="5"/>
      <c r="IQ169" s="5"/>
      <c r="IR169" s="5"/>
      <c r="IS169" s="5"/>
      <c r="IT169" s="5"/>
      <c r="QO169" s="5"/>
      <c r="QP169" s="5"/>
      <c r="QQ169" s="5"/>
      <c r="QR169" s="5"/>
      <c r="QS169" s="5"/>
      <c r="QT169" s="5"/>
      <c r="SM169" s="39"/>
    </row>
    <row r="170" spans="57:507" s="10" customFormat="1">
      <c r="BE170" s="5"/>
      <c r="BF170" s="5"/>
      <c r="BG170" s="5"/>
      <c r="BH170" s="5"/>
      <c r="BI170" s="5"/>
      <c r="BJ170" s="5"/>
      <c r="CI170" s="5"/>
      <c r="CJ170" s="5"/>
      <c r="CK170" s="5"/>
      <c r="CL170" s="5"/>
      <c r="CM170" s="5"/>
      <c r="CN170" s="5"/>
      <c r="IO170" s="5"/>
      <c r="IP170" s="5"/>
      <c r="IQ170" s="5"/>
      <c r="IR170" s="5"/>
      <c r="IS170" s="5"/>
      <c r="IT170" s="5"/>
      <c r="QO170" s="5"/>
      <c r="QP170" s="5"/>
      <c r="QQ170" s="5"/>
      <c r="QR170" s="5"/>
      <c r="QS170" s="5"/>
      <c r="QT170" s="5"/>
      <c r="SM170" s="39"/>
    </row>
    <row r="171" spans="57:507" s="10" customFormat="1">
      <c r="BE171" s="5"/>
      <c r="BF171" s="5"/>
      <c r="BG171" s="5"/>
      <c r="BH171" s="5"/>
      <c r="BI171" s="5"/>
      <c r="BJ171" s="5"/>
      <c r="CI171" s="5"/>
      <c r="CJ171" s="5"/>
      <c r="CK171" s="5"/>
      <c r="CL171" s="5"/>
      <c r="CM171" s="5"/>
      <c r="CN171" s="5"/>
      <c r="IO171" s="5"/>
      <c r="IP171" s="5"/>
      <c r="IQ171" s="5"/>
      <c r="IR171" s="5"/>
      <c r="IS171" s="5"/>
      <c r="IT171" s="5"/>
      <c r="QO171" s="5"/>
      <c r="QP171" s="5"/>
      <c r="QQ171" s="5"/>
      <c r="QR171" s="5"/>
      <c r="QS171" s="5"/>
      <c r="QT171" s="5"/>
      <c r="SM171" s="39"/>
    </row>
    <row r="172" spans="57:507" s="10" customFormat="1">
      <c r="BE172" s="5"/>
      <c r="BF172" s="5"/>
      <c r="BG172" s="5"/>
      <c r="BH172" s="5"/>
      <c r="BI172" s="5"/>
      <c r="BJ172" s="5"/>
      <c r="CI172" s="5"/>
      <c r="CJ172" s="5"/>
      <c r="CK172" s="5"/>
      <c r="CL172" s="5"/>
      <c r="CM172" s="5"/>
      <c r="CN172" s="5"/>
      <c r="IO172" s="5"/>
      <c r="IP172" s="5"/>
      <c r="IQ172" s="5"/>
      <c r="IR172" s="5"/>
      <c r="IS172" s="5"/>
      <c r="IT172" s="5"/>
      <c r="QO172" s="5"/>
      <c r="QP172" s="5"/>
      <c r="QQ172" s="5"/>
      <c r="QR172" s="5"/>
      <c r="QS172" s="5"/>
      <c r="QT172" s="5"/>
      <c r="SM172" s="39"/>
    </row>
    <row r="173" spans="57:507" s="10" customFormat="1">
      <c r="BE173" s="5"/>
      <c r="BF173" s="5"/>
      <c r="BG173" s="5"/>
      <c r="BH173" s="5"/>
      <c r="BI173" s="5"/>
      <c r="BJ173" s="5"/>
      <c r="CI173" s="5"/>
      <c r="CJ173" s="5"/>
      <c r="CK173" s="5"/>
      <c r="CL173" s="5"/>
      <c r="CM173" s="5"/>
      <c r="CN173" s="5"/>
      <c r="IO173" s="5"/>
      <c r="IP173" s="5"/>
      <c r="IQ173" s="5"/>
      <c r="IR173" s="5"/>
      <c r="IS173" s="5"/>
      <c r="IT173" s="5"/>
      <c r="QO173" s="5"/>
      <c r="QP173" s="5"/>
      <c r="QQ173" s="5"/>
      <c r="QR173" s="5"/>
      <c r="QS173" s="5"/>
      <c r="QT173" s="5"/>
      <c r="SM173" s="39"/>
    </row>
    <row r="174" spans="57:507" s="10" customFormat="1">
      <c r="BE174" s="5"/>
      <c r="BF174" s="5"/>
      <c r="BG174" s="5"/>
      <c r="BH174" s="5"/>
      <c r="BI174" s="5"/>
      <c r="BJ174" s="5"/>
      <c r="CI174" s="5"/>
      <c r="CJ174" s="5"/>
      <c r="CK174" s="5"/>
      <c r="CL174" s="5"/>
      <c r="CM174" s="5"/>
      <c r="CN174" s="5"/>
      <c r="IO174" s="5"/>
      <c r="IP174" s="5"/>
      <c r="IQ174" s="5"/>
      <c r="IR174" s="5"/>
      <c r="IS174" s="5"/>
      <c r="IT174" s="5"/>
      <c r="QO174" s="5"/>
      <c r="QP174" s="5"/>
      <c r="QQ174" s="5"/>
      <c r="QR174" s="5"/>
      <c r="QS174" s="5"/>
      <c r="QT174" s="5"/>
      <c r="SM174" s="39"/>
    </row>
    <row r="175" spans="57:507" s="10" customFormat="1">
      <c r="BE175" s="5"/>
      <c r="BF175" s="5"/>
      <c r="BG175" s="5"/>
      <c r="BH175" s="5"/>
      <c r="BI175" s="5"/>
      <c r="BJ175" s="5"/>
      <c r="CI175" s="5"/>
      <c r="CJ175" s="5"/>
      <c r="CK175" s="5"/>
      <c r="CL175" s="5"/>
      <c r="CM175" s="5"/>
      <c r="CN175" s="5"/>
      <c r="IO175" s="5"/>
      <c r="IP175" s="5"/>
      <c r="IQ175" s="5"/>
      <c r="IR175" s="5"/>
      <c r="IS175" s="5"/>
      <c r="IT175" s="5"/>
      <c r="QO175" s="5"/>
      <c r="QP175" s="5"/>
      <c r="QQ175" s="5"/>
      <c r="QR175" s="5"/>
      <c r="QS175" s="5"/>
      <c r="QT175" s="5"/>
      <c r="SM175" s="39"/>
    </row>
    <row r="176" spans="57:507" s="10" customFormat="1">
      <c r="BE176" s="5"/>
      <c r="BF176" s="5"/>
      <c r="BG176" s="5"/>
      <c r="BH176" s="5"/>
      <c r="BI176" s="5"/>
      <c r="BJ176" s="5"/>
      <c r="CI176" s="5"/>
      <c r="CJ176" s="5"/>
      <c r="CK176" s="5"/>
      <c r="CL176" s="5"/>
      <c r="CM176" s="5"/>
      <c r="CN176" s="5"/>
      <c r="IO176" s="5"/>
      <c r="IP176" s="5"/>
      <c r="IQ176" s="5"/>
      <c r="IR176" s="5"/>
      <c r="IS176" s="5"/>
      <c r="IT176" s="5"/>
      <c r="QO176" s="5"/>
      <c r="QP176" s="5"/>
      <c r="QQ176" s="5"/>
      <c r="QR176" s="5"/>
      <c r="QS176" s="5"/>
      <c r="QT176" s="5"/>
      <c r="SM176" s="39"/>
    </row>
    <row r="177" spans="57:507" s="10" customFormat="1">
      <c r="BE177" s="5"/>
      <c r="BF177" s="5"/>
      <c r="BG177" s="5"/>
      <c r="BH177" s="5"/>
      <c r="BI177" s="5"/>
      <c r="BJ177" s="5"/>
      <c r="CI177" s="5"/>
      <c r="CJ177" s="5"/>
      <c r="CK177" s="5"/>
      <c r="CL177" s="5"/>
      <c r="CM177" s="5"/>
      <c r="CN177" s="5"/>
      <c r="IO177" s="5"/>
      <c r="IP177" s="5"/>
      <c r="IQ177" s="5"/>
      <c r="IR177" s="5"/>
      <c r="IS177" s="5"/>
      <c r="IT177" s="5"/>
      <c r="QO177" s="5"/>
      <c r="QP177" s="5"/>
      <c r="QQ177" s="5"/>
      <c r="QR177" s="5"/>
      <c r="QS177" s="5"/>
      <c r="QT177" s="5"/>
      <c r="SM177" s="39"/>
    </row>
    <row r="178" spans="57:507" s="10" customFormat="1">
      <c r="BE178" s="5"/>
      <c r="BF178" s="5"/>
      <c r="BG178" s="5"/>
      <c r="BH178" s="5"/>
      <c r="BI178" s="5"/>
      <c r="BJ178" s="5"/>
      <c r="CI178" s="5"/>
      <c r="CJ178" s="5"/>
      <c r="CK178" s="5"/>
      <c r="CL178" s="5"/>
      <c r="CM178" s="5"/>
      <c r="CN178" s="5"/>
      <c r="IO178" s="5"/>
      <c r="IP178" s="5"/>
      <c r="IQ178" s="5"/>
      <c r="IR178" s="5"/>
      <c r="IS178" s="5"/>
      <c r="IT178" s="5"/>
      <c r="QO178" s="5"/>
      <c r="QP178" s="5"/>
      <c r="QQ178" s="5"/>
      <c r="QR178" s="5"/>
      <c r="QS178" s="5"/>
      <c r="QT178" s="5"/>
      <c r="SM178" s="39"/>
    </row>
    <row r="179" spans="57:507" s="10" customFormat="1">
      <c r="BE179" s="5"/>
      <c r="BF179" s="5"/>
      <c r="BG179" s="5"/>
      <c r="BH179" s="5"/>
      <c r="BI179" s="5"/>
      <c r="BJ179" s="5"/>
      <c r="CI179" s="5"/>
      <c r="CJ179" s="5"/>
      <c r="CK179" s="5"/>
      <c r="CL179" s="5"/>
      <c r="CM179" s="5"/>
      <c r="CN179" s="5"/>
      <c r="IO179" s="5"/>
      <c r="IP179" s="5"/>
      <c r="IQ179" s="5"/>
      <c r="IR179" s="5"/>
      <c r="IS179" s="5"/>
      <c r="IT179" s="5"/>
      <c r="QO179" s="5"/>
      <c r="QP179" s="5"/>
      <c r="QQ179" s="5"/>
      <c r="QR179" s="5"/>
      <c r="QS179" s="5"/>
      <c r="QT179" s="5"/>
      <c r="SM179" s="39"/>
    </row>
    <row r="180" spans="57:507" s="10" customFormat="1">
      <c r="BE180" s="5"/>
      <c r="BF180" s="5"/>
      <c r="BG180" s="5"/>
      <c r="BH180" s="5"/>
      <c r="BI180" s="5"/>
      <c r="BJ180" s="5"/>
      <c r="CI180" s="5"/>
      <c r="CJ180" s="5"/>
      <c r="CK180" s="5"/>
      <c r="CL180" s="5"/>
      <c r="CM180" s="5"/>
      <c r="CN180" s="5"/>
      <c r="IO180" s="5"/>
      <c r="IP180" s="5"/>
      <c r="IQ180" s="5"/>
      <c r="IR180" s="5"/>
      <c r="IS180" s="5"/>
      <c r="IT180" s="5"/>
      <c r="QO180" s="5"/>
      <c r="QP180" s="5"/>
      <c r="QQ180" s="5"/>
      <c r="QR180" s="5"/>
      <c r="QS180" s="5"/>
      <c r="QT180" s="5"/>
      <c r="SM180" s="39"/>
    </row>
    <row r="181" spans="57:507" s="10" customFormat="1">
      <c r="BE181" s="5"/>
      <c r="BF181" s="5"/>
      <c r="BG181" s="5"/>
      <c r="BH181" s="5"/>
      <c r="BI181" s="5"/>
      <c r="BJ181" s="5"/>
      <c r="CI181" s="5"/>
      <c r="CJ181" s="5"/>
      <c r="CK181" s="5"/>
      <c r="CL181" s="5"/>
      <c r="CM181" s="5"/>
      <c r="CN181" s="5"/>
      <c r="IO181" s="5"/>
      <c r="IP181" s="5"/>
      <c r="IQ181" s="5"/>
      <c r="IR181" s="5"/>
      <c r="IS181" s="5"/>
      <c r="IT181" s="5"/>
      <c r="QO181" s="5"/>
      <c r="QP181" s="5"/>
      <c r="QQ181" s="5"/>
      <c r="QR181" s="5"/>
      <c r="QS181" s="5"/>
      <c r="QT181" s="5"/>
      <c r="SM181" s="39"/>
    </row>
    <row r="182" spans="57:507" s="10" customFormat="1">
      <c r="BE182" s="5"/>
      <c r="BF182" s="5"/>
      <c r="BG182" s="5"/>
      <c r="BH182" s="5"/>
      <c r="BI182" s="5"/>
      <c r="BJ182" s="5"/>
      <c r="CI182" s="5"/>
      <c r="CJ182" s="5"/>
      <c r="CK182" s="5"/>
      <c r="CL182" s="5"/>
      <c r="CM182" s="5"/>
      <c r="CN182" s="5"/>
      <c r="IO182" s="5"/>
      <c r="IP182" s="5"/>
      <c r="IQ182" s="5"/>
      <c r="IR182" s="5"/>
      <c r="IS182" s="5"/>
      <c r="IT182" s="5"/>
      <c r="QO182" s="5"/>
      <c r="QP182" s="5"/>
      <c r="QQ182" s="5"/>
      <c r="QR182" s="5"/>
      <c r="QS182" s="5"/>
      <c r="QT182" s="5"/>
      <c r="SM182" s="39"/>
    </row>
    <row r="183" spans="57:507" s="10" customFormat="1">
      <c r="BE183" s="5"/>
      <c r="BF183" s="5"/>
      <c r="BG183" s="5"/>
      <c r="BH183" s="5"/>
      <c r="BI183" s="5"/>
      <c r="BJ183" s="5"/>
      <c r="CI183" s="5"/>
      <c r="CJ183" s="5"/>
      <c r="CK183" s="5"/>
      <c r="CL183" s="5"/>
      <c r="CM183" s="5"/>
      <c r="CN183" s="5"/>
      <c r="IO183" s="5"/>
      <c r="IP183" s="5"/>
      <c r="IQ183" s="5"/>
      <c r="IR183" s="5"/>
      <c r="IS183" s="5"/>
      <c r="IT183" s="5"/>
      <c r="QO183" s="5"/>
      <c r="QP183" s="5"/>
      <c r="QQ183" s="5"/>
      <c r="QR183" s="5"/>
      <c r="QS183" s="5"/>
      <c r="QT183" s="5"/>
      <c r="SM183" s="39"/>
    </row>
    <row r="184" spans="57:507" s="10" customFormat="1">
      <c r="BE184" s="5"/>
      <c r="BF184" s="5"/>
      <c r="BG184" s="5"/>
      <c r="BH184" s="5"/>
      <c r="BI184" s="5"/>
      <c r="BJ184" s="5"/>
      <c r="CI184" s="5"/>
      <c r="CJ184" s="5"/>
      <c r="CK184" s="5"/>
      <c r="CL184" s="5"/>
      <c r="CM184" s="5"/>
      <c r="CN184" s="5"/>
      <c r="IO184" s="5"/>
      <c r="IP184" s="5"/>
      <c r="IQ184" s="5"/>
      <c r="IR184" s="5"/>
      <c r="IS184" s="5"/>
      <c r="IT184" s="5"/>
      <c r="QO184" s="5"/>
      <c r="QP184" s="5"/>
      <c r="QQ184" s="5"/>
      <c r="QR184" s="5"/>
      <c r="QS184" s="5"/>
      <c r="QT184" s="5"/>
      <c r="SM184" s="39"/>
    </row>
    <row r="185" spans="57:507" s="10" customFormat="1">
      <c r="BE185" s="5"/>
      <c r="BF185" s="5"/>
      <c r="BG185" s="5"/>
      <c r="BH185" s="5"/>
      <c r="BI185" s="5"/>
      <c r="BJ185" s="5"/>
      <c r="CI185" s="5"/>
      <c r="CJ185" s="5"/>
      <c r="CK185" s="5"/>
      <c r="CL185" s="5"/>
      <c r="CM185" s="5"/>
      <c r="CN185" s="5"/>
      <c r="IO185" s="5"/>
      <c r="IP185" s="5"/>
      <c r="IQ185" s="5"/>
      <c r="IR185" s="5"/>
      <c r="IS185" s="5"/>
      <c r="IT185" s="5"/>
      <c r="QO185" s="5"/>
      <c r="QP185" s="5"/>
      <c r="QQ185" s="5"/>
      <c r="QR185" s="5"/>
      <c r="QS185" s="5"/>
      <c r="QT185" s="5"/>
      <c r="SM185" s="39"/>
    </row>
    <row r="186" spans="57:507" s="10" customFormat="1">
      <c r="BE186" s="5"/>
      <c r="BF186" s="5"/>
      <c r="BG186" s="5"/>
      <c r="BH186" s="5"/>
      <c r="BI186" s="5"/>
      <c r="BJ186" s="5"/>
      <c r="CI186" s="5"/>
      <c r="CJ186" s="5"/>
      <c r="CK186" s="5"/>
      <c r="CL186" s="5"/>
      <c r="CM186" s="5"/>
      <c r="CN186" s="5"/>
      <c r="IO186" s="5"/>
      <c r="IP186" s="5"/>
      <c r="IQ186" s="5"/>
      <c r="IR186" s="5"/>
      <c r="IS186" s="5"/>
      <c r="IT186" s="5"/>
      <c r="QO186" s="5"/>
      <c r="QP186" s="5"/>
      <c r="QQ186" s="5"/>
      <c r="QR186" s="5"/>
      <c r="QS186" s="5"/>
      <c r="QT186" s="5"/>
      <c r="SM186" s="39"/>
    </row>
    <row r="187" spans="57:507" s="10" customFormat="1">
      <c r="BE187" s="5"/>
      <c r="BF187" s="5"/>
      <c r="BG187" s="5"/>
      <c r="BH187" s="5"/>
      <c r="BI187" s="5"/>
      <c r="BJ187" s="5"/>
      <c r="CI187" s="5"/>
      <c r="CJ187" s="5"/>
      <c r="CK187" s="5"/>
      <c r="CL187" s="5"/>
      <c r="CM187" s="5"/>
      <c r="CN187" s="5"/>
      <c r="IO187" s="5"/>
      <c r="IP187" s="5"/>
      <c r="IQ187" s="5"/>
      <c r="IR187" s="5"/>
      <c r="IS187" s="5"/>
      <c r="IT187" s="5"/>
      <c r="QO187" s="5"/>
      <c r="QP187" s="5"/>
      <c r="QQ187" s="5"/>
      <c r="QR187" s="5"/>
      <c r="QS187" s="5"/>
      <c r="QT187" s="5"/>
      <c r="SM187" s="39"/>
    </row>
    <row r="188" spans="57:507" s="10" customFormat="1">
      <c r="BE188" s="5"/>
      <c r="BF188" s="5"/>
      <c r="BG188" s="5"/>
      <c r="BH188" s="5"/>
      <c r="BI188" s="5"/>
      <c r="BJ188" s="5"/>
      <c r="CI188" s="5"/>
      <c r="CJ188" s="5"/>
      <c r="CK188" s="5"/>
      <c r="CL188" s="5"/>
      <c r="CM188" s="5"/>
      <c r="CN188" s="5"/>
      <c r="IO188" s="5"/>
      <c r="IP188" s="5"/>
      <c r="IQ188" s="5"/>
      <c r="IR188" s="5"/>
      <c r="IS188" s="5"/>
      <c r="IT188" s="5"/>
      <c r="QO188" s="5"/>
      <c r="QP188" s="5"/>
      <c r="QQ188" s="5"/>
      <c r="QR188" s="5"/>
      <c r="QS188" s="5"/>
      <c r="QT188" s="5"/>
      <c r="SM188" s="39"/>
    </row>
    <row r="189" spans="57:507" s="10" customFormat="1">
      <c r="BE189" s="5"/>
      <c r="BF189" s="5"/>
      <c r="BG189" s="5"/>
      <c r="BH189" s="5"/>
      <c r="BI189" s="5"/>
      <c r="BJ189" s="5"/>
      <c r="CI189" s="5"/>
      <c r="CJ189" s="5"/>
      <c r="CK189" s="5"/>
      <c r="CL189" s="5"/>
      <c r="CM189" s="5"/>
      <c r="CN189" s="5"/>
      <c r="IO189" s="5"/>
      <c r="IP189" s="5"/>
      <c r="IQ189" s="5"/>
      <c r="IR189" s="5"/>
      <c r="IS189" s="5"/>
      <c r="IT189" s="5"/>
      <c r="QO189" s="5"/>
      <c r="QP189" s="5"/>
      <c r="QQ189" s="5"/>
      <c r="QR189" s="5"/>
      <c r="QS189" s="5"/>
      <c r="QT189" s="5"/>
      <c r="SM189" s="39"/>
    </row>
    <row r="190" spans="57:507" s="10" customFormat="1">
      <c r="BE190" s="5"/>
      <c r="BF190" s="5"/>
      <c r="BG190" s="5"/>
      <c r="BH190" s="5"/>
      <c r="BI190" s="5"/>
      <c r="BJ190" s="5"/>
      <c r="CI190" s="5"/>
      <c r="CJ190" s="5"/>
      <c r="CK190" s="5"/>
      <c r="CL190" s="5"/>
      <c r="CM190" s="5"/>
      <c r="CN190" s="5"/>
      <c r="IO190" s="5"/>
      <c r="IP190" s="5"/>
      <c r="IQ190" s="5"/>
      <c r="IR190" s="5"/>
      <c r="IS190" s="5"/>
      <c r="IT190" s="5"/>
      <c r="QO190" s="5"/>
      <c r="QP190" s="5"/>
      <c r="QQ190" s="5"/>
      <c r="QR190" s="5"/>
      <c r="QS190" s="5"/>
      <c r="QT190" s="5"/>
      <c r="SM190" s="39"/>
    </row>
    <row r="191" spans="57:507" s="10" customFormat="1">
      <c r="BE191" s="5"/>
      <c r="BF191" s="5"/>
      <c r="BG191" s="5"/>
      <c r="BH191" s="5"/>
      <c r="BI191" s="5"/>
      <c r="BJ191" s="5"/>
      <c r="CI191" s="5"/>
      <c r="CJ191" s="5"/>
      <c r="CK191" s="5"/>
      <c r="CL191" s="5"/>
      <c r="CM191" s="5"/>
      <c r="CN191" s="5"/>
      <c r="IO191" s="5"/>
      <c r="IP191" s="5"/>
      <c r="IQ191" s="5"/>
      <c r="IR191" s="5"/>
      <c r="IS191" s="5"/>
      <c r="IT191" s="5"/>
      <c r="QO191" s="5"/>
      <c r="QP191" s="5"/>
      <c r="QQ191" s="5"/>
      <c r="QR191" s="5"/>
      <c r="QS191" s="5"/>
      <c r="QT191" s="5"/>
      <c r="SM191" s="39"/>
    </row>
    <row r="192" spans="57:507" s="10" customFormat="1">
      <c r="BE192" s="5"/>
      <c r="BF192" s="5"/>
      <c r="BG192" s="5"/>
      <c r="BH192" s="5"/>
      <c r="BI192" s="5"/>
      <c r="BJ192" s="5"/>
      <c r="CI192" s="5"/>
      <c r="CJ192" s="5"/>
      <c r="CK192" s="5"/>
      <c r="CL192" s="5"/>
      <c r="CM192" s="5"/>
      <c r="CN192" s="5"/>
      <c r="IO192" s="5"/>
      <c r="IP192" s="5"/>
      <c r="IQ192" s="5"/>
      <c r="IR192" s="5"/>
      <c r="IS192" s="5"/>
      <c r="IT192" s="5"/>
      <c r="QO192" s="5"/>
      <c r="QP192" s="5"/>
      <c r="QQ192" s="5"/>
      <c r="QR192" s="5"/>
      <c r="QS192" s="5"/>
      <c r="QT192" s="5"/>
      <c r="SM192" s="39"/>
    </row>
    <row r="193" spans="57:507" s="10" customFormat="1">
      <c r="BE193" s="5"/>
      <c r="BF193" s="5"/>
      <c r="BG193" s="5"/>
      <c r="BH193" s="5"/>
      <c r="BI193" s="5"/>
      <c r="BJ193" s="5"/>
      <c r="CI193" s="5"/>
      <c r="CJ193" s="5"/>
      <c r="CK193" s="5"/>
      <c r="CL193" s="5"/>
      <c r="CM193" s="5"/>
      <c r="CN193" s="5"/>
      <c r="IO193" s="5"/>
      <c r="IP193" s="5"/>
      <c r="IQ193" s="5"/>
      <c r="IR193" s="5"/>
      <c r="IS193" s="5"/>
      <c r="IT193" s="5"/>
      <c r="QO193" s="5"/>
      <c r="QP193" s="5"/>
      <c r="QQ193" s="5"/>
      <c r="QR193" s="5"/>
      <c r="QS193" s="5"/>
      <c r="QT193" s="5"/>
      <c r="SM193" s="39"/>
    </row>
    <row r="194" spans="57:507" s="10" customFormat="1">
      <c r="BE194" s="5"/>
      <c r="BF194" s="5"/>
      <c r="BG194" s="5"/>
      <c r="BH194" s="5"/>
      <c r="BI194" s="5"/>
      <c r="BJ194" s="5"/>
      <c r="CI194" s="5"/>
      <c r="CJ194" s="5"/>
      <c r="CK194" s="5"/>
      <c r="CL194" s="5"/>
      <c r="CM194" s="5"/>
      <c r="CN194" s="5"/>
      <c r="IO194" s="5"/>
      <c r="IP194" s="5"/>
      <c r="IQ194" s="5"/>
      <c r="IR194" s="5"/>
      <c r="IS194" s="5"/>
      <c r="IT194" s="5"/>
      <c r="QO194" s="5"/>
      <c r="QP194" s="5"/>
      <c r="QQ194" s="5"/>
      <c r="QR194" s="5"/>
      <c r="QS194" s="5"/>
      <c r="QT194" s="5"/>
      <c r="SM194" s="39"/>
    </row>
    <row r="195" spans="57:507" s="10" customFormat="1">
      <c r="BE195" s="5"/>
      <c r="BF195" s="5"/>
      <c r="BG195" s="5"/>
      <c r="BH195" s="5"/>
      <c r="BI195" s="5"/>
      <c r="BJ195" s="5"/>
      <c r="CI195" s="5"/>
      <c r="CJ195" s="5"/>
      <c r="CK195" s="5"/>
      <c r="CL195" s="5"/>
      <c r="CM195" s="5"/>
      <c r="CN195" s="5"/>
      <c r="IO195" s="5"/>
      <c r="IP195" s="5"/>
      <c r="IQ195" s="5"/>
      <c r="IR195" s="5"/>
      <c r="IS195" s="5"/>
      <c r="IT195" s="5"/>
      <c r="QO195" s="5"/>
      <c r="QP195" s="5"/>
      <c r="QQ195" s="5"/>
      <c r="QR195" s="5"/>
      <c r="QS195" s="5"/>
      <c r="QT195" s="5"/>
      <c r="SM195" s="39"/>
    </row>
    <row r="196" spans="57:507" s="10" customFormat="1">
      <c r="BE196" s="5"/>
      <c r="BF196" s="5"/>
      <c r="BG196" s="5"/>
      <c r="BH196" s="5"/>
      <c r="BI196" s="5"/>
      <c r="BJ196" s="5"/>
      <c r="CI196" s="5"/>
      <c r="CJ196" s="5"/>
      <c r="CK196" s="5"/>
      <c r="CL196" s="5"/>
      <c r="CM196" s="5"/>
      <c r="CN196" s="5"/>
      <c r="IO196" s="5"/>
      <c r="IP196" s="5"/>
      <c r="IQ196" s="5"/>
      <c r="IR196" s="5"/>
      <c r="IS196" s="5"/>
      <c r="IT196" s="5"/>
      <c r="QO196" s="5"/>
      <c r="QP196" s="5"/>
      <c r="QQ196" s="5"/>
      <c r="QR196" s="5"/>
      <c r="QS196" s="5"/>
      <c r="QT196" s="5"/>
      <c r="SM196" s="39"/>
    </row>
    <row r="197" spans="57:507" s="10" customFormat="1">
      <c r="BE197" s="5"/>
      <c r="BF197" s="5"/>
      <c r="BG197" s="5"/>
      <c r="BH197" s="5"/>
      <c r="BI197" s="5"/>
      <c r="BJ197" s="5"/>
      <c r="CI197" s="5"/>
      <c r="CJ197" s="5"/>
      <c r="CK197" s="5"/>
      <c r="CL197" s="5"/>
      <c r="CM197" s="5"/>
      <c r="CN197" s="5"/>
      <c r="IO197" s="5"/>
      <c r="IP197" s="5"/>
      <c r="IQ197" s="5"/>
      <c r="IR197" s="5"/>
      <c r="IS197" s="5"/>
      <c r="IT197" s="5"/>
      <c r="QO197" s="5"/>
      <c r="QP197" s="5"/>
      <c r="QQ197" s="5"/>
      <c r="QR197" s="5"/>
      <c r="QS197" s="5"/>
      <c r="QT197" s="5"/>
      <c r="SM197" s="39"/>
    </row>
    <row r="198" spans="57:507" s="10" customFormat="1">
      <c r="BE198" s="5"/>
      <c r="BF198" s="5"/>
      <c r="BG198" s="5"/>
      <c r="BH198" s="5"/>
      <c r="BI198" s="5"/>
      <c r="BJ198" s="5"/>
      <c r="CI198" s="5"/>
      <c r="CJ198" s="5"/>
      <c r="CK198" s="5"/>
      <c r="CL198" s="5"/>
      <c r="CM198" s="5"/>
      <c r="CN198" s="5"/>
      <c r="IO198" s="5"/>
      <c r="IP198" s="5"/>
      <c r="IQ198" s="5"/>
      <c r="IR198" s="5"/>
      <c r="IS198" s="5"/>
      <c r="IT198" s="5"/>
      <c r="QO198" s="5"/>
      <c r="QP198" s="5"/>
      <c r="QQ198" s="5"/>
      <c r="QR198" s="5"/>
      <c r="QS198" s="5"/>
      <c r="QT198" s="5"/>
      <c r="SM198" s="39"/>
    </row>
    <row r="199" spans="57:507" s="10" customFormat="1">
      <c r="BE199" s="5"/>
      <c r="BF199" s="5"/>
      <c r="BG199" s="5"/>
      <c r="BH199" s="5"/>
      <c r="BI199" s="5"/>
      <c r="BJ199" s="5"/>
      <c r="CI199" s="5"/>
      <c r="CJ199" s="5"/>
      <c r="CK199" s="5"/>
      <c r="CL199" s="5"/>
      <c r="CM199" s="5"/>
      <c r="CN199" s="5"/>
      <c r="IO199" s="5"/>
      <c r="IP199" s="5"/>
      <c r="IQ199" s="5"/>
      <c r="IR199" s="5"/>
      <c r="IS199" s="5"/>
      <c r="IT199" s="5"/>
      <c r="QO199" s="5"/>
      <c r="QP199" s="5"/>
      <c r="QQ199" s="5"/>
      <c r="QR199" s="5"/>
      <c r="QS199" s="5"/>
      <c r="QT199" s="5"/>
      <c r="SM199" s="39"/>
    </row>
    <row r="200" spans="57:507" s="10" customFormat="1">
      <c r="BE200" s="5"/>
      <c r="BF200" s="5"/>
      <c r="BG200" s="5"/>
      <c r="BH200" s="5"/>
      <c r="BI200" s="5"/>
      <c r="BJ200" s="5"/>
      <c r="CI200" s="5"/>
      <c r="CJ200" s="5"/>
      <c r="CK200" s="5"/>
      <c r="CL200" s="5"/>
      <c r="CM200" s="5"/>
      <c r="CN200" s="5"/>
      <c r="IO200" s="5"/>
      <c r="IP200" s="5"/>
      <c r="IQ200" s="5"/>
      <c r="IR200" s="5"/>
      <c r="IS200" s="5"/>
      <c r="IT200" s="5"/>
      <c r="QO200" s="5"/>
      <c r="QP200" s="5"/>
      <c r="QQ200" s="5"/>
      <c r="QR200" s="5"/>
      <c r="QS200" s="5"/>
      <c r="QT200" s="5"/>
      <c r="SM200" s="39"/>
    </row>
    <row r="201" spans="57:507" s="10" customFormat="1">
      <c r="BE201" s="5"/>
      <c r="BF201" s="5"/>
      <c r="BG201" s="5"/>
      <c r="BH201" s="5"/>
      <c r="BI201" s="5"/>
      <c r="BJ201" s="5"/>
      <c r="CI201" s="5"/>
      <c r="CJ201" s="5"/>
      <c r="CK201" s="5"/>
      <c r="CL201" s="5"/>
      <c r="CM201" s="5"/>
      <c r="CN201" s="5"/>
      <c r="IO201" s="5"/>
      <c r="IP201" s="5"/>
      <c r="IQ201" s="5"/>
      <c r="IR201" s="5"/>
      <c r="IS201" s="5"/>
      <c r="IT201" s="5"/>
      <c r="QO201" s="5"/>
      <c r="QP201" s="5"/>
      <c r="QQ201" s="5"/>
      <c r="QR201" s="5"/>
      <c r="QS201" s="5"/>
      <c r="QT201" s="5"/>
      <c r="SM201" s="39"/>
    </row>
    <row r="202" spans="57:507" s="10" customFormat="1">
      <c r="BE202" s="5"/>
      <c r="BF202" s="5"/>
      <c r="BG202" s="5"/>
      <c r="BH202" s="5"/>
      <c r="BI202" s="5"/>
      <c r="BJ202" s="5"/>
      <c r="CI202" s="5"/>
      <c r="CJ202" s="5"/>
      <c r="CK202" s="5"/>
      <c r="CL202" s="5"/>
      <c r="CM202" s="5"/>
      <c r="CN202" s="5"/>
      <c r="IO202" s="5"/>
      <c r="IP202" s="5"/>
      <c r="IQ202" s="5"/>
      <c r="IR202" s="5"/>
      <c r="IS202" s="5"/>
      <c r="IT202" s="5"/>
      <c r="QO202" s="5"/>
      <c r="QP202" s="5"/>
      <c r="QQ202" s="5"/>
      <c r="QR202" s="5"/>
      <c r="QS202" s="5"/>
      <c r="QT202" s="5"/>
      <c r="SM202" s="39"/>
    </row>
    <row r="203" spans="57:507" s="10" customFormat="1">
      <c r="BE203" s="5"/>
      <c r="BF203" s="5"/>
      <c r="BG203" s="5"/>
      <c r="BH203" s="5"/>
      <c r="BI203" s="5"/>
      <c r="BJ203" s="5"/>
      <c r="CI203" s="5"/>
      <c r="CJ203" s="5"/>
      <c r="CK203" s="5"/>
      <c r="CL203" s="5"/>
      <c r="CM203" s="5"/>
      <c r="CN203" s="5"/>
      <c r="IO203" s="5"/>
      <c r="IP203" s="5"/>
      <c r="IQ203" s="5"/>
      <c r="IR203" s="5"/>
      <c r="IS203" s="5"/>
      <c r="IT203" s="5"/>
      <c r="QO203" s="5"/>
      <c r="QP203" s="5"/>
      <c r="QQ203" s="5"/>
      <c r="QR203" s="5"/>
      <c r="QS203" s="5"/>
      <c r="QT203" s="5"/>
      <c r="SM203" s="39"/>
    </row>
    <row r="204" spans="57:507" s="10" customFormat="1">
      <c r="BE204" s="5"/>
      <c r="BF204" s="5"/>
      <c r="BG204" s="5"/>
      <c r="BH204" s="5"/>
      <c r="BI204" s="5"/>
      <c r="BJ204" s="5"/>
      <c r="CI204" s="5"/>
      <c r="CJ204" s="5"/>
      <c r="CK204" s="5"/>
      <c r="CL204" s="5"/>
      <c r="CM204" s="5"/>
      <c r="CN204" s="5"/>
      <c r="IO204" s="5"/>
      <c r="IP204" s="5"/>
      <c r="IQ204" s="5"/>
      <c r="IR204" s="5"/>
      <c r="IS204" s="5"/>
      <c r="IT204" s="5"/>
      <c r="QO204" s="5"/>
      <c r="QP204" s="5"/>
      <c r="QQ204" s="5"/>
      <c r="QR204" s="5"/>
      <c r="QS204" s="5"/>
      <c r="QT204" s="5"/>
      <c r="SM204" s="39"/>
    </row>
    <row r="205" spans="57:507" s="10" customFormat="1">
      <c r="BE205" s="5"/>
      <c r="BF205" s="5"/>
      <c r="BG205" s="5"/>
      <c r="BH205" s="5"/>
      <c r="BI205" s="5"/>
      <c r="BJ205" s="5"/>
      <c r="CI205" s="5"/>
      <c r="CJ205" s="5"/>
      <c r="CK205" s="5"/>
      <c r="CL205" s="5"/>
      <c r="CM205" s="5"/>
      <c r="CN205" s="5"/>
      <c r="IO205" s="5"/>
      <c r="IP205" s="5"/>
      <c r="IQ205" s="5"/>
      <c r="IR205" s="5"/>
      <c r="IS205" s="5"/>
      <c r="IT205" s="5"/>
      <c r="QO205" s="5"/>
      <c r="QP205" s="5"/>
      <c r="QQ205" s="5"/>
      <c r="QR205" s="5"/>
      <c r="QS205" s="5"/>
      <c r="QT205" s="5"/>
      <c r="SM205" s="39"/>
    </row>
    <row r="206" spans="57:507" s="10" customFormat="1">
      <c r="BE206" s="5"/>
      <c r="BF206" s="5"/>
      <c r="BG206" s="5"/>
      <c r="BH206" s="5"/>
      <c r="BI206" s="5"/>
      <c r="BJ206" s="5"/>
      <c r="CI206" s="5"/>
      <c r="CJ206" s="5"/>
      <c r="CK206" s="5"/>
      <c r="CL206" s="5"/>
      <c r="CM206" s="5"/>
      <c r="CN206" s="5"/>
      <c r="IO206" s="5"/>
      <c r="IP206" s="5"/>
      <c r="IQ206" s="5"/>
      <c r="IR206" s="5"/>
      <c r="IS206" s="5"/>
      <c r="IT206" s="5"/>
      <c r="QO206" s="5"/>
      <c r="QP206" s="5"/>
      <c r="QQ206" s="5"/>
      <c r="QR206" s="5"/>
      <c r="QS206" s="5"/>
      <c r="QT206" s="5"/>
      <c r="SM206" s="39"/>
    </row>
    <row r="207" spans="57:507" s="10" customFormat="1">
      <c r="BE207" s="5"/>
      <c r="BF207" s="5"/>
      <c r="BG207" s="5"/>
      <c r="BH207" s="5"/>
      <c r="BI207" s="5"/>
      <c r="BJ207" s="5"/>
      <c r="CI207" s="5"/>
      <c r="CJ207" s="5"/>
      <c r="CK207" s="5"/>
      <c r="CL207" s="5"/>
      <c r="CM207" s="5"/>
      <c r="CN207" s="5"/>
      <c r="IO207" s="5"/>
      <c r="IP207" s="5"/>
      <c r="IQ207" s="5"/>
      <c r="IR207" s="5"/>
      <c r="IS207" s="5"/>
      <c r="IT207" s="5"/>
      <c r="QO207" s="5"/>
      <c r="QP207" s="5"/>
      <c r="QQ207" s="5"/>
      <c r="QR207" s="5"/>
      <c r="QS207" s="5"/>
      <c r="QT207" s="5"/>
      <c r="SM207" s="39"/>
    </row>
    <row r="208" spans="57:507" s="10" customFormat="1">
      <c r="BE208" s="5"/>
      <c r="BF208" s="5"/>
      <c r="BG208" s="5"/>
      <c r="BH208" s="5"/>
      <c r="BI208" s="5"/>
      <c r="BJ208" s="5"/>
      <c r="CI208" s="5"/>
      <c r="CJ208" s="5"/>
      <c r="CK208" s="5"/>
      <c r="CL208" s="5"/>
      <c r="CM208" s="5"/>
      <c r="CN208" s="5"/>
      <c r="IO208" s="5"/>
      <c r="IP208" s="5"/>
      <c r="IQ208" s="5"/>
      <c r="IR208" s="5"/>
      <c r="IS208" s="5"/>
      <c r="IT208" s="5"/>
      <c r="QO208" s="5"/>
      <c r="QP208" s="5"/>
      <c r="QQ208" s="5"/>
      <c r="QR208" s="5"/>
      <c r="QS208" s="5"/>
      <c r="QT208" s="5"/>
      <c r="SM208" s="39"/>
    </row>
    <row r="209" spans="57:507" s="10" customFormat="1">
      <c r="BE209" s="5"/>
      <c r="BF209" s="5"/>
      <c r="BG209" s="5"/>
      <c r="BH209" s="5"/>
      <c r="BI209" s="5"/>
      <c r="BJ209" s="5"/>
      <c r="CI209" s="5"/>
      <c r="CJ209" s="5"/>
      <c r="CK209" s="5"/>
      <c r="CL209" s="5"/>
      <c r="CM209" s="5"/>
      <c r="CN209" s="5"/>
      <c r="IO209" s="5"/>
      <c r="IP209" s="5"/>
      <c r="IQ209" s="5"/>
      <c r="IR209" s="5"/>
      <c r="IS209" s="5"/>
      <c r="IT209" s="5"/>
      <c r="QO209" s="5"/>
      <c r="QP209" s="5"/>
      <c r="QQ209" s="5"/>
      <c r="QR209" s="5"/>
      <c r="QS209" s="5"/>
      <c r="QT209" s="5"/>
      <c r="SM209" s="39"/>
    </row>
    <row r="210" spans="57:507" s="10" customFormat="1">
      <c r="BE210" s="5"/>
      <c r="BF210" s="5"/>
      <c r="BG210" s="5"/>
      <c r="BH210" s="5"/>
      <c r="BI210" s="5"/>
      <c r="BJ210" s="5"/>
      <c r="CI210" s="5"/>
      <c r="CJ210" s="5"/>
      <c r="CK210" s="5"/>
      <c r="CL210" s="5"/>
      <c r="CM210" s="5"/>
      <c r="CN210" s="5"/>
      <c r="IO210" s="5"/>
      <c r="IP210" s="5"/>
      <c r="IQ210" s="5"/>
      <c r="IR210" s="5"/>
      <c r="IS210" s="5"/>
      <c r="IT210" s="5"/>
      <c r="QO210" s="5"/>
      <c r="QP210" s="5"/>
      <c r="QQ210" s="5"/>
      <c r="QR210" s="5"/>
      <c r="QS210" s="5"/>
      <c r="QT210" s="5"/>
      <c r="SM210" s="39"/>
    </row>
    <row r="211" spans="57:507" s="10" customFormat="1">
      <c r="BE211" s="5"/>
      <c r="BF211" s="5"/>
      <c r="BG211" s="5"/>
      <c r="BH211" s="5"/>
      <c r="BI211" s="5"/>
      <c r="BJ211" s="5"/>
      <c r="CI211" s="5"/>
      <c r="CJ211" s="5"/>
      <c r="CK211" s="5"/>
      <c r="CL211" s="5"/>
      <c r="CM211" s="5"/>
      <c r="CN211" s="5"/>
      <c r="IO211" s="5"/>
      <c r="IP211" s="5"/>
      <c r="IQ211" s="5"/>
      <c r="IR211" s="5"/>
      <c r="IS211" s="5"/>
      <c r="IT211" s="5"/>
      <c r="QO211" s="5"/>
      <c r="QP211" s="5"/>
      <c r="QQ211" s="5"/>
      <c r="QR211" s="5"/>
      <c r="QS211" s="5"/>
      <c r="QT211" s="5"/>
      <c r="SM211" s="39"/>
    </row>
    <row r="212" spans="57:507" s="10" customFormat="1">
      <c r="BE212" s="5"/>
      <c r="BF212" s="5"/>
      <c r="BG212" s="5"/>
      <c r="BH212" s="5"/>
      <c r="BI212" s="5"/>
      <c r="BJ212" s="5"/>
      <c r="CI212" s="5"/>
      <c r="CJ212" s="5"/>
      <c r="CK212" s="5"/>
      <c r="CL212" s="5"/>
      <c r="CM212" s="5"/>
      <c r="CN212" s="5"/>
      <c r="IO212" s="5"/>
      <c r="IP212" s="5"/>
      <c r="IQ212" s="5"/>
      <c r="IR212" s="5"/>
      <c r="IS212" s="5"/>
      <c r="IT212" s="5"/>
      <c r="QO212" s="5"/>
      <c r="QP212" s="5"/>
      <c r="QQ212" s="5"/>
      <c r="QR212" s="5"/>
      <c r="QS212" s="5"/>
      <c r="QT212" s="5"/>
      <c r="SM212" s="39"/>
    </row>
    <row r="213" spans="57:507" s="10" customFormat="1">
      <c r="BE213" s="5"/>
      <c r="BF213" s="5"/>
      <c r="BG213" s="5"/>
      <c r="BH213" s="5"/>
      <c r="BI213" s="5"/>
      <c r="BJ213" s="5"/>
      <c r="CI213" s="5"/>
      <c r="CJ213" s="5"/>
      <c r="CK213" s="5"/>
      <c r="CL213" s="5"/>
      <c r="CM213" s="5"/>
      <c r="CN213" s="5"/>
      <c r="IO213" s="5"/>
      <c r="IP213" s="5"/>
      <c r="IQ213" s="5"/>
      <c r="IR213" s="5"/>
      <c r="IS213" s="5"/>
      <c r="IT213" s="5"/>
      <c r="QO213" s="5"/>
      <c r="QP213" s="5"/>
      <c r="QQ213" s="5"/>
      <c r="QR213" s="5"/>
      <c r="QS213" s="5"/>
      <c r="QT213" s="5"/>
      <c r="SM213" s="39"/>
    </row>
    <row r="214" spans="57:507" s="10" customFormat="1">
      <c r="BE214" s="5"/>
      <c r="BF214" s="5"/>
      <c r="BG214" s="5"/>
      <c r="BH214" s="5"/>
      <c r="BI214" s="5"/>
      <c r="BJ214" s="5"/>
      <c r="CI214" s="5"/>
      <c r="CJ214" s="5"/>
      <c r="CK214" s="5"/>
      <c r="CL214" s="5"/>
      <c r="CM214" s="5"/>
      <c r="CN214" s="5"/>
      <c r="IO214" s="5"/>
      <c r="IP214" s="5"/>
      <c r="IQ214" s="5"/>
      <c r="IR214" s="5"/>
      <c r="IS214" s="5"/>
      <c r="IT214" s="5"/>
      <c r="QO214" s="5"/>
      <c r="QP214" s="5"/>
      <c r="QQ214" s="5"/>
      <c r="QR214" s="5"/>
      <c r="QS214" s="5"/>
      <c r="QT214" s="5"/>
      <c r="SM214" s="39"/>
    </row>
    <row r="215" spans="57:507" s="10" customFormat="1">
      <c r="BE215" s="5"/>
      <c r="BF215" s="5"/>
      <c r="BG215" s="5"/>
      <c r="BH215" s="5"/>
      <c r="BI215" s="5"/>
      <c r="BJ215" s="5"/>
      <c r="CI215" s="5"/>
      <c r="CJ215" s="5"/>
      <c r="CK215" s="5"/>
      <c r="CL215" s="5"/>
      <c r="CM215" s="5"/>
      <c r="CN215" s="5"/>
      <c r="IO215" s="5"/>
      <c r="IP215" s="5"/>
      <c r="IQ215" s="5"/>
      <c r="IR215" s="5"/>
      <c r="IS215" s="5"/>
      <c r="IT215" s="5"/>
      <c r="QO215" s="5"/>
      <c r="QP215" s="5"/>
      <c r="QQ215" s="5"/>
      <c r="QR215" s="5"/>
      <c r="QS215" s="5"/>
      <c r="QT215" s="5"/>
      <c r="SM215" s="39"/>
    </row>
    <row r="216" spans="57:507" s="10" customFormat="1">
      <c r="BE216" s="5"/>
      <c r="BF216" s="5"/>
      <c r="BG216" s="5"/>
      <c r="BH216" s="5"/>
      <c r="BI216" s="5"/>
      <c r="BJ216" s="5"/>
      <c r="CI216" s="5"/>
      <c r="CJ216" s="5"/>
      <c r="CK216" s="5"/>
      <c r="CL216" s="5"/>
      <c r="CM216" s="5"/>
      <c r="CN216" s="5"/>
      <c r="IO216" s="5"/>
      <c r="IP216" s="5"/>
      <c r="IQ216" s="5"/>
      <c r="IR216" s="5"/>
      <c r="IS216" s="5"/>
      <c r="IT216" s="5"/>
      <c r="QO216" s="5"/>
      <c r="QP216" s="5"/>
      <c r="QQ216" s="5"/>
      <c r="QR216" s="5"/>
      <c r="QS216" s="5"/>
      <c r="QT216" s="5"/>
      <c r="SM216" s="39"/>
    </row>
    <row r="217" spans="57:507" s="10" customFormat="1">
      <c r="BE217" s="5"/>
      <c r="BF217" s="5"/>
      <c r="BG217" s="5"/>
      <c r="BH217" s="5"/>
      <c r="BI217" s="5"/>
      <c r="BJ217" s="5"/>
      <c r="CI217" s="5"/>
      <c r="CJ217" s="5"/>
      <c r="CK217" s="5"/>
      <c r="CL217" s="5"/>
      <c r="CM217" s="5"/>
      <c r="CN217" s="5"/>
      <c r="IO217" s="5"/>
      <c r="IP217" s="5"/>
      <c r="IQ217" s="5"/>
      <c r="IR217" s="5"/>
      <c r="IS217" s="5"/>
      <c r="IT217" s="5"/>
      <c r="QO217" s="5"/>
      <c r="QP217" s="5"/>
      <c r="QQ217" s="5"/>
      <c r="QR217" s="5"/>
      <c r="QS217" s="5"/>
      <c r="QT217" s="5"/>
      <c r="SM217" s="39"/>
    </row>
    <row r="218" spans="57:507" s="10" customFormat="1">
      <c r="BE218" s="5"/>
      <c r="BF218" s="5"/>
      <c r="BG218" s="5"/>
      <c r="BH218" s="5"/>
      <c r="BI218" s="5"/>
      <c r="BJ218" s="5"/>
      <c r="CI218" s="5"/>
      <c r="CJ218" s="5"/>
      <c r="CK218" s="5"/>
      <c r="CL218" s="5"/>
      <c r="CM218" s="5"/>
      <c r="CN218" s="5"/>
      <c r="IO218" s="5"/>
      <c r="IP218" s="5"/>
      <c r="IQ218" s="5"/>
      <c r="IR218" s="5"/>
      <c r="IS218" s="5"/>
      <c r="IT218" s="5"/>
      <c r="QO218" s="5"/>
      <c r="QP218" s="5"/>
      <c r="QQ218" s="5"/>
      <c r="QR218" s="5"/>
      <c r="QS218" s="5"/>
      <c r="QT218" s="5"/>
      <c r="SM218" s="39"/>
    </row>
    <row r="219" spans="57:507" s="10" customFormat="1">
      <c r="BE219" s="5"/>
      <c r="BF219" s="5"/>
      <c r="BG219" s="5"/>
      <c r="BH219" s="5"/>
      <c r="BI219" s="5"/>
      <c r="BJ219" s="5"/>
      <c r="CI219" s="5"/>
      <c r="CJ219" s="5"/>
      <c r="CK219" s="5"/>
      <c r="CL219" s="5"/>
      <c r="CM219" s="5"/>
      <c r="CN219" s="5"/>
      <c r="IO219" s="5"/>
      <c r="IP219" s="5"/>
      <c r="IQ219" s="5"/>
      <c r="IR219" s="5"/>
      <c r="IS219" s="5"/>
      <c r="IT219" s="5"/>
      <c r="QO219" s="5"/>
      <c r="QP219" s="5"/>
      <c r="QQ219" s="5"/>
      <c r="QR219" s="5"/>
      <c r="QS219" s="5"/>
      <c r="QT219" s="5"/>
      <c r="SM219" s="39"/>
    </row>
    <row r="220" spans="57:507" s="10" customFormat="1">
      <c r="BE220" s="5"/>
      <c r="BF220" s="5"/>
      <c r="BG220" s="5"/>
      <c r="BH220" s="5"/>
      <c r="BI220" s="5"/>
      <c r="BJ220" s="5"/>
      <c r="CI220" s="5"/>
      <c r="CJ220" s="5"/>
      <c r="CK220" s="5"/>
      <c r="CL220" s="5"/>
      <c r="CM220" s="5"/>
      <c r="CN220" s="5"/>
      <c r="IO220" s="5"/>
      <c r="IP220" s="5"/>
      <c r="IQ220" s="5"/>
      <c r="IR220" s="5"/>
      <c r="IS220" s="5"/>
      <c r="IT220" s="5"/>
      <c r="QO220" s="5"/>
      <c r="QP220" s="5"/>
      <c r="QQ220" s="5"/>
      <c r="QR220" s="5"/>
      <c r="QS220" s="5"/>
      <c r="QT220" s="5"/>
      <c r="SM220" s="39"/>
    </row>
    <row r="221" spans="57:507" s="10" customFormat="1">
      <c r="BE221" s="5"/>
      <c r="BF221" s="5"/>
      <c r="BG221" s="5"/>
      <c r="BH221" s="5"/>
      <c r="BI221" s="5"/>
      <c r="BJ221" s="5"/>
      <c r="CI221" s="5"/>
      <c r="CJ221" s="5"/>
      <c r="CK221" s="5"/>
      <c r="CL221" s="5"/>
      <c r="CM221" s="5"/>
      <c r="CN221" s="5"/>
      <c r="IO221" s="5"/>
      <c r="IP221" s="5"/>
      <c r="IQ221" s="5"/>
      <c r="IR221" s="5"/>
      <c r="IS221" s="5"/>
      <c r="IT221" s="5"/>
      <c r="QO221" s="5"/>
      <c r="QP221" s="5"/>
      <c r="QQ221" s="5"/>
      <c r="QR221" s="5"/>
      <c r="QS221" s="5"/>
      <c r="QT221" s="5"/>
      <c r="SM221" s="39"/>
    </row>
    <row r="222" spans="57:507" s="10" customFormat="1">
      <c r="BE222" s="5"/>
      <c r="BF222" s="5"/>
      <c r="BG222" s="5"/>
      <c r="BH222" s="5"/>
      <c r="BI222" s="5"/>
      <c r="BJ222" s="5"/>
      <c r="CI222" s="5"/>
      <c r="CJ222" s="5"/>
      <c r="CK222" s="5"/>
      <c r="CL222" s="5"/>
      <c r="CM222" s="5"/>
      <c r="CN222" s="5"/>
      <c r="IO222" s="5"/>
      <c r="IP222" s="5"/>
      <c r="IQ222" s="5"/>
      <c r="IR222" s="5"/>
      <c r="IS222" s="5"/>
      <c r="IT222" s="5"/>
      <c r="QO222" s="5"/>
      <c r="QP222" s="5"/>
      <c r="QQ222" s="5"/>
      <c r="QR222" s="5"/>
      <c r="QS222" s="5"/>
      <c r="QT222" s="5"/>
      <c r="SM222" s="39"/>
    </row>
    <row r="223" spans="57:507" s="10" customFormat="1">
      <c r="BE223" s="5"/>
      <c r="BF223" s="5"/>
      <c r="BG223" s="5"/>
      <c r="BH223" s="5"/>
      <c r="BI223" s="5"/>
      <c r="BJ223" s="5"/>
      <c r="CI223" s="5"/>
      <c r="CJ223" s="5"/>
      <c r="CK223" s="5"/>
      <c r="CL223" s="5"/>
      <c r="CM223" s="5"/>
      <c r="CN223" s="5"/>
      <c r="IO223" s="5"/>
      <c r="IP223" s="5"/>
      <c r="IQ223" s="5"/>
      <c r="IR223" s="5"/>
      <c r="IS223" s="5"/>
      <c r="IT223" s="5"/>
      <c r="QO223" s="5"/>
      <c r="QP223" s="5"/>
      <c r="QQ223" s="5"/>
      <c r="QR223" s="5"/>
      <c r="QS223" s="5"/>
      <c r="QT223" s="5"/>
      <c r="SM223" s="39"/>
    </row>
    <row r="224" spans="57:507" s="10" customFormat="1">
      <c r="BE224" s="5"/>
      <c r="BF224" s="5"/>
      <c r="BG224" s="5"/>
      <c r="BH224" s="5"/>
      <c r="BI224" s="5"/>
      <c r="BJ224" s="5"/>
      <c r="CI224" s="5"/>
      <c r="CJ224" s="5"/>
      <c r="CK224" s="5"/>
      <c r="CL224" s="5"/>
      <c r="CM224" s="5"/>
      <c r="CN224" s="5"/>
      <c r="IO224" s="5"/>
      <c r="IP224" s="5"/>
      <c r="IQ224" s="5"/>
      <c r="IR224" s="5"/>
      <c r="IS224" s="5"/>
      <c r="IT224" s="5"/>
      <c r="QO224" s="5"/>
      <c r="QP224" s="5"/>
      <c r="QQ224" s="5"/>
      <c r="QR224" s="5"/>
      <c r="QS224" s="5"/>
      <c r="QT224" s="5"/>
      <c r="SM224" s="39"/>
    </row>
    <row r="225" spans="57:507" s="10" customFormat="1">
      <c r="BE225" s="5"/>
      <c r="BF225" s="5"/>
      <c r="BG225" s="5"/>
      <c r="BH225" s="5"/>
      <c r="BI225" s="5"/>
      <c r="BJ225" s="5"/>
      <c r="CI225" s="5"/>
      <c r="CJ225" s="5"/>
      <c r="CK225" s="5"/>
      <c r="CL225" s="5"/>
      <c r="CM225" s="5"/>
      <c r="CN225" s="5"/>
      <c r="IO225" s="5"/>
      <c r="IP225" s="5"/>
      <c r="IQ225" s="5"/>
      <c r="IR225" s="5"/>
      <c r="IS225" s="5"/>
      <c r="IT225" s="5"/>
      <c r="QO225" s="5"/>
      <c r="QP225" s="5"/>
      <c r="QQ225" s="5"/>
      <c r="QR225" s="5"/>
      <c r="QS225" s="5"/>
      <c r="QT225" s="5"/>
      <c r="SM225" s="39"/>
    </row>
    <row r="226" spans="57:507" s="10" customFormat="1">
      <c r="BE226" s="5"/>
      <c r="BF226" s="5"/>
      <c r="BG226" s="5"/>
      <c r="BH226" s="5"/>
      <c r="BI226" s="5"/>
      <c r="BJ226" s="5"/>
      <c r="CI226" s="5"/>
      <c r="CJ226" s="5"/>
      <c r="CK226" s="5"/>
      <c r="CL226" s="5"/>
      <c r="CM226" s="5"/>
      <c r="CN226" s="5"/>
      <c r="IO226" s="5"/>
      <c r="IP226" s="5"/>
      <c r="IQ226" s="5"/>
      <c r="IR226" s="5"/>
      <c r="IS226" s="5"/>
      <c r="IT226" s="5"/>
      <c r="QO226" s="5"/>
      <c r="QP226" s="5"/>
      <c r="QQ226" s="5"/>
      <c r="QR226" s="5"/>
      <c r="QS226" s="5"/>
      <c r="QT226" s="5"/>
      <c r="SM226" s="39"/>
    </row>
    <row r="227" spans="57:507" s="10" customFormat="1">
      <c r="BE227" s="5"/>
      <c r="BF227" s="5"/>
      <c r="BG227" s="5"/>
      <c r="BH227" s="5"/>
      <c r="BI227" s="5"/>
      <c r="BJ227" s="5"/>
      <c r="CI227" s="5"/>
      <c r="CJ227" s="5"/>
      <c r="CK227" s="5"/>
      <c r="CL227" s="5"/>
      <c r="CM227" s="5"/>
      <c r="CN227" s="5"/>
      <c r="IO227" s="5"/>
      <c r="IP227" s="5"/>
      <c r="IQ227" s="5"/>
      <c r="IR227" s="5"/>
      <c r="IS227" s="5"/>
      <c r="IT227" s="5"/>
      <c r="QO227" s="5"/>
      <c r="QP227" s="5"/>
      <c r="QQ227" s="5"/>
      <c r="QR227" s="5"/>
      <c r="QS227" s="5"/>
      <c r="QT227" s="5"/>
      <c r="SM227" s="39"/>
    </row>
    <row r="228" spans="57:507" s="10" customFormat="1">
      <c r="BE228" s="5"/>
      <c r="BF228" s="5"/>
      <c r="BG228" s="5"/>
      <c r="BH228" s="5"/>
      <c r="BI228" s="5"/>
      <c r="BJ228" s="5"/>
      <c r="CI228" s="5"/>
      <c r="CJ228" s="5"/>
      <c r="CK228" s="5"/>
      <c r="CL228" s="5"/>
      <c r="CM228" s="5"/>
      <c r="CN228" s="5"/>
      <c r="IO228" s="5"/>
      <c r="IP228" s="5"/>
      <c r="IQ228" s="5"/>
      <c r="IR228" s="5"/>
      <c r="IS228" s="5"/>
      <c r="IT228" s="5"/>
      <c r="QO228" s="5"/>
      <c r="QP228" s="5"/>
      <c r="QQ228" s="5"/>
      <c r="QR228" s="5"/>
      <c r="QS228" s="5"/>
      <c r="QT228" s="5"/>
      <c r="SM228" s="39"/>
    </row>
    <row r="229" spans="57:507" s="10" customFormat="1">
      <c r="BE229" s="5"/>
      <c r="BF229" s="5"/>
      <c r="BG229" s="5"/>
      <c r="BH229" s="5"/>
      <c r="BI229" s="5"/>
      <c r="BJ229" s="5"/>
      <c r="CI229" s="5"/>
      <c r="CJ229" s="5"/>
      <c r="CK229" s="5"/>
      <c r="CL229" s="5"/>
      <c r="CM229" s="5"/>
      <c r="CN229" s="5"/>
      <c r="IO229" s="5"/>
      <c r="IP229" s="5"/>
      <c r="IQ229" s="5"/>
      <c r="IR229" s="5"/>
      <c r="IS229" s="5"/>
      <c r="IT229" s="5"/>
      <c r="QO229" s="5"/>
      <c r="QP229" s="5"/>
      <c r="QQ229" s="5"/>
      <c r="QR229" s="5"/>
      <c r="QS229" s="5"/>
      <c r="QT229" s="5"/>
      <c r="SM229" s="39"/>
    </row>
    <row r="230" spans="57:507" s="10" customFormat="1">
      <c r="BE230" s="5"/>
      <c r="BF230" s="5"/>
      <c r="BG230" s="5"/>
      <c r="BH230" s="5"/>
      <c r="BI230" s="5"/>
      <c r="BJ230" s="5"/>
      <c r="CI230" s="5"/>
      <c r="CJ230" s="5"/>
      <c r="CK230" s="5"/>
      <c r="CL230" s="5"/>
      <c r="CM230" s="5"/>
      <c r="CN230" s="5"/>
      <c r="IO230" s="5"/>
      <c r="IP230" s="5"/>
      <c r="IQ230" s="5"/>
      <c r="IR230" s="5"/>
      <c r="IS230" s="5"/>
      <c r="IT230" s="5"/>
      <c r="QO230" s="5"/>
      <c r="QP230" s="5"/>
      <c r="QQ230" s="5"/>
      <c r="QR230" s="5"/>
      <c r="QS230" s="5"/>
      <c r="QT230" s="5"/>
      <c r="SM230" s="39"/>
    </row>
    <row r="231" spans="57:507" s="10" customFormat="1">
      <c r="BE231" s="5"/>
      <c r="BF231" s="5"/>
      <c r="BG231" s="5"/>
      <c r="BH231" s="5"/>
      <c r="BI231" s="5"/>
      <c r="BJ231" s="5"/>
      <c r="CI231" s="5"/>
      <c r="CJ231" s="5"/>
      <c r="CK231" s="5"/>
      <c r="CL231" s="5"/>
      <c r="CM231" s="5"/>
      <c r="CN231" s="5"/>
      <c r="IO231" s="5"/>
      <c r="IP231" s="5"/>
      <c r="IQ231" s="5"/>
      <c r="IR231" s="5"/>
      <c r="IS231" s="5"/>
      <c r="IT231" s="5"/>
      <c r="QO231" s="5"/>
      <c r="QP231" s="5"/>
      <c r="QQ231" s="5"/>
      <c r="QR231" s="5"/>
      <c r="QS231" s="5"/>
      <c r="QT231" s="5"/>
      <c r="SM231" s="39"/>
    </row>
    <row r="232" spans="57:507" s="10" customFormat="1">
      <c r="BE232" s="5"/>
      <c r="BF232" s="5"/>
      <c r="BG232" s="5"/>
      <c r="BH232" s="5"/>
      <c r="BI232" s="5"/>
      <c r="BJ232" s="5"/>
      <c r="CI232" s="5"/>
      <c r="CJ232" s="5"/>
      <c r="CK232" s="5"/>
      <c r="CL232" s="5"/>
      <c r="CM232" s="5"/>
      <c r="CN232" s="5"/>
      <c r="IO232" s="5"/>
      <c r="IP232" s="5"/>
      <c r="IQ232" s="5"/>
      <c r="IR232" s="5"/>
      <c r="IS232" s="5"/>
      <c r="IT232" s="5"/>
      <c r="QO232" s="5"/>
      <c r="QP232" s="5"/>
      <c r="QQ232" s="5"/>
      <c r="QR232" s="5"/>
      <c r="QS232" s="5"/>
      <c r="QT232" s="5"/>
      <c r="SM232" s="39"/>
    </row>
    <row r="233" spans="57:507" s="10" customFormat="1">
      <c r="BE233" s="5"/>
      <c r="BF233" s="5"/>
      <c r="BG233" s="5"/>
      <c r="BH233" s="5"/>
      <c r="BI233" s="5"/>
      <c r="BJ233" s="5"/>
      <c r="CI233" s="5"/>
      <c r="CJ233" s="5"/>
      <c r="CK233" s="5"/>
      <c r="CL233" s="5"/>
      <c r="CM233" s="5"/>
      <c r="CN233" s="5"/>
      <c r="IO233" s="5"/>
      <c r="IP233" s="5"/>
      <c r="IQ233" s="5"/>
      <c r="IR233" s="5"/>
      <c r="IS233" s="5"/>
      <c r="IT233" s="5"/>
      <c r="QO233" s="5"/>
      <c r="QP233" s="5"/>
      <c r="QQ233" s="5"/>
      <c r="QR233" s="5"/>
      <c r="QS233" s="5"/>
      <c r="QT233" s="5"/>
      <c r="SM233" s="39"/>
    </row>
    <row r="234" spans="57:507" s="10" customFormat="1">
      <c r="BE234" s="5"/>
      <c r="BF234" s="5"/>
      <c r="BG234" s="5"/>
      <c r="BH234" s="5"/>
      <c r="BI234" s="5"/>
      <c r="BJ234" s="5"/>
      <c r="CI234" s="5"/>
      <c r="CJ234" s="5"/>
      <c r="CK234" s="5"/>
      <c r="CL234" s="5"/>
      <c r="CM234" s="5"/>
      <c r="CN234" s="5"/>
      <c r="IO234" s="5"/>
      <c r="IP234" s="5"/>
      <c r="IQ234" s="5"/>
      <c r="IR234" s="5"/>
      <c r="IS234" s="5"/>
      <c r="IT234" s="5"/>
      <c r="QO234" s="5"/>
      <c r="QP234" s="5"/>
      <c r="QQ234" s="5"/>
      <c r="QR234" s="5"/>
      <c r="QS234" s="5"/>
      <c r="QT234" s="5"/>
      <c r="SM234" s="39"/>
    </row>
    <row r="235" spans="57:507" s="10" customFormat="1">
      <c r="BE235" s="5"/>
      <c r="BF235" s="5"/>
      <c r="BG235" s="5"/>
      <c r="BH235" s="5"/>
      <c r="BI235" s="5"/>
      <c r="BJ235" s="5"/>
      <c r="CI235" s="5"/>
      <c r="CJ235" s="5"/>
      <c r="CK235" s="5"/>
      <c r="CL235" s="5"/>
      <c r="CM235" s="5"/>
      <c r="CN235" s="5"/>
      <c r="IO235" s="5"/>
      <c r="IP235" s="5"/>
      <c r="IQ235" s="5"/>
      <c r="IR235" s="5"/>
      <c r="IS235" s="5"/>
      <c r="IT235" s="5"/>
      <c r="QO235" s="5"/>
      <c r="QP235" s="5"/>
      <c r="QQ235" s="5"/>
      <c r="QR235" s="5"/>
      <c r="QS235" s="5"/>
      <c r="QT235" s="5"/>
      <c r="SM235" s="39"/>
    </row>
    <row r="236" spans="57:507" s="10" customFormat="1">
      <c r="BE236" s="5"/>
      <c r="BF236" s="5"/>
      <c r="BG236" s="5"/>
      <c r="BH236" s="5"/>
      <c r="BI236" s="5"/>
      <c r="BJ236" s="5"/>
      <c r="CI236" s="5"/>
      <c r="CJ236" s="5"/>
      <c r="CK236" s="5"/>
      <c r="CL236" s="5"/>
      <c r="CM236" s="5"/>
      <c r="CN236" s="5"/>
      <c r="IO236" s="5"/>
      <c r="IP236" s="5"/>
      <c r="IQ236" s="5"/>
      <c r="IR236" s="5"/>
      <c r="IS236" s="5"/>
      <c r="IT236" s="5"/>
      <c r="QO236" s="5"/>
      <c r="QP236" s="5"/>
      <c r="QQ236" s="5"/>
      <c r="QR236" s="5"/>
      <c r="QS236" s="5"/>
      <c r="QT236" s="5"/>
      <c r="SM236" s="39"/>
    </row>
    <row r="237" spans="57:507" s="10" customFormat="1">
      <c r="BE237" s="5"/>
      <c r="BF237" s="5"/>
      <c r="BG237" s="5"/>
      <c r="BH237" s="5"/>
      <c r="BI237" s="5"/>
      <c r="BJ237" s="5"/>
      <c r="CI237" s="5"/>
      <c r="CJ237" s="5"/>
      <c r="CK237" s="5"/>
      <c r="CL237" s="5"/>
      <c r="CM237" s="5"/>
      <c r="CN237" s="5"/>
      <c r="IO237" s="5"/>
      <c r="IP237" s="5"/>
      <c r="IQ237" s="5"/>
      <c r="IR237" s="5"/>
      <c r="IS237" s="5"/>
      <c r="IT237" s="5"/>
      <c r="QO237" s="5"/>
      <c r="QP237" s="5"/>
      <c r="QQ237" s="5"/>
      <c r="QR237" s="5"/>
      <c r="QS237" s="5"/>
      <c r="QT237" s="5"/>
      <c r="SM237" s="39"/>
    </row>
    <row r="238" spans="57:507" s="10" customFormat="1">
      <c r="BE238" s="5"/>
      <c r="BF238" s="5"/>
      <c r="BG238" s="5"/>
      <c r="BH238" s="5"/>
      <c r="BI238" s="5"/>
      <c r="BJ238" s="5"/>
      <c r="CI238" s="5"/>
      <c r="CJ238" s="5"/>
      <c r="CK238" s="5"/>
      <c r="CL238" s="5"/>
      <c r="CM238" s="5"/>
      <c r="CN238" s="5"/>
      <c r="IO238" s="5"/>
      <c r="IP238" s="5"/>
      <c r="IQ238" s="5"/>
      <c r="IR238" s="5"/>
      <c r="IS238" s="5"/>
      <c r="IT238" s="5"/>
      <c r="QO238" s="5"/>
      <c r="QP238" s="5"/>
      <c r="QQ238" s="5"/>
      <c r="QR238" s="5"/>
      <c r="QS238" s="5"/>
      <c r="QT238" s="5"/>
      <c r="SM238" s="39"/>
    </row>
    <row r="239" spans="57:507" s="10" customFormat="1">
      <c r="BE239" s="5"/>
      <c r="BF239" s="5"/>
      <c r="BG239" s="5"/>
      <c r="BH239" s="5"/>
      <c r="BI239" s="5"/>
      <c r="BJ239" s="5"/>
      <c r="CI239" s="5"/>
      <c r="CJ239" s="5"/>
      <c r="CK239" s="5"/>
      <c r="CL239" s="5"/>
      <c r="CM239" s="5"/>
      <c r="CN239" s="5"/>
      <c r="IO239" s="5"/>
      <c r="IP239" s="5"/>
      <c r="IQ239" s="5"/>
      <c r="IR239" s="5"/>
      <c r="IS239" s="5"/>
      <c r="IT239" s="5"/>
      <c r="QO239" s="5"/>
      <c r="QP239" s="5"/>
      <c r="QQ239" s="5"/>
      <c r="QR239" s="5"/>
      <c r="QS239" s="5"/>
      <c r="QT239" s="5"/>
      <c r="SM239" s="39"/>
    </row>
    <row r="240" spans="57:507" s="10" customFormat="1">
      <c r="BE240" s="5"/>
      <c r="BF240" s="5"/>
      <c r="BG240" s="5"/>
      <c r="BH240" s="5"/>
      <c r="BI240" s="5"/>
      <c r="BJ240" s="5"/>
      <c r="CI240" s="5"/>
      <c r="CJ240" s="5"/>
      <c r="CK240" s="5"/>
      <c r="CL240" s="5"/>
      <c r="CM240" s="5"/>
      <c r="CN240" s="5"/>
      <c r="IO240" s="5"/>
      <c r="IP240" s="5"/>
      <c r="IQ240" s="5"/>
      <c r="IR240" s="5"/>
      <c r="IS240" s="5"/>
      <c r="IT240" s="5"/>
      <c r="QO240" s="5"/>
      <c r="QP240" s="5"/>
      <c r="QQ240" s="5"/>
      <c r="QR240" s="5"/>
      <c r="QS240" s="5"/>
      <c r="QT240" s="5"/>
      <c r="SM240" s="39"/>
    </row>
    <row r="241" spans="57:507" s="10" customFormat="1">
      <c r="BE241" s="5"/>
      <c r="BF241" s="5"/>
      <c r="BG241" s="5"/>
      <c r="BH241" s="5"/>
      <c r="BI241" s="5"/>
      <c r="BJ241" s="5"/>
      <c r="CI241" s="5"/>
      <c r="CJ241" s="5"/>
      <c r="CK241" s="5"/>
      <c r="CL241" s="5"/>
      <c r="CM241" s="5"/>
      <c r="CN241" s="5"/>
      <c r="IO241" s="5"/>
      <c r="IP241" s="5"/>
      <c r="IQ241" s="5"/>
      <c r="IR241" s="5"/>
      <c r="IS241" s="5"/>
      <c r="IT241" s="5"/>
      <c r="QO241" s="5"/>
      <c r="QP241" s="5"/>
      <c r="QQ241" s="5"/>
      <c r="QR241" s="5"/>
      <c r="QS241" s="5"/>
      <c r="QT241" s="5"/>
      <c r="SM241" s="39"/>
    </row>
    <row r="242" spans="57:507" s="10" customFormat="1">
      <c r="BE242" s="5"/>
      <c r="BF242" s="5"/>
      <c r="BG242" s="5"/>
      <c r="BH242" s="5"/>
      <c r="BI242" s="5"/>
      <c r="BJ242" s="5"/>
      <c r="CI242" s="5"/>
      <c r="CJ242" s="5"/>
      <c r="CK242" s="5"/>
      <c r="CL242" s="5"/>
      <c r="CM242" s="5"/>
      <c r="CN242" s="5"/>
      <c r="IO242" s="5"/>
      <c r="IP242" s="5"/>
      <c r="IQ242" s="5"/>
      <c r="IR242" s="5"/>
      <c r="IS242" s="5"/>
      <c r="IT242" s="5"/>
      <c r="QO242" s="5"/>
      <c r="QP242" s="5"/>
      <c r="QQ242" s="5"/>
      <c r="QR242" s="5"/>
      <c r="QS242" s="5"/>
      <c r="QT242" s="5"/>
      <c r="SM242" s="39"/>
    </row>
    <row r="243" spans="57:507" s="10" customFormat="1">
      <c r="BE243" s="5"/>
      <c r="BF243" s="5"/>
      <c r="BG243" s="5"/>
      <c r="BH243" s="5"/>
      <c r="BI243" s="5"/>
      <c r="BJ243" s="5"/>
      <c r="CI243" s="5"/>
      <c r="CJ243" s="5"/>
      <c r="CK243" s="5"/>
      <c r="CL243" s="5"/>
      <c r="CM243" s="5"/>
      <c r="CN243" s="5"/>
      <c r="IO243" s="5"/>
      <c r="IP243" s="5"/>
      <c r="IQ243" s="5"/>
      <c r="IR243" s="5"/>
      <c r="IS243" s="5"/>
      <c r="IT243" s="5"/>
      <c r="QO243" s="5"/>
      <c r="QP243" s="5"/>
      <c r="QQ243" s="5"/>
      <c r="QR243" s="5"/>
      <c r="QS243" s="5"/>
      <c r="QT243" s="5"/>
      <c r="SM243" s="39"/>
    </row>
    <row r="244" spans="57:507" s="10" customFormat="1">
      <c r="BE244" s="5"/>
      <c r="BF244" s="5"/>
      <c r="BG244" s="5"/>
      <c r="BH244" s="5"/>
      <c r="BI244" s="5"/>
      <c r="BJ244" s="5"/>
      <c r="CI244" s="5"/>
      <c r="CJ244" s="5"/>
      <c r="CK244" s="5"/>
      <c r="CL244" s="5"/>
      <c r="CM244" s="5"/>
      <c r="CN244" s="5"/>
      <c r="IO244" s="5"/>
      <c r="IP244" s="5"/>
      <c r="IQ244" s="5"/>
      <c r="IR244" s="5"/>
      <c r="IS244" s="5"/>
      <c r="IT244" s="5"/>
      <c r="QO244" s="5"/>
      <c r="QP244" s="5"/>
      <c r="QQ244" s="5"/>
      <c r="QR244" s="5"/>
      <c r="QS244" s="5"/>
      <c r="QT244" s="5"/>
      <c r="SM244" s="39"/>
    </row>
    <row r="245" spans="57:507" s="10" customFormat="1">
      <c r="BE245" s="5"/>
      <c r="BF245" s="5"/>
      <c r="BG245" s="5"/>
      <c r="BH245" s="5"/>
      <c r="BI245" s="5"/>
      <c r="BJ245" s="5"/>
      <c r="CI245" s="5"/>
      <c r="CJ245" s="5"/>
      <c r="CK245" s="5"/>
      <c r="CL245" s="5"/>
      <c r="CM245" s="5"/>
      <c r="CN245" s="5"/>
      <c r="IO245" s="5"/>
      <c r="IP245" s="5"/>
      <c r="IQ245" s="5"/>
      <c r="IR245" s="5"/>
      <c r="IS245" s="5"/>
      <c r="IT245" s="5"/>
      <c r="QO245" s="5"/>
      <c r="QP245" s="5"/>
      <c r="QQ245" s="5"/>
      <c r="QR245" s="5"/>
      <c r="QS245" s="5"/>
      <c r="QT245" s="5"/>
      <c r="SM245" s="39"/>
    </row>
    <row r="246" spans="57:507" s="10" customFormat="1">
      <c r="BE246" s="5"/>
      <c r="BF246" s="5"/>
      <c r="BG246" s="5"/>
      <c r="BH246" s="5"/>
      <c r="BI246" s="5"/>
      <c r="BJ246" s="5"/>
      <c r="CI246" s="5"/>
      <c r="CJ246" s="5"/>
      <c r="CK246" s="5"/>
      <c r="CL246" s="5"/>
      <c r="CM246" s="5"/>
      <c r="CN246" s="5"/>
      <c r="IO246" s="5"/>
      <c r="IP246" s="5"/>
      <c r="IQ246" s="5"/>
      <c r="IR246" s="5"/>
      <c r="IS246" s="5"/>
      <c r="IT246" s="5"/>
      <c r="QO246" s="5"/>
      <c r="QP246" s="5"/>
      <c r="QQ246" s="5"/>
      <c r="QR246" s="5"/>
      <c r="QS246" s="5"/>
      <c r="QT246" s="5"/>
      <c r="SM246" s="39"/>
    </row>
    <row r="247" spans="57:507" s="10" customFormat="1">
      <c r="BE247" s="5"/>
      <c r="BF247" s="5"/>
      <c r="BG247" s="5"/>
      <c r="BH247" s="5"/>
      <c r="BI247" s="5"/>
      <c r="BJ247" s="5"/>
      <c r="CI247" s="5"/>
      <c r="CJ247" s="5"/>
      <c r="CK247" s="5"/>
      <c r="CL247" s="5"/>
      <c r="CM247" s="5"/>
      <c r="CN247" s="5"/>
      <c r="IO247" s="5"/>
      <c r="IP247" s="5"/>
      <c r="IQ247" s="5"/>
      <c r="IR247" s="5"/>
      <c r="IS247" s="5"/>
      <c r="IT247" s="5"/>
      <c r="QO247" s="5"/>
      <c r="QP247" s="5"/>
      <c r="QQ247" s="5"/>
      <c r="QR247" s="5"/>
      <c r="QS247" s="5"/>
      <c r="QT247" s="5"/>
      <c r="SM247" s="39"/>
    </row>
    <row r="248" spans="57:507" s="10" customFormat="1">
      <c r="BE248" s="5"/>
      <c r="BF248" s="5"/>
      <c r="BG248" s="5"/>
      <c r="BH248" s="5"/>
      <c r="BI248" s="5"/>
      <c r="BJ248" s="5"/>
      <c r="CI248" s="5"/>
      <c r="CJ248" s="5"/>
      <c r="CK248" s="5"/>
      <c r="CL248" s="5"/>
      <c r="CM248" s="5"/>
      <c r="CN248" s="5"/>
      <c r="IO248" s="5"/>
      <c r="IP248" s="5"/>
      <c r="IQ248" s="5"/>
      <c r="IR248" s="5"/>
      <c r="IS248" s="5"/>
      <c r="IT248" s="5"/>
      <c r="QO248" s="5"/>
      <c r="QP248" s="5"/>
      <c r="QQ248" s="5"/>
      <c r="QR248" s="5"/>
      <c r="QS248" s="5"/>
      <c r="QT248" s="5"/>
      <c r="SM248" s="39"/>
    </row>
    <row r="249" spans="57:507" s="10" customFormat="1">
      <c r="BE249" s="5"/>
      <c r="BF249" s="5"/>
      <c r="BG249" s="5"/>
      <c r="BH249" s="5"/>
      <c r="BI249" s="5"/>
      <c r="BJ249" s="5"/>
      <c r="CI249" s="5"/>
      <c r="CJ249" s="5"/>
      <c r="CK249" s="5"/>
      <c r="CL249" s="5"/>
      <c r="CM249" s="5"/>
      <c r="CN249" s="5"/>
      <c r="IO249" s="5"/>
      <c r="IP249" s="5"/>
      <c r="IQ249" s="5"/>
      <c r="IR249" s="5"/>
      <c r="IS249" s="5"/>
      <c r="IT249" s="5"/>
      <c r="QO249" s="5"/>
      <c r="QP249" s="5"/>
      <c r="QQ249" s="5"/>
      <c r="QR249" s="5"/>
      <c r="QS249" s="5"/>
      <c r="QT249" s="5"/>
      <c r="SM249" s="39"/>
    </row>
    <row r="250" spans="57:507" s="10" customFormat="1">
      <c r="BE250" s="5"/>
      <c r="BF250" s="5"/>
      <c r="BG250" s="5"/>
      <c r="BH250" s="5"/>
      <c r="BI250" s="5"/>
      <c r="BJ250" s="5"/>
      <c r="CI250" s="5"/>
      <c r="CJ250" s="5"/>
      <c r="CK250" s="5"/>
      <c r="CL250" s="5"/>
      <c r="CM250" s="5"/>
      <c r="CN250" s="5"/>
      <c r="IO250" s="5"/>
      <c r="IP250" s="5"/>
      <c r="IQ250" s="5"/>
      <c r="IR250" s="5"/>
      <c r="IS250" s="5"/>
      <c r="IT250" s="5"/>
      <c r="QO250" s="5"/>
      <c r="QP250" s="5"/>
      <c r="QQ250" s="5"/>
      <c r="QR250" s="5"/>
      <c r="QS250" s="5"/>
      <c r="QT250" s="5"/>
      <c r="SM250" s="39"/>
    </row>
  </sheetData>
  <mergeCells count="774">
    <mergeCell ref="E3:L3"/>
    <mergeCell ref="E1:L2"/>
    <mergeCell ref="A1:B3"/>
    <mergeCell ref="TR3:TW3"/>
    <mergeCell ref="TR4:TR5"/>
    <mergeCell ref="TS4:TS5"/>
    <mergeCell ref="TT4:TT5"/>
    <mergeCell ref="TU4:TU5"/>
    <mergeCell ref="TV4:TV5"/>
    <mergeCell ref="TW4:TW5"/>
    <mergeCell ref="AZ4:AZ5"/>
    <mergeCell ref="E4:E5"/>
    <mergeCell ref="F4:F5"/>
    <mergeCell ref="CJ4:CJ5"/>
    <mergeCell ref="CK4:CK5"/>
    <mergeCell ref="CL4:CL5"/>
    <mergeCell ref="CM4:CM5"/>
    <mergeCell ref="CN4:CN5"/>
    <mergeCell ref="AG4:AG5"/>
    <mergeCell ref="AH4:AH5"/>
    <mergeCell ref="AI4:AI5"/>
    <mergeCell ref="AJ4:AJ5"/>
    <mergeCell ref="AY4:AY5"/>
    <mergeCell ref="BA4:BA5"/>
    <mergeCell ref="GS1:GZ2"/>
    <mergeCell ref="EV4:EV5"/>
    <mergeCell ref="EF4:EF5"/>
    <mergeCell ref="EU4:EU5"/>
    <mergeCell ref="CY4:CY5"/>
    <mergeCell ref="CZ4:CZ5"/>
    <mergeCell ref="DB4:DB5"/>
    <mergeCell ref="EE4:EE5"/>
    <mergeCell ref="CF4:CF5"/>
    <mergeCell ref="CG4:CG5"/>
    <mergeCell ref="DK4:DK5"/>
    <mergeCell ref="DY4:DY5"/>
    <mergeCell ref="DL4:DL5"/>
    <mergeCell ref="EA4:EA5"/>
    <mergeCell ref="CI4:CI5"/>
    <mergeCell ref="EG4:EG5"/>
    <mergeCell ref="EC4:EC5"/>
    <mergeCell ref="CO4:CO5"/>
    <mergeCell ref="CP4:CP5"/>
    <mergeCell ref="CQ4:CQ5"/>
    <mergeCell ref="CR4:CR5"/>
    <mergeCell ref="GS3:GZ3"/>
    <mergeCell ref="FK4:FK5"/>
    <mergeCell ref="AQ1:BD2"/>
    <mergeCell ref="BK4:BK5"/>
    <mergeCell ref="BL4:BL5"/>
    <mergeCell ref="BM4:BM5"/>
    <mergeCell ref="BW4:BW5"/>
    <mergeCell ref="BX4:BX5"/>
    <mergeCell ref="BZ4:BZ5"/>
    <mergeCell ref="BN4:BN5"/>
    <mergeCell ref="FE3:FP3"/>
    <mergeCell ref="DZ4:DZ5"/>
    <mergeCell ref="EB4:EB5"/>
    <mergeCell ref="EM4:EM5"/>
    <mergeCell ref="CT4:CT5"/>
    <mergeCell ref="CU4:CU5"/>
    <mergeCell ref="CV4:CV5"/>
    <mergeCell ref="DM4:DM5"/>
    <mergeCell ref="EH4:EH5"/>
    <mergeCell ref="FH4:FH5"/>
    <mergeCell ref="EJ4:EJ5"/>
    <mergeCell ref="BY4:BY5"/>
    <mergeCell ref="BS4:BS5"/>
    <mergeCell ref="BB4:BB5"/>
    <mergeCell ref="EZ4:EZ5"/>
    <mergeCell ref="FA4:FA5"/>
    <mergeCell ref="BT4:BT5"/>
    <mergeCell ref="BQ4:BQ5"/>
    <mergeCell ref="BR4:BR5"/>
    <mergeCell ref="FN4:FN5"/>
    <mergeCell ref="EQ4:EQ5"/>
    <mergeCell ref="GG4:GG5"/>
    <mergeCell ref="GS4:GS5"/>
    <mergeCell ref="GR4:GR5"/>
    <mergeCell ref="FI4:FI5"/>
    <mergeCell ref="DW4:DW5"/>
    <mergeCell ref="DX4:DX5"/>
    <mergeCell ref="DJ4:DJ5"/>
    <mergeCell ref="CB4:CB5"/>
    <mergeCell ref="EI4:EI5"/>
    <mergeCell ref="DA4:DA5"/>
    <mergeCell ref="ED4:ED5"/>
    <mergeCell ref="DI4:DI5"/>
    <mergeCell ref="DF4:DF5"/>
    <mergeCell ref="DG4:DG5"/>
    <mergeCell ref="DH4:DH5"/>
    <mergeCell ref="CS4:CS5"/>
    <mergeCell ref="ET4:ET5"/>
    <mergeCell ref="GY4:GY5"/>
    <mergeCell ref="GZ4:GZ5"/>
    <mergeCell ref="FW4:FW5"/>
    <mergeCell ref="FY4:FY5"/>
    <mergeCell ref="FX4:FX5"/>
    <mergeCell ref="GI4:GI5"/>
    <mergeCell ref="GJ4:GJ5"/>
    <mergeCell ref="GK4:GK5"/>
    <mergeCell ref="FM4:FM5"/>
    <mergeCell ref="GE4:GE5"/>
    <mergeCell ref="FP4:FP5"/>
    <mergeCell ref="GU4:GU5"/>
    <mergeCell ref="GV4:GV5"/>
    <mergeCell ref="GP4:GP5"/>
    <mergeCell ref="GQ4:GQ5"/>
    <mergeCell ref="GH4:GH5"/>
    <mergeCell ref="GF4:GF5"/>
    <mergeCell ref="FR4:FR5"/>
    <mergeCell ref="GB4:GB5"/>
    <mergeCell ref="GW4:GW5"/>
    <mergeCell ref="GT4:GT5"/>
    <mergeCell ref="FQ4:FQ5"/>
    <mergeCell ref="A4:A5"/>
    <mergeCell ref="B4:B5"/>
    <mergeCell ref="C4:C5"/>
    <mergeCell ref="DO4:DO5"/>
    <mergeCell ref="DP4:DP5"/>
    <mergeCell ref="DQ4:DQ5"/>
    <mergeCell ref="BV4:BV5"/>
    <mergeCell ref="CW4:CW5"/>
    <mergeCell ref="BI4:BI5"/>
    <mergeCell ref="BJ4:BJ5"/>
    <mergeCell ref="AB4:AB5"/>
    <mergeCell ref="AP4:AP5"/>
    <mergeCell ref="R4:R5"/>
    <mergeCell ref="S4:S5"/>
    <mergeCell ref="T4:T5"/>
    <mergeCell ref="U4:U5"/>
    <mergeCell ref="AL4:AL5"/>
    <mergeCell ref="BC4:BC5"/>
    <mergeCell ref="BK1:BV2"/>
    <mergeCell ref="CH4:CH5"/>
    <mergeCell ref="BW3:CH3"/>
    <mergeCell ref="BW1:CH2"/>
    <mergeCell ref="BE1:BJ2"/>
    <mergeCell ref="BE3:BJ3"/>
    <mergeCell ref="BE4:BE5"/>
    <mergeCell ref="D4:D5"/>
    <mergeCell ref="V4:V5"/>
    <mergeCell ref="BD4:BD5"/>
    <mergeCell ref="X4:X5"/>
    <mergeCell ref="Y4:Y5"/>
    <mergeCell ref="Z4:Z5"/>
    <mergeCell ref="AA4:AA5"/>
    <mergeCell ref="AK4:AK5"/>
    <mergeCell ref="G4:G5"/>
    <mergeCell ref="H4:H5"/>
    <mergeCell ref="AQ4:AQ5"/>
    <mergeCell ref="P4:P5"/>
    <mergeCell ref="Q4:Q5"/>
    <mergeCell ref="BF4:BF5"/>
    <mergeCell ref="BG4:BG5"/>
    <mergeCell ref="BH4:BH5"/>
    <mergeCell ref="N4:N5"/>
    <mergeCell ref="SI1:SV2"/>
    <mergeCell ref="SI3:SV3"/>
    <mergeCell ref="NU3:OH3"/>
    <mergeCell ref="SW3:TD3"/>
    <mergeCell ref="PO3:PZ3"/>
    <mergeCell ref="PO1:PZ2"/>
    <mergeCell ref="QA3:QN3"/>
    <mergeCell ref="I4:I5"/>
    <mergeCell ref="J4:J5"/>
    <mergeCell ref="K4:K5"/>
    <mergeCell ref="L4:L5"/>
    <mergeCell ref="M4:M5"/>
    <mergeCell ref="W4:W5"/>
    <mergeCell ref="O4:O5"/>
    <mergeCell ref="CO1:DB2"/>
    <mergeCell ref="CX4:CX5"/>
    <mergeCell ref="CI1:CN2"/>
    <mergeCell ref="O3:AB3"/>
    <mergeCell ref="O1:AB2"/>
    <mergeCell ref="AC3:AP3"/>
    <mergeCell ref="AC1:AP2"/>
    <mergeCell ref="AD4:AD5"/>
    <mergeCell ref="AE4:AE5"/>
    <mergeCell ref="AF4:AF5"/>
    <mergeCell ref="QO1:QT2"/>
    <mergeCell ref="QO3:QT3"/>
    <mergeCell ref="MC3:MN3"/>
    <mergeCell ref="MC1:MN2"/>
    <mergeCell ref="NU1:OH2"/>
    <mergeCell ref="OU1:PB2"/>
    <mergeCell ref="OU3:PB3"/>
    <mergeCell ref="NA1:NL2"/>
    <mergeCell ref="NM1:NT2"/>
    <mergeCell ref="MO3:MZ3"/>
    <mergeCell ref="MO1:MZ2"/>
    <mergeCell ref="NM3:NT3"/>
    <mergeCell ref="PC1:PN2"/>
    <mergeCell ref="PC3:PN3"/>
    <mergeCell ref="QA1:QN2"/>
    <mergeCell ref="TE3:TQ3"/>
    <mergeCell ref="TE1:TQ2"/>
    <mergeCell ref="TN4:TN5"/>
    <mergeCell ref="TO4:TO5"/>
    <mergeCell ref="TG4:TH4"/>
    <mergeCell ref="TQ4:TQ5"/>
    <mergeCell ref="TE4:TE5"/>
    <mergeCell ref="TF4:TF5"/>
    <mergeCell ref="TI4:TI5"/>
    <mergeCell ref="TJ4:TJ5"/>
    <mergeCell ref="TK4:TK5"/>
    <mergeCell ref="TP4:TP5"/>
    <mergeCell ref="TL4:TL5"/>
    <mergeCell ref="TM4:TM5"/>
    <mergeCell ref="TD4:TD5"/>
    <mergeCell ref="SY4:SY5"/>
    <mergeCell ref="SZ4:SZ5"/>
    <mergeCell ref="QQ4:QQ5"/>
    <mergeCell ref="QR4:QR5"/>
    <mergeCell ref="RG4:RG5"/>
    <mergeCell ref="RO4:RO5"/>
    <mergeCell ref="RP4:RP5"/>
    <mergeCell ref="SI4:SI5"/>
    <mergeCell ref="SJ4:SJ5"/>
    <mergeCell ref="SK4:SK5"/>
    <mergeCell ref="SL4:SL5"/>
    <mergeCell ref="SM4:SM5"/>
    <mergeCell ref="SN4:SN5"/>
    <mergeCell ref="SO4:SO5"/>
    <mergeCell ref="SP4:SP5"/>
    <mergeCell ref="SQ4:SQ5"/>
    <mergeCell ref="SR4:SR5"/>
    <mergeCell ref="SS4:SS5"/>
    <mergeCell ref="RM4:RM5"/>
    <mergeCell ref="RN4:RN5"/>
    <mergeCell ref="RJ4:RJ5"/>
    <mergeCell ref="RX4:RX5"/>
    <mergeCell ref="RY4:RY5"/>
    <mergeCell ref="RU4:RU5"/>
    <mergeCell ref="TB4:TB5"/>
    <mergeCell ref="TC4:TC5"/>
    <mergeCell ref="QI4:QI5"/>
    <mergeCell ref="QJ4:QJ5"/>
    <mergeCell ref="QH4:QH5"/>
    <mergeCell ref="SC4:SC5"/>
    <mergeCell ref="SW4:SW5"/>
    <mergeCell ref="SB4:SB5"/>
    <mergeCell ref="SD4:SD5"/>
    <mergeCell ref="RQ4:RQ5"/>
    <mergeCell ref="RR4:RR5"/>
    <mergeCell ref="RS4:RS5"/>
    <mergeCell ref="SE4:SE5"/>
    <mergeCell ref="SF4:SF5"/>
    <mergeCell ref="SG4:SG5"/>
    <mergeCell ref="RV4:RV5"/>
    <mergeCell ref="RW4:RW5"/>
    <mergeCell ref="MR4:MR5"/>
    <mergeCell ref="MS4:MS5"/>
    <mergeCell ref="NP4:NP5"/>
    <mergeCell ref="NQ4:NQ5"/>
    <mergeCell ref="PT4:PT5"/>
    <mergeCell ref="PO4:PO5"/>
    <mergeCell ref="PP4:PP5"/>
    <mergeCell ref="PX4:PX5"/>
    <mergeCell ref="PY4:PY5"/>
    <mergeCell ref="PH4:PH5"/>
    <mergeCell ref="PQ4:PQ5"/>
    <mergeCell ref="PG4:PG5"/>
    <mergeCell ref="PC4:PC5"/>
    <mergeCell ref="PD4:PD5"/>
    <mergeCell ref="PE4:PE5"/>
    <mergeCell ref="PL4:PL5"/>
    <mergeCell ref="PM4:PM5"/>
    <mergeCell ref="PN4:PN5"/>
    <mergeCell ref="OV4:OV5"/>
    <mergeCell ref="OW4:OW5"/>
    <mergeCell ref="OX4:OX5"/>
    <mergeCell ref="PB4:PB5"/>
    <mergeCell ref="OI4:OI5"/>
    <mergeCell ref="PI4:PI5"/>
    <mergeCell ref="KK4:KK5"/>
    <mergeCell ref="LU4:LU5"/>
    <mergeCell ref="ME4:ME5"/>
    <mergeCell ref="LC4:LC5"/>
    <mergeCell ref="LG4:LG5"/>
    <mergeCell ref="LB4:LB5"/>
    <mergeCell ref="LD4:LD5"/>
    <mergeCell ref="KS4:KS5"/>
    <mergeCell ref="KX4:KX5"/>
    <mergeCell ref="KO4:KO5"/>
    <mergeCell ref="LZ4:LZ5"/>
    <mergeCell ref="MC4:MC5"/>
    <mergeCell ref="MD4:MD5"/>
    <mergeCell ref="LV4:LV5"/>
    <mergeCell ref="LW4:LW5"/>
    <mergeCell ref="LX4:LX5"/>
    <mergeCell ref="LY4:LY5"/>
    <mergeCell ref="MA4:MA5"/>
    <mergeCell ref="OK4:OK5"/>
    <mergeCell ref="IN4:IN5"/>
    <mergeCell ref="KL4:KL5"/>
    <mergeCell ref="OH4:OH5"/>
    <mergeCell ref="OQ4:OQ5"/>
    <mergeCell ref="OD4:OD5"/>
    <mergeCell ref="OE4:OE5"/>
    <mergeCell ref="OF4:OF5"/>
    <mergeCell ref="OP4:OP5"/>
    <mergeCell ref="OC4:OC5"/>
    <mergeCell ref="NW4:NW5"/>
    <mergeCell ref="NX4:NX5"/>
    <mergeCell ref="NZ4:NZ5"/>
    <mergeCell ref="KZ4:KZ5"/>
    <mergeCell ref="LN4:LN5"/>
    <mergeCell ref="KW4:KW5"/>
    <mergeCell ref="MP4:MP5"/>
    <mergeCell ref="MN4:MN5"/>
    <mergeCell ref="JU4:JU5"/>
    <mergeCell ref="KE4:KE5"/>
    <mergeCell ref="KF4:KF5"/>
    <mergeCell ref="KG4:KG5"/>
    <mergeCell ref="KH4:KH5"/>
    <mergeCell ref="KJ4:KJ5"/>
    <mergeCell ref="PU4:PU5"/>
    <mergeCell ref="PV4:PV5"/>
    <mergeCell ref="PW4:PW5"/>
    <mergeCell ref="PK4:PK5"/>
    <mergeCell ref="QA4:QA5"/>
    <mergeCell ref="QB4:QB5"/>
    <mergeCell ref="OZ4:OZ5"/>
    <mergeCell ref="PA4:PA5"/>
    <mergeCell ref="OO4:OO5"/>
    <mergeCell ref="PZ4:PZ5"/>
    <mergeCell ref="OS4:OS5"/>
    <mergeCell ref="NM4:NM5"/>
    <mergeCell ref="NN4:NN5"/>
    <mergeCell ref="NO4:NO5"/>
    <mergeCell ref="MT4:MT5"/>
    <mergeCell ref="NL4:NL5"/>
    <mergeCell ref="NR4:NR5"/>
    <mergeCell ref="NS4:NS5"/>
    <mergeCell ref="NH4:NH5"/>
    <mergeCell ref="NE4:NE5"/>
    <mergeCell ref="NF4:NF5"/>
    <mergeCell ref="NA4:NA5"/>
    <mergeCell ref="NB4:NB5"/>
    <mergeCell ref="ND4:ND5"/>
    <mergeCell ref="NC4:NC5"/>
    <mergeCell ref="MU4:MU5"/>
    <mergeCell ref="MV4:MV5"/>
    <mergeCell ref="MZ4:MZ5"/>
    <mergeCell ref="NI4:NI5"/>
    <mergeCell ref="NJ4:NJ5"/>
    <mergeCell ref="NK4:NK5"/>
    <mergeCell ref="MW4:MW5"/>
    <mergeCell ref="AM4:AM5"/>
    <mergeCell ref="AN4:AN5"/>
    <mergeCell ref="AO4:AO5"/>
    <mergeCell ref="AC4:AC5"/>
    <mergeCell ref="AT4:AT5"/>
    <mergeCell ref="AU4:AU5"/>
    <mergeCell ref="AV4:AV5"/>
    <mergeCell ref="AW4:AW5"/>
    <mergeCell ref="AX4:AX5"/>
    <mergeCell ref="AR4:AR5"/>
    <mergeCell ref="AS4:AS5"/>
    <mergeCell ref="BO4:BO5"/>
    <mergeCell ref="BP4:BP5"/>
    <mergeCell ref="BU4:BU5"/>
    <mergeCell ref="CA4:CA5"/>
    <mergeCell ref="CC4:CC5"/>
    <mergeCell ref="CD4:CD5"/>
    <mergeCell ref="CE4:CE5"/>
    <mergeCell ref="CI3:CN3"/>
    <mergeCell ref="CO3:DB3"/>
    <mergeCell ref="BK3:BV3"/>
    <mergeCell ref="AQ3:BD3"/>
    <mergeCell ref="HA1:HN2"/>
    <mergeCell ref="DE4:DE5"/>
    <mergeCell ref="DV4:DV5"/>
    <mergeCell ref="DS4:DS5"/>
    <mergeCell ref="DT4:DT5"/>
    <mergeCell ref="DU4:DU5"/>
    <mergeCell ref="DC4:DC5"/>
    <mergeCell ref="DD4:DD5"/>
    <mergeCell ref="DO1:DV2"/>
    <mergeCell ref="DO3:DV3"/>
    <mergeCell ref="DR4:DR5"/>
    <mergeCell ref="GD4:GD5"/>
    <mergeCell ref="FD4:FD5"/>
    <mergeCell ref="FO4:FO5"/>
    <mergeCell ref="GO4:GO5"/>
    <mergeCell ref="GA4:GA5"/>
    <mergeCell ref="HL4:HL5"/>
    <mergeCell ref="FZ4:FZ5"/>
    <mergeCell ref="FC4:FC5"/>
    <mergeCell ref="FL4:FL5"/>
    <mergeCell ref="HA3:HN3"/>
    <mergeCell ref="EW1:FD2"/>
    <mergeCell ref="DN4:DN5"/>
    <mergeCell ref="IV4:IV5"/>
    <mergeCell ref="JK4:JK5"/>
    <mergeCell ref="IY4:IY5"/>
    <mergeCell ref="JB4:JB5"/>
    <mergeCell ref="IQ4:IQ5"/>
    <mergeCell ref="IR4:IR5"/>
    <mergeCell ref="IS4:IS5"/>
    <mergeCell ref="JJ4:JJ5"/>
    <mergeCell ref="HO4:HO5"/>
    <mergeCell ref="JG4:JG5"/>
    <mergeCell ref="JI4:JI5"/>
    <mergeCell ref="IW4:IW5"/>
    <mergeCell ref="IX4:IX5"/>
    <mergeCell ref="IZ4:IZ5"/>
    <mergeCell ref="IK4:IK5"/>
    <mergeCell ref="HY4:HY5"/>
    <mergeCell ref="IA4:IA5"/>
    <mergeCell ref="II4:II5"/>
    <mergeCell ref="IE4:IE5"/>
    <mergeCell ref="IJ4:IJ5"/>
    <mergeCell ref="ID4:ID5"/>
    <mergeCell ref="IC3:IN3"/>
    <mergeCell ref="IB4:IB5"/>
    <mergeCell ref="IT4:IT5"/>
    <mergeCell ref="HO3:IB3"/>
    <mergeCell ref="IO3:IT3"/>
    <mergeCell ref="IU4:IU5"/>
    <mergeCell ref="HG4:HG5"/>
    <mergeCell ref="HE4:HE5"/>
    <mergeCell ref="HP4:HP5"/>
    <mergeCell ref="HX4:HX5"/>
    <mergeCell ref="HH4:HH5"/>
    <mergeCell ref="HI4:HI5"/>
    <mergeCell ref="HS4:HS5"/>
    <mergeCell ref="HZ4:HZ5"/>
    <mergeCell ref="IC4:IC5"/>
    <mergeCell ref="DW1:EJ2"/>
    <mergeCell ref="ES4:ES5"/>
    <mergeCell ref="EY4:EY5"/>
    <mergeCell ref="EK3:EV3"/>
    <mergeCell ref="EW4:EW5"/>
    <mergeCell ref="EX4:EX5"/>
    <mergeCell ref="DW3:EJ3"/>
    <mergeCell ref="GG1:GR2"/>
    <mergeCell ref="GG3:GR3"/>
    <mergeCell ref="EK4:EK5"/>
    <mergeCell ref="EL4:EL5"/>
    <mergeCell ref="EN4:EN5"/>
    <mergeCell ref="EO4:EO5"/>
    <mergeCell ref="EP4:EP5"/>
    <mergeCell ref="ER4:ER5"/>
    <mergeCell ref="EW3:FD3"/>
    <mergeCell ref="FE4:FE5"/>
    <mergeCell ref="FF4:FF5"/>
    <mergeCell ref="FG4:FG5"/>
    <mergeCell ref="FE1:FP2"/>
    <mergeCell ref="FQ1:GF2"/>
    <mergeCell ref="FJ4:FJ5"/>
    <mergeCell ref="FQ3:GF3"/>
    <mergeCell ref="FB4:FB5"/>
    <mergeCell ref="SW1:TD2"/>
    <mergeCell ref="RI3:RT3"/>
    <mergeCell ref="RI1:RT2"/>
    <mergeCell ref="SX4:SX5"/>
    <mergeCell ref="TA4:TA5"/>
    <mergeCell ref="EK1:EV2"/>
    <mergeCell ref="DC1:DN2"/>
    <mergeCell ref="DC3:DN3"/>
    <mergeCell ref="GM4:GM5"/>
    <mergeCell ref="GN4:GN5"/>
    <mergeCell ref="GC4:GC5"/>
    <mergeCell ref="FS4:FS5"/>
    <mergeCell ref="GL4:GL5"/>
    <mergeCell ref="IO1:IT2"/>
    <mergeCell ref="HM4:HM5"/>
    <mergeCell ref="HV4:HV5"/>
    <mergeCell ref="HW4:HW5"/>
    <mergeCell ref="IF4:IF5"/>
    <mergeCell ref="IG4:IG5"/>
    <mergeCell ref="IH4:IH5"/>
    <mergeCell ref="HO1:IB2"/>
    <mergeCell ref="IC1:IN2"/>
    <mergeCell ref="RZ4:RZ5"/>
    <mergeCell ref="SA4:SA5"/>
    <mergeCell ref="RI4:RI5"/>
    <mergeCell ref="RC4:RC5"/>
    <mergeCell ref="RT4:RT5"/>
    <mergeCell ref="RH4:RH5"/>
    <mergeCell ref="QU1:RH2"/>
    <mergeCell ref="GX4:GX5"/>
    <mergeCell ref="NU4:NU5"/>
    <mergeCell ref="NV4:NV5"/>
    <mergeCell ref="OR4:OR5"/>
    <mergeCell ref="PF4:PF5"/>
    <mergeCell ref="OY4:OY5"/>
    <mergeCell ref="PR4:PR5"/>
    <mergeCell ref="PS4:PS5"/>
    <mergeCell ref="OG4:OG5"/>
    <mergeCell ref="OB4:OB5"/>
    <mergeCell ref="OJ4:OJ5"/>
    <mergeCell ref="OA4:OA5"/>
    <mergeCell ref="OT4:OT5"/>
    <mergeCell ref="HT4:HT5"/>
    <mergeCell ref="HU4:HU5"/>
    <mergeCell ref="IM4:IM5"/>
    <mergeCell ref="IL4:IL5"/>
    <mergeCell ref="HQ4:HQ5"/>
    <mergeCell ref="HR4:HR5"/>
    <mergeCell ref="QC4:QC5"/>
    <mergeCell ref="JN4:JN5"/>
    <mergeCell ref="JZ4:JZ5"/>
    <mergeCell ref="JW4:JW5"/>
    <mergeCell ref="JX4:JX5"/>
    <mergeCell ref="JT4:JT5"/>
    <mergeCell ref="JR4:JR5"/>
    <mergeCell ref="JO4:JO5"/>
    <mergeCell ref="ML4:ML5"/>
    <mergeCell ref="MM4:MM5"/>
    <mergeCell ref="MG4:MG5"/>
    <mergeCell ref="MI4:MI5"/>
    <mergeCell ref="MJ4:MJ5"/>
    <mergeCell ref="MK4:MK5"/>
    <mergeCell ref="LT4:LT5"/>
    <mergeCell ref="LO4:LO5"/>
    <mergeCell ref="LP4:LP5"/>
    <mergeCell ref="LS4:LS5"/>
    <mergeCell ref="MB4:MB5"/>
    <mergeCell ref="MH4:MH5"/>
    <mergeCell ref="MF4:MF5"/>
    <mergeCell ref="NT4:NT5"/>
    <mergeCell ref="MX4:MX5"/>
    <mergeCell ref="MQ4:MQ5"/>
    <mergeCell ref="QU3:RH3"/>
    <mergeCell ref="QY4:QY5"/>
    <mergeCell ref="QS4:QS5"/>
    <mergeCell ref="QT4:QT5"/>
    <mergeCell ref="QP4:QP5"/>
    <mergeCell ref="QO4:QO5"/>
    <mergeCell ref="QE4:QE5"/>
    <mergeCell ref="QU4:QU5"/>
    <mergeCell ref="QV4:QV5"/>
    <mergeCell ref="QW4:QW5"/>
    <mergeCell ref="QX4:QX5"/>
    <mergeCell ref="QZ4:QZ5"/>
    <mergeCell ref="RA4:RA5"/>
    <mergeCell ref="RB4:RB5"/>
    <mergeCell ref="QF4:QF5"/>
    <mergeCell ref="QG4:QG5"/>
    <mergeCell ref="QK4:QK5"/>
    <mergeCell ref="QL4:QL5"/>
    <mergeCell ref="QM4:QM5"/>
    <mergeCell ref="QN4:QN5"/>
    <mergeCell ref="LL4:LL5"/>
    <mergeCell ref="LR4:LR5"/>
    <mergeCell ref="LH4:LH5"/>
    <mergeCell ref="LI4:LI5"/>
    <mergeCell ref="LJ4:LJ5"/>
    <mergeCell ref="LM4:LM5"/>
    <mergeCell ref="KM4:KM5"/>
    <mergeCell ref="LK4:LK5"/>
    <mergeCell ref="KR4:KR5"/>
    <mergeCell ref="KP4:KP5"/>
    <mergeCell ref="LE4:LE5"/>
    <mergeCell ref="KU4:KU5"/>
    <mergeCell ref="KV4:KV5"/>
    <mergeCell ref="KQ4:KQ5"/>
    <mergeCell ref="KN4:KN5"/>
    <mergeCell ref="DW68:DX68"/>
    <mergeCell ref="DW80:DX80"/>
    <mergeCell ref="DW81:DX81"/>
    <mergeCell ref="DW82:DX82"/>
    <mergeCell ref="LF4:LF5"/>
    <mergeCell ref="KD4:KD5"/>
    <mergeCell ref="KT4:KT5"/>
    <mergeCell ref="KY4:KY5"/>
    <mergeCell ref="LA4:LA5"/>
    <mergeCell ref="KI4:KI5"/>
    <mergeCell ref="KA4:KA5"/>
    <mergeCell ref="JP4:JP5"/>
    <mergeCell ref="IP4:IP5"/>
    <mergeCell ref="IO4:IO5"/>
    <mergeCell ref="JE4:JE5"/>
    <mergeCell ref="JF4:JF5"/>
    <mergeCell ref="HA4:HA5"/>
    <mergeCell ref="HB4:HB5"/>
    <mergeCell ref="HN4:HN5"/>
    <mergeCell ref="HF4:HF5"/>
    <mergeCell ref="HC4:HC5"/>
    <mergeCell ref="HD4:HD5"/>
    <mergeCell ref="HJ4:HJ5"/>
    <mergeCell ref="HK4:HK5"/>
    <mergeCell ref="JH4:JH5"/>
    <mergeCell ref="JC4:JC5"/>
    <mergeCell ref="JY4:JY5"/>
    <mergeCell ref="JV4:JV5"/>
    <mergeCell ref="JA4:JA5"/>
    <mergeCell ref="JD4:JD5"/>
    <mergeCell ref="KC4:KC5"/>
    <mergeCell ref="JQ4:JQ5"/>
    <mergeCell ref="JS4:JS5"/>
    <mergeCell ref="KB4:KB5"/>
    <mergeCell ref="JL4:JL5"/>
    <mergeCell ref="JM4:JM5"/>
    <mergeCell ref="A12:B12"/>
    <mergeCell ref="GG68:GH68"/>
    <mergeCell ref="GG80:GH80"/>
    <mergeCell ref="GG81:GH81"/>
    <mergeCell ref="GG82:GH82"/>
    <mergeCell ref="BW68:BX68"/>
    <mergeCell ref="BW80:BX80"/>
    <mergeCell ref="BW81:BX81"/>
    <mergeCell ref="BW82:BX82"/>
    <mergeCell ref="A68:B68"/>
    <mergeCell ref="A80:B80"/>
    <mergeCell ref="A81:B81"/>
    <mergeCell ref="A82:B82"/>
    <mergeCell ref="O68:P68"/>
    <mergeCell ref="O80:P80"/>
    <mergeCell ref="O81:P81"/>
    <mergeCell ref="O82:P82"/>
    <mergeCell ref="AC68:AD68"/>
    <mergeCell ref="AC80:AD80"/>
    <mergeCell ref="A37:B37"/>
    <mergeCell ref="AC81:AD81"/>
    <mergeCell ref="AC82:AD82"/>
    <mergeCell ref="AQ80:AR80"/>
    <mergeCell ref="A35:B35"/>
    <mergeCell ref="A36:B36"/>
    <mergeCell ref="JI68:JJ68"/>
    <mergeCell ref="JI80:JJ80"/>
    <mergeCell ref="JI81:JJ81"/>
    <mergeCell ref="JI82:JJ82"/>
    <mergeCell ref="CO81:CP81"/>
    <mergeCell ref="HA68:HB68"/>
    <mergeCell ref="HA80:HB80"/>
    <mergeCell ref="HA81:HB81"/>
    <mergeCell ref="IU82:IV82"/>
    <mergeCell ref="AQ68:AR68"/>
    <mergeCell ref="EK68:EL68"/>
    <mergeCell ref="EK80:EL80"/>
    <mergeCell ref="EK81:EL81"/>
    <mergeCell ref="EK82:EL82"/>
    <mergeCell ref="FE68:FF68"/>
    <mergeCell ref="FE80:FF80"/>
    <mergeCell ref="FE81:FF81"/>
    <mergeCell ref="FE82:FF82"/>
    <mergeCell ref="CO68:CP68"/>
    <mergeCell ref="CO80:CP80"/>
    <mergeCell ref="AQ81:AR81"/>
    <mergeCell ref="AQ82:AR82"/>
    <mergeCell ref="BK68:BL68"/>
    <mergeCell ref="BK80:BL80"/>
    <mergeCell ref="BK81:BL81"/>
    <mergeCell ref="BK82:BL82"/>
    <mergeCell ref="MO81:MP81"/>
    <mergeCell ref="MO82:MP82"/>
    <mergeCell ref="NA68:NB68"/>
    <mergeCell ref="NA80:NB80"/>
    <mergeCell ref="NA81:NB81"/>
    <mergeCell ref="NA82:NB82"/>
    <mergeCell ref="HA82:HB82"/>
    <mergeCell ref="HO68:HP68"/>
    <mergeCell ref="HO80:HP80"/>
    <mergeCell ref="HO81:HP81"/>
    <mergeCell ref="HO82:HP82"/>
    <mergeCell ref="FQ80:FR80"/>
    <mergeCell ref="FQ81:FR81"/>
    <mergeCell ref="FQ82:FR82"/>
    <mergeCell ref="KE68:KF68"/>
    <mergeCell ref="KE80:KF80"/>
    <mergeCell ref="CO82:CP82"/>
    <mergeCell ref="DC68:DD68"/>
    <mergeCell ref="DC80:DD80"/>
    <mergeCell ref="DC81:DD81"/>
    <mergeCell ref="DC82:DD82"/>
    <mergeCell ref="NU68:NV68"/>
    <mergeCell ref="FQ68:FR68"/>
    <mergeCell ref="KE82:KF82"/>
    <mergeCell ref="KS68:KT68"/>
    <mergeCell ref="KS80:KT80"/>
    <mergeCell ref="KS81:KT81"/>
    <mergeCell ref="KS82:KT82"/>
    <mergeCell ref="LG68:LH68"/>
    <mergeCell ref="LG80:LH80"/>
    <mergeCell ref="LG81:LH81"/>
    <mergeCell ref="LG82:LH82"/>
    <mergeCell ref="IC68:ID68"/>
    <mergeCell ref="IC80:ID80"/>
    <mergeCell ref="IC81:ID81"/>
    <mergeCell ref="IC82:ID82"/>
    <mergeCell ref="IU68:IV68"/>
    <mergeCell ref="IU80:IV80"/>
    <mergeCell ref="IU81:IV81"/>
    <mergeCell ref="PO82:PP82"/>
    <mergeCell ref="PO81:PP81"/>
    <mergeCell ref="PO80:PP80"/>
    <mergeCell ref="PO68:PP68"/>
    <mergeCell ref="QA68:QB68"/>
    <mergeCell ref="QA80:QB80"/>
    <mergeCell ref="QA81:QB81"/>
    <mergeCell ref="QA82:QB82"/>
    <mergeCell ref="KE81:KF81"/>
    <mergeCell ref="NU81:NV81"/>
    <mergeCell ref="NU82:NV82"/>
    <mergeCell ref="OI68:OJ68"/>
    <mergeCell ref="OI80:OJ80"/>
    <mergeCell ref="OI81:OJ81"/>
    <mergeCell ref="OI82:OJ82"/>
    <mergeCell ref="PC68:PD68"/>
    <mergeCell ref="PC80:PD80"/>
    <mergeCell ref="PC81:PD81"/>
    <mergeCell ref="PC82:PD82"/>
    <mergeCell ref="MC68:MD68"/>
    <mergeCell ref="MC80:MD80"/>
    <mergeCell ref="MC81:MD81"/>
    <mergeCell ref="MC82:MD82"/>
    <mergeCell ref="MO68:MP68"/>
    <mergeCell ref="SI82:SJ82"/>
    <mergeCell ref="SH4:SH5"/>
    <mergeCell ref="SU4:SU5"/>
    <mergeCell ref="SV4:SV5"/>
    <mergeCell ref="QU81:QV81"/>
    <mergeCell ref="QU82:QV82"/>
    <mergeCell ref="TE68:TF68"/>
    <mergeCell ref="TE80:TF80"/>
    <mergeCell ref="TE81:TF81"/>
    <mergeCell ref="TE82:TF82"/>
    <mergeCell ref="RI68:RJ68"/>
    <mergeCell ref="RI80:RJ80"/>
    <mergeCell ref="RI81:RJ81"/>
    <mergeCell ref="RI82:RJ82"/>
    <mergeCell ref="RU68:RV68"/>
    <mergeCell ref="RU81:RV81"/>
    <mergeCell ref="RU82:RV82"/>
    <mergeCell ref="SI68:SJ68"/>
    <mergeCell ref="SI80:SJ80"/>
    <mergeCell ref="SI81:SJ81"/>
    <mergeCell ref="RK4:RK5"/>
    <mergeCell ref="RL4:RL5"/>
    <mergeCell ref="RD4:RD5"/>
    <mergeCell ref="RE4:RE5"/>
    <mergeCell ref="TG6:TH6"/>
    <mergeCell ref="ST4:ST5"/>
    <mergeCell ref="RU80:RV80"/>
    <mergeCell ref="LG1:LT2"/>
    <mergeCell ref="LG3:LT3"/>
    <mergeCell ref="NA3:NL3"/>
    <mergeCell ref="RU3:SH3"/>
    <mergeCell ref="RU1:SH2"/>
    <mergeCell ref="QU68:QV68"/>
    <mergeCell ref="QU80:QV80"/>
    <mergeCell ref="NU80:NV80"/>
    <mergeCell ref="MO80:MP80"/>
    <mergeCell ref="MY4:MY5"/>
    <mergeCell ref="OL4:OL5"/>
    <mergeCell ref="OM4:OM5"/>
    <mergeCell ref="ON4:ON5"/>
    <mergeCell ref="OU4:OU5"/>
    <mergeCell ref="PJ4:PJ5"/>
    <mergeCell ref="NY4:NY5"/>
    <mergeCell ref="QD4:QD5"/>
    <mergeCell ref="RF4:RF5"/>
    <mergeCell ref="MO4:MO5"/>
    <mergeCell ref="NG4:NG5"/>
    <mergeCell ref="LQ4:LQ5"/>
    <mergeCell ref="KS1:LF2"/>
    <mergeCell ref="IU3:JH3"/>
    <mergeCell ref="IU1:JH2"/>
    <mergeCell ref="KE3:KR3"/>
    <mergeCell ref="KE1:KR2"/>
    <mergeCell ref="KS3:LF3"/>
    <mergeCell ref="OI1:OT2"/>
    <mergeCell ref="OI3:OT3"/>
    <mergeCell ref="JW1:KD2"/>
    <mergeCell ref="JW3:KD3"/>
    <mergeCell ref="LU1:MB2"/>
    <mergeCell ref="LU3:MB3"/>
    <mergeCell ref="JI1:JV2"/>
    <mergeCell ref="JI3:JV3"/>
  </mergeCells>
  <phoneticPr fontId="7" type="noConversion"/>
  <printOptions horizontalCentered="1"/>
  <pageMargins left="0.70866141732283472" right="0.39370078740157483" top="0.74803149606299213" bottom="0.43307086614173229" header="0.39370078740157483" footer="0.23622047244094491"/>
  <pageSetup paperSize="9" scale="70" orientation="landscape" r:id="rId1"/>
  <headerFooter>
    <oddHeader>&amp;L&amp;"-,Bold"&amp;16NRHM-B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zoomScale="70" zoomScaleNormal="70" workbookViewId="0">
      <selection activeCell="A2" sqref="A2:A3"/>
    </sheetView>
  </sheetViews>
  <sheetFormatPr defaultRowHeight="15"/>
  <cols>
    <col min="1" max="1" width="9.85546875" customWidth="1"/>
    <col min="2" max="2" width="30" customWidth="1"/>
    <col min="3" max="3" width="28.140625" style="32" customWidth="1"/>
    <col min="4" max="4" width="13.42578125" customWidth="1"/>
    <col min="5" max="5" width="15.85546875" customWidth="1"/>
    <col min="6" max="7" width="13.42578125" customWidth="1"/>
    <col min="8" max="8" width="12.28515625" hidden="1" customWidth="1"/>
  </cols>
  <sheetData>
    <row r="1" spans="1:8" s="32" customFormat="1" ht="26.25">
      <c r="A1" s="501" t="s">
        <v>410</v>
      </c>
      <c r="B1" s="501"/>
      <c r="C1" s="501"/>
      <c r="D1" s="501"/>
      <c r="E1" s="501"/>
      <c r="F1" s="501"/>
      <c r="G1" s="501"/>
      <c r="H1" s="501"/>
    </row>
    <row r="2" spans="1:8" ht="15" customHeight="1">
      <c r="A2" s="502" t="s">
        <v>0</v>
      </c>
      <c r="B2" s="502" t="s">
        <v>304</v>
      </c>
      <c r="C2" s="499" t="s">
        <v>405</v>
      </c>
      <c r="D2" s="503" t="s">
        <v>228</v>
      </c>
      <c r="E2" s="503" t="s">
        <v>229</v>
      </c>
      <c r="F2" s="503" t="s">
        <v>230</v>
      </c>
      <c r="G2" s="503" t="s">
        <v>202</v>
      </c>
      <c r="H2" s="503" t="s">
        <v>203</v>
      </c>
    </row>
    <row r="3" spans="1:8" ht="52.5" customHeight="1">
      <c r="A3" s="502"/>
      <c r="B3" s="502"/>
      <c r="C3" s="500"/>
      <c r="D3" s="503"/>
      <c r="E3" s="503"/>
      <c r="F3" s="503"/>
      <c r="G3" s="503"/>
      <c r="H3" s="503"/>
    </row>
    <row r="4" spans="1:8" hidden="1">
      <c r="A4" s="313" t="s">
        <v>9</v>
      </c>
      <c r="B4" s="313" t="s">
        <v>10</v>
      </c>
      <c r="C4" s="313" t="s">
        <v>323</v>
      </c>
      <c r="D4" s="102" t="s">
        <v>12</v>
      </c>
      <c r="E4" s="102" t="s">
        <v>13</v>
      </c>
      <c r="F4" s="102" t="s">
        <v>14</v>
      </c>
      <c r="G4" s="102" t="s">
        <v>15</v>
      </c>
      <c r="H4" s="102"/>
    </row>
    <row r="5" spans="1:8" s="415" customFormat="1" hidden="1">
      <c r="A5" s="258">
        <v>9</v>
      </c>
      <c r="B5" s="259" t="s">
        <v>2</v>
      </c>
      <c r="C5" s="416">
        <f>'Code 1.1.1-5.10.2'!VA6+'Code 6-12.2.D'!KJ7+'Code 13.3.A-23.a'!TR7</f>
        <v>113851073.47920239</v>
      </c>
      <c r="D5" s="416">
        <f>'Code 1.1.1-5.10.2'!VB6+'Code 6-12.2.D'!KK7+'Code 13.3.A-23.a'!TS7</f>
        <v>9416000</v>
      </c>
      <c r="E5" s="416">
        <f>'Code 1.1.1-5.10.2'!VC6+'Code 6-12.2.D'!KL7+'Code 13.3.A-23.a'!TT7</f>
        <v>50587113</v>
      </c>
      <c r="F5" s="416">
        <f>'Code 1.1.1-5.10.2'!VD6+'Code 6-12.2.D'!KM7+'Code 13.3.A-23.a'!TU7</f>
        <v>26596550</v>
      </c>
      <c r="G5" s="416">
        <f>'Code 1.1.1-5.10.2'!VE6+'Code 6-12.2.D'!KN7+'Code 13.3.A-23.a'!TV7</f>
        <v>27251410</v>
      </c>
      <c r="H5" s="414">
        <f>'Code 1.1.1-5.10.2'!VF6+'Code 6-12.2.D'!KO7+'Code 13.3.A-23.a'!TW7</f>
        <v>0.47920239495579153</v>
      </c>
    </row>
    <row r="6" spans="1:8" hidden="1">
      <c r="A6" s="417"/>
      <c r="B6" s="417"/>
      <c r="C6" s="418"/>
      <c r="D6" s="417"/>
      <c r="E6" s="417"/>
      <c r="F6" s="417"/>
      <c r="G6" s="417"/>
    </row>
    <row r="7" spans="1:8" hidden="1">
      <c r="A7" s="417"/>
      <c r="B7" s="417"/>
      <c r="C7" s="418"/>
      <c r="D7" s="417"/>
      <c r="E7" s="417"/>
      <c r="F7" s="417"/>
      <c r="G7" s="417"/>
    </row>
    <row r="8" spans="1:8" s="32" customFormat="1" hidden="1">
      <c r="A8" s="417"/>
      <c r="B8" s="417"/>
      <c r="C8" s="418"/>
      <c r="D8" s="417"/>
      <c r="E8" s="417"/>
      <c r="F8" s="417"/>
      <c r="G8" s="417"/>
    </row>
    <row r="9" spans="1:8" hidden="1">
      <c r="A9" s="417"/>
      <c r="B9" s="417"/>
      <c r="C9" s="418"/>
      <c r="D9" s="417"/>
      <c r="E9" s="417"/>
      <c r="F9" s="417"/>
      <c r="G9" s="417"/>
    </row>
    <row r="10" spans="1:8" hidden="1">
      <c r="A10" s="295" t="s">
        <v>0</v>
      </c>
      <c r="B10" s="295" t="s">
        <v>304</v>
      </c>
      <c r="C10" s="295" t="s">
        <v>308</v>
      </c>
      <c r="D10" s="298" t="s">
        <v>199</v>
      </c>
      <c r="E10" s="298" t="s">
        <v>200</v>
      </c>
      <c r="F10" s="298" t="s">
        <v>201</v>
      </c>
      <c r="G10" s="298" t="s">
        <v>202</v>
      </c>
    </row>
    <row r="11" spans="1:8">
      <c r="A11" s="419">
        <v>1</v>
      </c>
      <c r="B11" s="420" t="s">
        <v>384</v>
      </c>
      <c r="C11" s="355">
        <f>'Code 1.1.1-5.10.2'!VA14+'Code 6-12.2.D'!KJ14+'Code 13.3.A-23.a'!TR14</f>
        <v>2375752.5378151261</v>
      </c>
      <c r="D11" s="355">
        <f>'Code 1.1.1-5.10.2'!VB14+'Code 6-12.2.D'!KK14+'Code 13.3.A-23.a'!TS14</f>
        <v>87912</v>
      </c>
      <c r="E11" s="355">
        <f>'Code 1.1.1-5.10.2'!VC14+'Code 6-12.2.D'!KL14+'Code 13.3.A-23.a'!TT14</f>
        <v>1259916.5378151261</v>
      </c>
      <c r="F11" s="355">
        <f>'Code 1.1.1-5.10.2'!VD14+'Code 6-12.2.D'!KM14+'Code 13.3.A-23.a'!TU14</f>
        <v>432962</v>
      </c>
      <c r="G11" s="355">
        <f>'Code 1.1.1-5.10.2'!VE14+'Code 6-12.2.D'!KN14+'Code 13.3.A-23.a'!TV14</f>
        <v>594962</v>
      </c>
    </row>
    <row r="12" spans="1:8">
      <c r="A12" s="255">
        <v>2</v>
      </c>
      <c r="B12" s="353" t="s">
        <v>385</v>
      </c>
      <c r="C12" s="355">
        <f>'Code 1.1.1-5.10.2'!VA15+'Code 6-12.2.D'!KJ15+'Code 13.3.A-23.a'!TR15</f>
        <v>3786793.1680672271</v>
      </c>
      <c r="D12" s="355">
        <f>'Code 1.1.1-5.10.2'!VB15+'Code 6-12.2.D'!KK15+'Code 13.3.A-23.a'!TS15</f>
        <v>125580</v>
      </c>
      <c r="E12" s="355">
        <f>'Code 1.1.1-5.10.2'!VC15+'Code 6-12.2.D'!KL15+'Code 13.3.A-23.a'!TT15</f>
        <v>1791953.1680672269</v>
      </c>
      <c r="F12" s="355">
        <f>'Code 1.1.1-5.10.2'!VD15+'Code 6-12.2.D'!KM15+'Code 13.3.A-23.a'!TU15</f>
        <v>878630</v>
      </c>
      <c r="G12" s="355">
        <f>'Code 1.1.1-5.10.2'!VE15+'Code 6-12.2.D'!KN15+'Code 13.3.A-23.a'!TV15</f>
        <v>990630</v>
      </c>
    </row>
    <row r="13" spans="1:8" s="179" customFormat="1">
      <c r="A13" s="255">
        <v>3</v>
      </c>
      <c r="B13" s="353" t="s">
        <v>386</v>
      </c>
      <c r="C13" s="355">
        <f>'Code 1.1.1-5.10.2'!VA16+'Code 6-12.2.D'!KJ16+'Code 13.3.A-23.a'!TR16</f>
        <v>3975086.8025210085</v>
      </c>
      <c r="D13" s="355">
        <f>'Code 1.1.1-5.10.2'!VB16+'Code 6-12.2.D'!KK16+'Code 13.3.A-23.a'!TS16</f>
        <v>106350</v>
      </c>
      <c r="E13" s="355">
        <f>'Code 1.1.1-5.10.2'!VC16+'Code 6-12.2.D'!KL16+'Code 13.3.A-23.a'!TT16</f>
        <v>1722336.8025210083</v>
      </c>
      <c r="F13" s="355">
        <f>'Code 1.1.1-5.10.2'!VD16+'Code 6-12.2.D'!KM16+'Code 13.3.A-23.a'!TU16</f>
        <v>1042200</v>
      </c>
      <c r="G13" s="355">
        <f>'Code 1.1.1-5.10.2'!VE16+'Code 6-12.2.D'!KN16+'Code 13.3.A-23.a'!TV16</f>
        <v>1104200</v>
      </c>
    </row>
    <row r="14" spans="1:8" s="179" customFormat="1">
      <c r="A14" s="255">
        <v>4</v>
      </c>
      <c r="B14" s="353" t="s">
        <v>387</v>
      </c>
      <c r="C14" s="355">
        <f>'Code 1.1.1-5.10.2'!VA17+'Code 6-12.2.D'!KJ17+'Code 13.3.A-23.a'!TR17</f>
        <v>3020762.806722689</v>
      </c>
      <c r="D14" s="355">
        <f>'Code 1.1.1-5.10.2'!VB17+'Code 6-12.2.D'!KK17+'Code 13.3.A-23.a'!TS17</f>
        <v>121194</v>
      </c>
      <c r="E14" s="355">
        <f>'Code 1.1.1-5.10.2'!VC17+'Code 6-12.2.D'!KL17+'Code 13.3.A-23.a'!TT17</f>
        <v>1231980.806722689</v>
      </c>
      <c r="F14" s="355">
        <f>'Code 1.1.1-5.10.2'!VD17+'Code 6-12.2.D'!KM17+'Code 13.3.A-23.a'!TU17</f>
        <v>802794</v>
      </c>
      <c r="G14" s="355">
        <f>'Code 1.1.1-5.10.2'!VE17+'Code 6-12.2.D'!KN17+'Code 13.3.A-23.a'!TV17</f>
        <v>864794</v>
      </c>
    </row>
    <row r="15" spans="1:8" s="179" customFormat="1">
      <c r="A15" s="255">
        <v>5</v>
      </c>
      <c r="B15" s="353" t="s">
        <v>388</v>
      </c>
      <c r="C15" s="355">
        <f>'Code 1.1.1-5.10.2'!VA18+'Code 6-12.2.D'!KJ18+'Code 13.3.A-23.a'!TR18</f>
        <v>3421186.8109243698</v>
      </c>
      <c r="D15" s="355">
        <f>'Code 1.1.1-5.10.2'!VB18+'Code 6-12.2.D'!KK18+'Code 13.3.A-23.a'!TS18</f>
        <v>129450</v>
      </c>
      <c r="E15" s="355">
        <f>'Code 1.1.1-5.10.2'!VC18+'Code 6-12.2.D'!KL18+'Code 13.3.A-23.a'!TT18</f>
        <v>1457836.8109243698</v>
      </c>
      <c r="F15" s="355">
        <f>'Code 1.1.1-5.10.2'!VD18+'Code 6-12.2.D'!KM18+'Code 13.3.A-23.a'!TU18</f>
        <v>885950</v>
      </c>
      <c r="G15" s="355">
        <f>'Code 1.1.1-5.10.2'!VE18+'Code 6-12.2.D'!KN18+'Code 13.3.A-23.a'!TV18</f>
        <v>947950</v>
      </c>
    </row>
    <row r="16" spans="1:8" s="179" customFormat="1">
      <c r="A16" s="255">
        <v>6</v>
      </c>
      <c r="B16" s="353" t="s">
        <v>389</v>
      </c>
      <c r="C16" s="355">
        <f>'Code 1.1.1-5.10.2'!VA19+'Code 6-12.2.D'!KJ19+'Code 13.3.A-23.a'!TR19</f>
        <v>2452858.8991596638</v>
      </c>
      <c r="D16" s="355">
        <f>'Code 1.1.1-5.10.2'!VB19+'Code 6-12.2.D'!KK19+'Code 13.3.A-23.a'!TS19</f>
        <v>74442</v>
      </c>
      <c r="E16" s="355">
        <f>'Code 1.1.1-5.10.2'!VC19+'Code 6-12.2.D'!KL19+'Code 13.3.A-23.a'!TT19</f>
        <v>1134932.8991596638</v>
      </c>
      <c r="F16" s="355">
        <f>'Code 1.1.1-5.10.2'!VD19+'Code 6-12.2.D'!KM19+'Code 13.3.A-23.a'!TU19</f>
        <v>513742</v>
      </c>
      <c r="G16" s="355">
        <f>'Code 1.1.1-5.10.2'!VE19+'Code 6-12.2.D'!KN19+'Code 13.3.A-23.a'!TV19</f>
        <v>729742</v>
      </c>
    </row>
    <row r="17" spans="1:7" s="179" customFormat="1">
      <c r="A17" s="255">
        <v>7</v>
      </c>
      <c r="B17" s="353" t="s">
        <v>390</v>
      </c>
      <c r="C17" s="355">
        <f>'Code 1.1.1-5.10.2'!VA20+'Code 6-12.2.D'!KJ20+'Code 13.3.A-23.a'!TR20</f>
        <v>1635182.2647058824</v>
      </c>
      <c r="D17" s="355">
        <f>'Code 1.1.1-5.10.2'!VB20+'Code 6-12.2.D'!KK20+'Code 13.3.A-23.a'!TS20</f>
        <v>90750</v>
      </c>
      <c r="E17" s="355">
        <f>'Code 1.1.1-5.10.2'!VC20+'Code 6-12.2.D'!KL20+'Code 13.3.A-23.a'!TT20</f>
        <v>592932.26470588241</v>
      </c>
      <c r="F17" s="355">
        <f>'Code 1.1.1-5.10.2'!VD20+'Code 6-12.2.D'!KM20+'Code 13.3.A-23.a'!TU20</f>
        <v>490750</v>
      </c>
      <c r="G17" s="355">
        <f>'Code 1.1.1-5.10.2'!VE20+'Code 6-12.2.D'!KN20+'Code 13.3.A-23.a'!TV20</f>
        <v>460750</v>
      </c>
    </row>
    <row r="18" spans="1:7" s="179" customFormat="1">
      <c r="A18" s="255">
        <v>8</v>
      </c>
      <c r="B18" s="353" t="s">
        <v>391</v>
      </c>
      <c r="C18" s="355">
        <f>'Code 1.1.1-5.10.2'!VA21+'Code 6-12.2.D'!KJ21+'Code 13.3.A-23.a'!TR21</f>
        <v>2181754.5336134452</v>
      </c>
      <c r="D18" s="355">
        <f>'Code 1.1.1-5.10.2'!VB21+'Code 6-12.2.D'!KK21+'Code 13.3.A-23.a'!TS21</f>
        <v>90750</v>
      </c>
      <c r="E18" s="355">
        <f>'Code 1.1.1-5.10.2'!VC21+'Code 6-12.2.D'!KL21+'Code 13.3.A-23.a'!TT21</f>
        <v>1044904.5336134454</v>
      </c>
      <c r="F18" s="355">
        <f>'Code 1.1.1-5.10.2'!VD21+'Code 6-12.2.D'!KM21+'Code 13.3.A-23.a'!TU21</f>
        <v>438050</v>
      </c>
      <c r="G18" s="355">
        <f>'Code 1.1.1-5.10.2'!VE21+'Code 6-12.2.D'!KN21+'Code 13.3.A-23.a'!TV21</f>
        <v>608050</v>
      </c>
    </row>
    <row r="19" spans="1:7" s="32" customFormat="1">
      <c r="A19" s="255">
        <v>9</v>
      </c>
      <c r="B19" s="353" t="s">
        <v>392</v>
      </c>
      <c r="C19" s="355">
        <f>'Code 1.1.1-5.10.2'!VA22+'Code 6-12.2.D'!KJ22+'Code 13.3.A-23.a'!TR22</f>
        <v>2313441.3529411764</v>
      </c>
      <c r="D19" s="355">
        <f>'Code 1.1.1-5.10.2'!VB22+'Code 6-12.2.D'!KK22+'Code 13.3.A-23.a'!TS22</f>
        <v>97200</v>
      </c>
      <c r="E19" s="355">
        <f>'Code 1.1.1-5.10.2'!VC22+'Code 6-12.2.D'!KL22+'Code 13.3.A-23.a'!TT22</f>
        <v>1018241.3529411765</v>
      </c>
      <c r="F19" s="355">
        <f>'Code 1.1.1-5.10.2'!VD22+'Code 6-12.2.D'!KM22+'Code 13.3.A-23.a'!TU22</f>
        <v>564000</v>
      </c>
      <c r="G19" s="355">
        <f>'Code 1.1.1-5.10.2'!VE22+'Code 6-12.2.D'!KN22+'Code 13.3.A-23.a'!TV22</f>
        <v>634000</v>
      </c>
    </row>
    <row r="20" spans="1:7" s="32" customFormat="1">
      <c r="A20" s="255">
        <v>10</v>
      </c>
      <c r="B20" s="353" t="s">
        <v>393</v>
      </c>
      <c r="C20" s="355">
        <f>'Code 1.1.1-5.10.2'!VA23+'Code 6-12.2.D'!KJ23+'Code 13.3.A-23.a'!TR23</f>
        <v>3079991.3529411764</v>
      </c>
      <c r="D20" s="355">
        <f>'Code 1.1.1-5.10.2'!VB23+'Code 6-12.2.D'!KK23+'Code 13.3.A-23.a'!TS23</f>
        <v>129450</v>
      </c>
      <c r="E20" s="355">
        <f>'Code 1.1.1-5.10.2'!VC23+'Code 6-12.2.D'!KL23+'Code 13.3.A-23.a'!TT23</f>
        <v>1164441.3529411764</v>
      </c>
      <c r="F20" s="355">
        <f>'Code 1.1.1-5.10.2'!VD23+'Code 6-12.2.D'!KM23+'Code 13.3.A-23.a'!TU23</f>
        <v>858050</v>
      </c>
      <c r="G20" s="355">
        <f>'Code 1.1.1-5.10.2'!VE23+'Code 6-12.2.D'!KN23+'Code 13.3.A-23.a'!TV23</f>
        <v>928050</v>
      </c>
    </row>
    <row r="21" spans="1:7" s="32" customFormat="1">
      <c r="A21" s="255">
        <v>11</v>
      </c>
      <c r="B21" s="353" t="s">
        <v>394</v>
      </c>
      <c r="C21" s="355">
        <f>'Code 1.1.1-5.10.2'!VA24+'Code 6-12.2.D'!KJ24+'Code 13.3.A-23.a'!TR24</f>
        <v>2365025.2647058824</v>
      </c>
      <c r="D21" s="355">
        <f>'Code 1.1.1-5.10.2'!VB24+'Code 6-12.2.D'!KK24+'Code 13.3.A-23.a'!TS24</f>
        <v>94362</v>
      </c>
      <c r="E21" s="355">
        <f>'Code 1.1.1-5.10.2'!VC24+'Code 6-12.2.D'!KL24+'Code 13.3.A-23.a'!TT24</f>
        <v>1074139.2647058824</v>
      </c>
      <c r="F21" s="355">
        <f>'Code 1.1.1-5.10.2'!VD24+'Code 6-12.2.D'!KM24+'Code 13.3.A-23.a'!TU24</f>
        <v>563262</v>
      </c>
      <c r="G21" s="355">
        <f>'Code 1.1.1-5.10.2'!VE24+'Code 6-12.2.D'!KN24+'Code 13.3.A-23.a'!TV24</f>
        <v>633262</v>
      </c>
    </row>
    <row r="22" spans="1:7" s="32" customFormat="1">
      <c r="A22" s="255">
        <v>12</v>
      </c>
      <c r="B22" s="353" t="s">
        <v>395</v>
      </c>
      <c r="C22" s="355">
        <f>'Code 1.1.1-5.10.2'!VA25+'Code 6-12.2.D'!KJ25+'Code 13.3.A-23.a'!TR25</f>
        <v>2425355.8109243698</v>
      </c>
      <c r="D22" s="355">
        <f>'Code 1.1.1-5.10.2'!VB25+'Code 6-12.2.D'!KK25+'Code 13.3.A-23.a'!TS25</f>
        <v>63006</v>
      </c>
      <c r="E22" s="355">
        <f>'Code 1.1.1-5.10.2'!VC25+'Code 6-12.2.D'!KL25+'Code 13.3.A-23.a'!TT25</f>
        <v>1207437.8109243698</v>
      </c>
      <c r="F22" s="355">
        <f>'Code 1.1.1-5.10.2'!VD25+'Code 6-12.2.D'!KM25+'Code 13.3.A-23.a'!TU25</f>
        <v>517456</v>
      </c>
      <c r="G22" s="355">
        <f>'Code 1.1.1-5.10.2'!VE25+'Code 6-12.2.D'!KN25+'Code 13.3.A-23.a'!TV25</f>
        <v>637456</v>
      </c>
    </row>
    <row r="23" spans="1:7" s="32" customFormat="1">
      <c r="A23" s="255">
        <v>13</v>
      </c>
      <c r="B23" s="353" t="s">
        <v>396</v>
      </c>
      <c r="C23" s="355">
        <f>'Code 1.1.1-5.10.2'!VA26+'Code 6-12.2.D'!KJ26+'Code 13.3.A-23.a'!TR26</f>
        <v>3796168.806722689</v>
      </c>
      <c r="D23" s="355">
        <f>'Code 1.1.1-5.10.2'!VB26+'Code 6-12.2.D'!KK26+'Code 13.3.A-23.a'!TS26</f>
        <v>93708</v>
      </c>
      <c r="E23" s="355">
        <f>'Code 1.1.1-5.10.2'!VC26+'Code 6-12.2.D'!KL26+'Code 13.3.A-23.a'!TT26</f>
        <v>1861844.806722689</v>
      </c>
      <c r="F23" s="355">
        <f>'Code 1.1.1-5.10.2'!VD26+'Code 6-12.2.D'!KM26+'Code 13.3.A-23.a'!TU26</f>
        <v>885308</v>
      </c>
      <c r="G23" s="355">
        <f>'Code 1.1.1-5.10.2'!VE26+'Code 6-12.2.D'!KN26+'Code 13.3.A-23.a'!TV26</f>
        <v>955308</v>
      </c>
    </row>
    <row r="24" spans="1:7">
      <c r="A24" s="255">
        <v>14</v>
      </c>
      <c r="B24" s="353" t="s">
        <v>397</v>
      </c>
      <c r="C24" s="355">
        <f>'Code 1.1.1-5.10.2'!VA27+'Code 6-12.2.D'!KJ27+'Code 13.3.A-23.a'!TR27</f>
        <v>1699225.9033613445</v>
      </c>
      <c r="D24" s="355">
        <f>'Code 1.1.1-5.10.2'!VB27+'Code 6-12.2.D'!KK27+'Code 13.3.A-23.a'!TS27</f>
        <v>81720</v>
      </c>
      <c r="E24" s="355">
        <f>'Code 1.1.1-5.10.2'!VC27+'Code 6-12.2.D'!KL27+'Code 13.3.A-23.a'!TT27</f>
        <v>735365.90336134448</v>
      </c>
      <c r="F24" s="355">
        <f>'Code 1.1.1-5.10.2'!VD27+'Code 6-12.2.D'!KM27+'Code 13.3.A-23.a'!TU27</f>
        <v>406070</v>
      </c>
      <c r="G24" s="355">
        <f>'Code 1.1.1-5.10.2'!VE27+'Code 6-12.2.D'!KN27+'Code 13.3.A-23.a'!TV27</f>
        <v>476070</v>
      </c>
    </row>
    <row r="25" spans="1:7">
      <c r="A25" s="255">
        <v>15</v>
      </c>
      <c r="B25" s="353" t="s">
        <v>398</v>
      </c>
      <c r="C25" s="355">
        <f>'Code 1.1.1-5.10.2'!VA28+'Code 6-12.2.D'!KJ28+'Code 13.3.A-23.a'!TR28</f>
        <v>3119438.0798319327</v>
      </c>
      <c r="D25" s="355">
        <f>'Code 1.1.1-5.10.2'!VB28+'Code 6-12.2.D'!KK28+'Code 13.3.A-23.a'!TS28</f>
        <v>105456</v>
      </c>
      <c r="E25" s="355">
        <f>'Code 1.1.1-5.10.2'!VC28+'Code 6-12.2.D'!KL28+'Code 13.3.A-23.a'!TT28</f>
        <v>1501770.0798319327</v>
      </c>
      <c r="F25" s="355">
        <f>'Code 1.1.1-5.10.2'!VD28+'Code 6-12.2.D'!KM28+'Code 13.3.A-23.a'!TU28</f>
        <v>646106</v>
      </c>
      <c r="G25" s="355">
        <f>'Code 1.1.1-5.10.2'!VE28+'Code 6-12.2.D'!KN28+'Code 13.3.A-23.a'!TV28</f>
        <v>866106</v>
      </c>
    </row>
    <row r="26" spans="1:7">
      <c r="A26" s="255">
        <v>16</v>
      </c>
      <c r="B26" s="353" t="s">
        <v>399</v>
      </c>
      <c r="C26" s="355">
        <f>'Code 1.1.1-5.10.2'!VA29+'Code 6-12.2.D'!KJ29+'Code 13.3.A-23.a'!TR29</f>
        <v>3819227.2605042015</v>
      </c>
      <c r="D26" s="355">
        <f>'Code 1.1.1-5.10.2'!VB29+'Code 6-12.2.D'!KK29+'Code 13.3.A-23.a'!TS29</f>
        <v>106950</v>
      </c>
      <c r="E26" s="355">
        <f>'Code 1.1.1-5.10.2'!VC29+'Code 6-12.2.D'!KL29+'Code 13.3.A-23.a'!TT29</f>
        <v>1770377.2605042018</v>
      </c>
      <c r="F26" s="355">
        <f>'Code 1.1.1-5.10.2'!VD29+'Code 6-12.2.D'!KM29+'Code 13.3.A-23.a'!TU29</f>
        <v>885950</v>
      </c>
      <c r="G26" s="355">
        <f>'Code 1.1.1-5.10.2'!VE29+'Code 6-12.2.D'!KN29+'Code 13.3.A-23.a'!TV29</f>
        <v>1055950</v>
      </c>
    </row>
    <row r="27" spans="1:7">
      <c r="A27" s="255">
        <v>17</v>
      </c>
      <c r="B27" s="353" t="s">
        <v>400</v>
      </c>
      <c r="C27" s="355">
        <f>'Code 1.1.1-5.10.2'!VA30+'Code 6-12.2.D'!KJ30+'Code 13.3.A-23.a'!TR30</f>
        <v>3724107.2605042015</v>
      </c>
      <c r="D27" s="355">
        <f>'Code 1.1.1-5.10.2'!VB30+'Code 6-12.2.D'!KK30+'Code 13.3.A-23.a'!TS30</f>
        <v>110820</v>
      </c>
      <c r="E27" s="355">
        <f>'Code 1.1.1-5.10.2'!VC30+'Code 6-12.2.D'!KL30+'Code 13.3.A-23.a'!TT30</f>
        <v>1572247.2605042018</v>
      </c>
      <c r="F27" s="355">
        <f>'Code 1.1.1-5.10.2'!VD30+'Code 6-12.2.D'!KM30+'Code 13.3.A-23.a'!TU30</f>
        <v>960520</v>
      </c>
      <c r="G27" s="355">
        <f>'Code 1.1.1-5.10.2'!VE30+'Code 6-12.2.D'!KN30+'Code 13.3.A-23.a'!TV30</f>
        <v>1080520</v>
      </c>
    </row>
    <row r="28" spans="1:7">
      <c r="A28" s="255">
        <v>18</v>
      </c>
      <c r="B28" s="353" t="s">
        <v>401</v>
      </c>
      <c r="C28" s="355">
        <f>'Code 1.1.1-5.10.2'!VA31+'Code 6-12.2.D'!KJ31+'Code 13.3.A-23.a'!TR31</f>
        <v>2296809.0840336136</v>
      </c>
      <c r="D28" s="355">
        <f>'Code 1.1.1-5.10.2'!VB31+'Code 6-12.2.D'!KK31+'Code 13.3.A-23.a'!TS31</f>
        <v>48300</v>
      </c>
      <c r="E28" s="355">
        <f>'Code 1.1.1-5.10.2'!VC31+'Code 6-12.2.D'!KL31+'Code 13.3.A-23.a'!TT31</f>
        <v>1310609.0840336136</v>
      </c>
      <c r="F28" s="355">
        <f>'Code 1.1.1-5.10.2'!VD31+'Code 6-12.2.D'!KM31+'Code 13.3.A-23.a'!TU31</f>
        <v>358950</v>
      </c>
      <c r="G28" s="355">
        <f>'Code 1.1.1-5.10.2'!VE31+'Code 6-12.2.D'!KN31+'Code 13.3.A-23.a'!TV31</f>
        <v>578950</v>
      </c>
    </row>
    <row r="29" spans="1:7">
      <c r="A29" s="255">
        <v>19</v>
      </c>
      <c r="B29" s="353" t="s">
        <v>402</v>
      </c>
      <c r="C29" s="355">
        <f>'Code 1.1.1-5.10.2'!VA32+'Code 6-12.2.D'!KJ32+'Code 13.3.A-23.a'!TR32</f>
        <v>323000</v>
      </c>
      <c r="D29" s="355">
        <f>'Code 1.1.1-5.10.2'!VB32+'Code 6-12.2.D'!KK32+'Code 13.3.A-23.a'!TS32</f>
        <v>0</v>
      </c>
      <c r="E29" s="355">
        <f>'Code 1.1.1-5.10.2'!VC32+'Code 6-12.2.D'!KL32+'Code 13.3.A-23.a'!TT32</f>
        <v>251000</v>
      </c>
      <c r="F29" s="355">
        <f>'Code 1.1.1-5.10.2'!VD32+'Code 6-12.2.D'!KM32+'Code 13.3.A-23.a'!TU32</f>
        <v>36000</v>
      </c>
      <c r="G29" s="355">
        <f>'Code 1.1.1-5.10.2'!VE32+'Code 6-12.2.D'!KN32+'Code 13.3.A-23.a'!TV32</f>
        <v>36000</v>
      </c>
    </row>
    <row r="30" spans="1:7">
      <c r="A30" s="255">
        <v>20</v>
      </c>
      <c r="B30" s="353" t="s">
        <v>403</v>
      </c>
      <c r="C30" s="355">
        <f>'Code 1.1.1-5.10.2'!VA33+'Code 6-12.2.D'!KJ33+'Code 13.3.A-23.a'!TR33</f>
        <v>346500</v>
      </c>
      <c r="D30" s="355">
        <f>'Code 1.1.1-5.10.2'!VB33+'Code 6-12.2.D'!KK33+'Code 13.3.A-23.a'!TS33</f>
        <v>0</v>
      </c>
      <c r="E30" s="355">
        <f>'Code 1.1.1-5.10.2'!VC33+'Code 6-12.2.D'!KL33+'Code 13.3.A-23.a'!TT33</f>
        <v>274500</v>
      </c>
      <c r="F30" s="355">
        <f>'Code 1.1.1-5.10.2'!VD33+'Code 6-12.2.D'!KM33+'Code 13.3.A-23.a'!TU33</f>
        <v>36000</v>
      </c>
      <c r="G30" s="355">
        <f>'Code 1.1.1-5.10.2'!VE33+'Code 6-12.2.D'!KN33+'Code 13.3.A-23.a'!TV33</f>
        <v>36000</v>
      </c>
    </row>
    <row r="31" spans="1:7">
      <c r="A31" s="255">
        <v>21</v>
      </c>
      <c r="B31" s="353" t="s">
        <v>404</v>
      </c>
      <c r="C31" s="355">
        <f>'Code 1.1.1-5.10.2'!VA34+'Code 6-12.2.D'!KJ34+'Code 13.3.A-23.a'!TR34</f>
        <v>324000</v>
      </c>
      <c r="D31" s="355">
        <f>'Code 1.1.1-5.10.2'!VB34+'Code 6-12.2.D'!KK34+'Code 13.3.A-23.a'!TS34</f>
        <v>0</v>
      </c>
      <c r="E31" s="355">
        <f>'Code 1.1.1-5.10.2'!VC34+'Code 6-12.2.D'!KL34+'Code 13.3.A-23.a'!TT34</f>
        <v>197000</v>
      </c>
      <c r="F31" s="355">
        <f>'Code 1.1.1-5.10.2'!VD34+'Code 6-12.2.D'!KM34+'Code 13.3.A-23.a'!TU34</f>
        <v>68500</v>
      </c>
      <c r="G31" s="355">
        <f>'Code 1.1.1-5.10.2'!VE34+'Code 6-12.2.D'!KN34+'Code 13.3.A-23.a'!TV34</f>
        <v>58500</v>
      </c>
    </row>
    <row r="32" spans="1:7" s="154" customFormat="1">
      <c r="A32" s="452" t="s">
        <v>4</v>
      </c>
      <c r="B32" s="452"/>
      <c r="C32" s="421">
        <f>'Code 1.1.1-5.10.2'!VA35+'Code 6-12.2.D'!KJ35+'Code 13.3.A-23.a'!TR35</f>
        <v>52481668</v>
      </c>
      <c r="D32" s="421">
        <f>'Code 1.1.1-5.10.2'!VB35+'Code 6-12.2.D'!KK35+'Code 13.3.A-23.a'!TS35</f>
        <v>1757400</v>
      </c>
      <c r="E32" s="421">
        <f>'Code 1.1.1-5.10.2'!VC35+'Code 6-12.2.D'!KL35+'Code 13.3.A-23.a'!TT35</f>
        <v>24175768</v>
      </c>
      <c r="F32" s="421">
        <f>'Code 1.1.1-5.10.2'!VD35+'Code 6-12.2.D'!KM35+'Code 13.3.A-23.a'!TU35</f>
        <v>12271250</v>
      </c>
      <c r="G32" s="421">
        <f>'Code 1.1.1-5.10.2'!VE35+'Code 6-12.2.D'!KN35+'Code 13.3.A-23.a'!TV35</f>
        <v>14277250</v>
      </c>
    </row>
    <row r="33" spans="1:7" s="154" customFormat="1" ht="15" customHeight="1">
      <c r="A33" s="460" t="s">
        <v>309</v>
      </c>
      <c r="B33" s="460"/>
      <c r="C33" s="422">
        <f>'Code 1.1.1-5.10.2'!VA36+'Code 6-12.2.D'!KJ36+'Code 13.3.A-23.a'!TR36</f>
        <v>61369405.368091315</v>
      </c>
      <c r="D33" s="422">
        <f>'Code 1.1.1-5.10.2'!VB36+'Code 6-12.2.D'!KK36+'Code 13.3.A-23.a'!TS36</f>
        <v>7658600</v>
      </c>
      <c r="E33" s="422">
        <f>'Code 1.1.1-5.10.2'!VC36+'Code 6-12.2.D'!KL36+'Code 13.3.A-23.a'!TT36</f>
        <v>26411345</v>
      </c>
      <c r="F33" s="422">
        <f>'Code 1.1.1-5.10.2'!VD36+'Code 6-12.2.D'!KM36+'Code 13.3.A-23.a'!TU36</f>
        <v>14325300</v>
      </c>
      <c r="G33" s="422">
        <f>'Code 1.1.1-5.10.2'!VE36+'Code 6-12.2.D'!KN36+'Code 13.3.A-23.a'!TV36</f>
        <v>12974160</v>
      </c>
    </row>
    <row r="34" spans="1:7" s="154" customFormat="1" ht="15" customHeight="1">
      <c r="A34" s="460" t="s">
        <v>5</v>
      </c>
      <c r="B34" s="460"/>
      <c r="C34" s="421">
        <f>'Code 1.1.1-5.10.2'!VA37+'Code 6-12.2.D'!KJ37+'Code 13.3.A-23.a'!TR37</f>
        <v>113851073.36809132</v>
      </c>
      <c r="D34" s="421">
        <f>'Code 1.1.1-5.10.2'!VB37+'Code 6-12.2.D'!KK37+'Code 13.3.A-23.a'!TS37</f>
        <v>9416000</v>
      </c>
      <c r="E34" s="421">
        <f>'Code 1.1.1-5.10.2'!VC37+'Code 6-12.2.D'!KL37+'Code 13.3.A-23.a'!TT37</f>
        <v>50587113</v>
      </c>
      <c r="F34" s="421">
        <f>'Code 1.1.1-5.10.2'!VD37+'Code 6-12.2.D'!KM37+'Code 13.3.A-23.a'!TU37</f>
        <v>26596550</v>
      </c>
      <c r="G34" s="421">
        <f>'Code 1.1.1-5.10.2'!VE37+'Code 6-12.2.D'!KN37+'Code 13.3.A-23.a'!TV37</f>
        <v>27251410</v>
      </c>
    </row>
    <row r="35" spans="1:7">
      <c r="C35" s="56">
        <f>C5-C34</f>
        <v>0.11111107468605042</v>
      </c>
      <c r="D35" s="56">
        <f t="shared" ref="D35:G35" si="0">D5-D34</f>
        <v>0</v>
      </c>
      <c r="E35" s="56">
        <f t="shared" si="0"/>
        <v>0</v>
      </c>
      <c r="F35" s="56">
        <f t="shared" si="0"/>
        <v>0</v>
      </c>
      <c r="G35" s="56">
        <f t="shared" si="0"/>
        <v>0</v>
      </c>
    </row>
  </sheetData>
  <mergeCells count="12">
    <mergeCell ref="A32:B32"/>
    <mergeCell ref="A33:B33"/>
    <mergeCell ref="A34:B34"/>
    <mergeCell ref="C2:C3"/>
    <mergeCell ref="A1:H1"/>
    <mergeCell ref="A2:A3"/>
    <mergeCell ref="B2:B3"/>
    <mergeCell ref="D2:D3"/>
    <mergeCell ref="E2:E3"/>
    <mergeCell ref="F2:F3"/>
    <mergeCell ref="G2:G3"/>
    <mergeCell ref="H2:H3"/>
  </mergeCells>
  <printOptions horizontalCentered="1"/>
  <pageMargins left="0.47244094488188981" right="0.31496062992125984" top="0.55118110236220474" bottom="0.39370078740157483" header="0.31496062992125984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Code 1.1.1-5.10.2</vt:lpstr>
      <vt:lpstr>Code 6-12.2.D</vt:lpstr>
      <vt:lpstr>Code 13.3.A-23.a</vt:lpstr>
      <vt:lpstr>Total Part B</vt:lpstr>
      <vt:lpstr>'Code 1.1.1-5.10.2'!Print_Area</vt:lpstr>
      <vt:lpstr>'Code 13.3.A-23.a'!Print_Area</vt:lpstr>
      <vt:lpstr>'Code 6-12.2.D'!Print_Area</vt:lpstr>
      <vt:lpstr>'Total Part B'!Print_Area</vt:lpstr>
      <vt:lpstr>'Code 1.1.1-5.10.2'!Print_Titles</vt:lpstr>
      <vt:lpstr>'Code 13.3.A-23.a'!Print_Titles</vt:lpstr>
      <vt:lpstr>'Code 6-12.2.D'!Print_Titles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SHC</dc:creator>
  <cp:lastModifiedBy>SHC</cp:lastModifiedBy>
  <cp:lastPrinted>2011-08-17T13:11:43Z</cp:lastPrinted>
  <dcterms:created xsi:type="dcterms:W3CDTF">2011-05-25T08:20:59Z</dcterms:created>
  <dcterms:modified xsi:type="dcterms:W3CDTF">2011-08-17T13:11:57Z</dcterms:modified>
</cp:coreProperties>
</file>