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120" windowHeight="8010" tabRatio="787" activeTab="3"/>
  </bookViews>
  <sheets>
    <sheet name="KA-11-12(I)" sheetId="4" r:id="rId1"/>
    <sheet name="KA-11-12 (II)" sheetId="10" r:id="rId2"/>
    <sheet name="KA-11-12(III) " sheetId="11" r:id="rId3"/>
    <sheet name="Total-Kal" sheetId="13" r:id="rId4"/>
    <sheet name="Mal.-11-12 F1.1.b -II (B)" sheetId="19" r:id="rId5"/>
    <sheet name="Mal.-11-12 F.1.1.e -IV" sheetId="17" r:id="rId6"/>
    <sheet name="Total-Mal" sheetId="18" r:id="rId7"/>
  </sheets>
  <definedNames>
    <definedName name="_xlnm.Print_Area" localSheetId="1">'KA-11-12 (II)'!$A$2:$N$46</definedName>
    <definedName name="_xlnm.Print_Area" localSheetId="0">'KA-11-12(I)'!$A$2:$N$45</definedName>
    <definedName name="_xlnm.Print_Area" localSheetId="2">'KA-11-12(III) '!$A$2:$N$44</definedName>
    <definedName name="_xlnm.Print_Area" localSheetId="5">'Mal.-11-12 F.1.1.e -IV'!$A$2:$N$47</definedName>
    <definedName name="_xlnm.Print_Area" localSheetId="4">'Mal.-11-12 F1.1.b -II (B)'!$A$2:$N$47</definedName>
    <definedName name="_xlnm.Print_Area" localSheetId="3">'Total-Kal'!$A$2:$N$45</definedName>
    <definedName name="_xlnm.Print_Area" localSheetId="6">'Total-Mal'!$A$2:$N$51</definedName>
    <definedName name="_xlnm.Print_Titles" localSheetId="1">'KA-11-12 (II)'!$1:$4</definedName>
    <definedName name="_xlnm.Print_Titles" localSheetId="0">'KA-11-12(I)'!$1:$4</definedName>
    <definedName name="_xlnm.Print_Titles" localSheetId="2">'KA-11-12(III) '!$1:$4</definedName>
    <definedName name="_xlnm.Print_Titles" localSheetId="5">'Mal.-11-12 F.1.1.e -IV'!$1:$4</definedName>
    <definedName name="_xlnm.Print_Titles" localSheetId="4">'Mal.-11-12 F1.1.b -II (B)'!$1:$5</definedName>
    <definedName name="_xlnm.Print_Titles" localSheetId="3">'Total-Kal'!$1:$4</definedName>
    <definedName name="_xlnm.Print_Titles" localSheetId="6">'Total-Mal'!$1:$5</definedName>
  </definedNames>
  <calcPr calcId="125725"/>
</workbook>
</file>

<file path=xl/calcChain.xml><?xml version="1.0" encoding="utf-8"?>
<calcChain xmlns="http://schemas.openxmlformats.org/spreadsheetml/2006/main">
  <c r="H51" i="18"/>
  <c r="H50"/>
  <c r="H47" i="19"/>
  <c r="H46"/>
  <c r="F5" i="4" l="1"/>
  <c r="H5" s="1"/>
  <c r="M5" s="1"/>
  <c r="M11" i="18" l="1"/>
  <c r="M12"/>
  <c r="M13"/>
  <c r="M14"/>
  <c r="M15"/>
  <c r="M16"/>
  <c r="M17"/>
  <c r="M18"/>
  <c r="M19"/>
  <c r="M10"/>
  <c r="M12" i="17"/>
  <c r="M13"/>
  <c r="M14"/>
  <c r="M15"/>
  <c r="M16"/>
  <c r="M17"/>
  <c r="M18"/>
  <c r="M19"/>
  <c r="M20"/>
  <c r="M11"/>
  <c r="M11" i="19"/>
  <c r="M12"/>
  <c r="M13"/>
  <c r="M14"/>
  <c r="M15"/>
  <c r="M16"/>
  <c r="M17"/>
  <c r="M18"/>
  <c r="M19"/>
  <c r="M10"/>
  <c r="M15" i="13"/>
  <c r="M16"/>
  <c r="M17"/>
  <c r="M18"/>
  <c r="M10"/>
  <c r="M11"/>
  <c r="M12"/>
  <c r="M13"/>
  <c r="M14"/>
  <c r="M9"/>
  <c r="M18" i="11"/>
  <c r="M10"/>
  <c r="M11"/>
  <c r="M12"/>
  <c r="M13"/>
  <c r="M14"/>
  <c r="M15"/>
  <c r="M16"/>
  <c r="M17"/>
  <c r="M9"/>
  <c r="M18" i="10"/>
  <c r="M10"/>
  <c r="M11"/>
  <c r="M12"/>
  <c r="M13"/>
  <c r="M14"/>
  <c r="M15"/>
  <c r="M16"/>
  <c r="M17"/>
  <c r="M9"/>
  <c r="M17" i="4"/>
  <c r="M18"/>
  <c r="M10"/>
  <c r="M11"/>
  <c r="M12"/>
  <c r="M13"/>
  <c r="M14"/>
  <c r="M15"/>
  <c r="M16"/>
  <c r="M9"/>
  <c r="F5" i="10"/>
  <c r="F5" i="11"/>
  <c r="F6" i="19"/>
  <c r="F5" i="17"/>
  <c r="F6" i="18" l="1"/>
  <c r="H6" s="1"/>
  <c r="M6" s="1"/>
  <c r="H6" i="19"/>
  <c r="M6" s="1"/>
  <c r="H5" i="17"/>
  <c r="M5" s="1"/>
  <c r="H5" i="13"/>
  <c r="M5" s="1"/>
  <c r="H5" i="11"/>
  <c r="M5" s="1"/>
  <c r="H5" i="10"/>
  <c r="M5" s="1"/>
</calcChain>
</file>

<file path=xl/sharedStrings.xml><?xml version="1.0" encoding="utf-8"?>
<sst xmlns="http://schemas.openxmlformats.org/spreadsheetml/2006/main" count="432" uniqueCount="74">
  <si>
    <t>Annex. I</t>
  </si>
  <si>
    <t>Sl.No.</t>
  </si>
  <si>
    <t>District</t>
  </si>
  <si>
    <t>Fund Allocation 10-11</t>
  </si>
  <si>
    <t>Expenditure 10-11</t>
  </si>
  <si>
    <t xml:space="preserve">a </t>
  </si>
  <si>
    <t>b</t>
  </si>
  <si>
    <t>c</t>
  </si>
  <si>
    <t xml:space="preserve">d </t>
  </si>
  <si>
    <t xml:space="preserve">e </t>
  </si>
  <si>
    <t>f</t>
  </si>
  <si>
    <t xml:space="preserve">g </t>
  </si>
  <si>
    <t>h(f+g)</t>
  </si>
  <si>
    <t>Darbhanga</t>
  </si>
  <si>
    <t>Grand Total</t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</si>
  <si>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</si>
  <si>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Hording,Posters &amp; Handbill</t>
    </r>
  </si>
  <si>
    <t>Physical Target 11-12(Physical Indicator is -</t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</si>
  <si>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ASHA Hona. For KA</t>
    </r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</si>
  <si>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Malaria Month,IEC etc</t>
    </r>
  </si>
  <si>
    <t>Physical Target 11-12(Physical Indicator is --</t>
  </si>
  <si>
    <t>Total</t>
  </si>
  <si>
    <t>Q1</t>
  </si>
  <si>
    <t>Q2</t>
  </si>
  <si>
    <t>Q3</t>
  </si>
  <si>
    <t>Q4</t>
  </si>
  <si>
    <t>Variance</t>
  </si>
  <si>
    <t>Remarks</t>
  </si>
  <si>
    <t>Name of the Facility :-</t>
  </si>
  <si>
    <t>Sl.no</t>
  </si>
  <si>
    <t>Physical Target 11-12 (Physical Indicator is -------</t>
  </si>
  <si>
    <t>Total Budget Alloted</t>
  </si>
  <si>
    <t>total</t>
  </si>
  <si>
    <t>District Level Fund Retention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</si>
  <si>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FMR Code No.--F.1(Total  Malaria Programme From F.1.1.a To F.1.1.g}   Part VI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</si>
  <si>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No.--F.1.1.e ( Malaria}(IEC/BCC)    Part IV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</si>
  <si>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No.--F.1.1.b  ( Malaria}ASHA Hona. For KA Part II(B)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</si>
  <si>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  + EAC -F.2.1 (Total  Kala-Azar + W.Bank Project )} Part V     (Including Total of Part I To Part IV)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</si>
  <si>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  ( Kala-Azar DDT Spray,June-July )} Part I</t>
    </r>
  </si>
  <si>
    <t>District Total Allotment 11-12(In Rs.)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</si>
  <si>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{Part-F-FMR Code No.--F.1.5  ( Kala-Azar,Search-Camp Mode )}  Part II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</si>
  <si>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No.--F.1.5( Kala-Azar IEC/BCC )} Part III</t>
    </r>
  </si>
  <si>
    <t>Budget Allocation As Approved in RoP 11-12  (In Rs.)</t>
  </si>
  <si>
    <t>Commited Expenditure 11-12(In Rs.)</t>
  </si>
  <si>
    <t>RoP /FMR No.Budget Code (As Per RoP11-12) Part--D--- No.-- F.1.5 ( Kala-Azar)</t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</si>
  <si>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-D--</t>
    </r>
    <r>
      <rPr>
        <b/>
        <sz val="11"/>
        <color theme="1"/>
        <rFont val="Calibri"/>
        <family val="2"/>
        <scheme val="minor"/>
      </rPr>
      <t>- No.-- F.1.5 ( Kala-Azar)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</si>
  <si>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</t>
    </r>
    <r>
      <rPr>
        <b/>
        <sz val="11"/>
        <color theme="1"/>
        <rFont val="Calibri"/>
        <family val="2"/>
        <scheme val="minor"/>
      </rPr>
      <t>- No.--F.1.5  + EAC -F.2.1 (  ( Kala-Azar)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</si>
  <si>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 --</t>
    </r>
    <r>
      <rPr>
        <b/>
        <sz val="11"/>
        <color theme="1"/>
        <rFont val="Calibri"/>
        <family val="2"/>
        <scheme val="minor"/>
      </rPr>
      <t>- No.--F.1.  ( Malaria)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</si>
  <si>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--D--</t>
    </r>
    <r>
      <rPr>
        <b/>
        <sz val="11"/>
        <color theme="1"/>
        <rFont val="Calibri"/>
        <family val="2"/>
        <scheme val="minor"/>
      </rPr>
      <t>- No.--F.1.  ( Malaria)</t>
    </r>
  </si>
  <si>
    <t>Name of Block/Facility</t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</si>
  <si>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Affected Population</t>
    </r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</si>
  <si>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</si>
  <si>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Hording,Posters &amp; Handbill</t>
    </r>
  </si>
  <si>
    <t>Physical Target 11-12(Physical Indicator is --Hona.ASHA &amp; TRG</t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</si>
  <si>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Mobility &amp; Eletric Communication Device,NAMMIS</t>
    </r>
  </si>
  <si>
    <t>PHC Alinagar</t>
  </si>
  <si>
    <t xml:space="preserve">PHC Bahadurpur  </t>
  </si>
  <si>
    <t>PHC Baheri</t>
  </si>
  <si>
    <t>PHC Bnipur</t>
  </si>
  <si>
    <t xml:space="preserve">PHC Biraul </t>
  </si>
  <si>
    <t>PHC Gauraboram</t>
  </si>
  <si>
    <t>PHC Ghanshyampur</t>
  </si>
  <si>
    <t>PHC Hanumannagar</t>
  </si>
  <si>
    <t>PHC Hayaghat</t>
  </si>
  <si>
    <t>PHC Jaley</t>
  </si>
  <si>
    <t>PHC K. Aasthan</t>
  </si>
  <si>
    <t>PHC K. Aasthan Satighat</t>
  </si>
  <si>
    <t>PHC Keoti</t>
  </si>
  <si>
    <t>PHC Kiratpur</t>
  </si>
  <si>
    <t>PHC Manigachi</t>
  </si>
  <si>
    <t>PHC Sadar</t>
  </si>
  <si>
    <t>PHC Singhwara</t>
  </si>
  <si>
    <t>PHC Tardih</t>
  </si>
  <si>
    <t>sl.no</t>
  </si>
</sst>
</file>

<file path=xl/styles.xml><?xml version="1.0" encoding="utf-8"?>
<styleSheet xmlns="http://schemas.openxmlformats.org/spreadsheetml/2006/main">
  <numFmts count="1">
    <numFmt numFmtId="164" formatCode="#,##0.00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4" xfId="0" applyBorder="1"/>
    <xf numFmtId="0" fontId="6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4" xfId="0" applyNumberFormat="1" applyBorder="1"/>
    <xf numFmtId="3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0" fillId="0" borderId="2" xfId="0" applyNumberFormat="1" applyBorder="1"/>
    <xf numFmtId="3" fontId="0" fillId="0" borderId="0" xfId="0" applyNumberFormat="1"/>
    <xf numFmtId="3" fontId="6" fillId="0" borderId="1" xfId="0" applyNumberFormat="1" applyFont="1" applyBorder="1" applyAlignment="1">
      <alignment horizontal="left" vertical="center" wrapText="1"/>
    </xf>
    <xf numFmtId="3" fontId="0" fillId="0" borderId="0" xfId="0" applyNumberFormat="1" applyBorder="1"/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Fill="1" applyBorder="1"/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/>
    <xf numFmtId="0" fontId="0" fillId="0" borderId="1" xfId="0" applyFont="1" applyFill="1" applyBorder="1"/>
    <xf numFmtId="3" fontId="0" fillId="0" borderId="1" xfId="0" applyNumberForma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7" xfId="0" applyFill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0" fontId="0" fillId="0" borderId="1" xfId="0" applyNumberFormat="1" applyFill="1" applyBorder="1" applyAlignment="1">
      <alignment horizontal="right"/>
    </xf>
    <xf numFmtId="0" fontId="0" fillId="0" borderId="1" xfId="0" applyNumberFormat="1" applyBorder="1" applyAlignment="1">
      <alignment horizontal="right"/>
    </xf>
    <xf numFmtId="3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1" fillId="0" borderId="1" xfId="0" applyFont="1" applyBorder="1"/>
    <xf numFmtId="0" fontId="3" fillId="0" borderId="5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pane xSplit="4" ySplit="4" topLeftCell="H5" activePane="bottomRight" state="frozen"/>
      <selection pane="topRight" activeCell="E1" sqref="E1"/>
      <selection pane="bottomLeft" activeCell="A6" sqref="A6"/>
      <selection pane="bottomRight" activeCell="A2" sqref="A2:N45"/>
    </sheetView>
  </sheetViews>
  <sheetFormatPr defaultRowHeight="15"/>
  <cols>
    <col min="1" max="1" width="6.42578125" customWidth="1"/>
    <col min="2" max="2" width="21.5703125" customWidth="1"/>
    <col min="3" max="3" width="8.5703125" hidden="1" customWidth="1"/>
    <col min="4" max="4" width="9.85546875" hidden="1" customWidth="1"/>
    <col min="5" max="5" width="18.85546875" customWidth="1"/>
    <col min="6" max="7" width="16.28515625" hidden="1" customWidth="1"/>
    <col min="8" max="8" width="15.42578125" customWidth="1"/>
    <col min="9" max="12" width="13.7109375" customWidth="1"/>
    <col min="13" max="13" width="16.28515625" style="42" hidden="1" customWidth="1"/>
    <col min="14" max="14" width="9.5703125" hidden="1" customWidth="1"/>
  </cols>
  <sheetData>
    <row r="1" spans="1:14" hidden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15.75">
      <c r="A2" s="93" t="s">
        <v>45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30.75" customHeight="1">
      <c r="A3" s="94" t="s">
        <v>38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60" hidden="1">
      <c r="A4" s="46" t="s">
        <v>1</v>
      </c>
      <c r="B4" s="46" t="s">
        <v>2</v>
      </c>
      <c r="C4" s="46" t="s">
        <v>3</v>
      </c>
      <c r="D4" s="46" t="s">
        <v>4</v>
      </c>
      <c r="E4" s="84" t="s">
        <v>50</v>
      </c>
      <c r="F4" s="46" t="s">
        <v>42</v>
      </c>
      <c r="G4" s="46" t="s">
        <v>43</v>
      </c>
      <c r="H4" s="46" t="s">
        <v>39</v>
      </c>
      <c r="I4" s="46" t="s">
        <v>22</v>
      </c>
      <c r="J4" s="46" t="s">
        <v>23</v>
      </c>
      <c r="K4" s="60" t="s">
        <v>24</v>
      </c>
      <c r="L4" s="60" t="s">
        <v>25</v>
      </c>
      <c r="M4" s="67" t="s">
        <v>26</v>
      </c>
      <c r="N4" s="5" t="s">
        <v>27</v>
      </c>
    </row>
    <row r="5" spans="1:14" ht="15.75" hidden="1" customHeight="1">
      <c r="A5" s="46">
        <v>9</v>
      </c>
      <c r="B5" s="3" t="s">
        <v>13</v>
      </c>
      <c r="C5" s="4"/>
      <c r="D5" s="4"/>
      <c r="E5" s="62"/>
      <c r="F5" s="63">
        <f>4.05725*100000</f>
        <v>405725</v>
      </c>
      <c r="G5" s="63">
        <v>0</v>
      </c>
      <c r="H5" s="64">
        <f t="shared" ref="H5" si="0">F5+G5</f>
        <v>405725</v>
      </c>
      <c r="I5" s="72">
        <v>405725</v>
      </c>
      <c r="J5" s="73">
        <v>0</v>
      </c>
      <c r="K5" s="73">
        <v>0</v>
      </c>
      <c r="L5" s="73">
        <v>0</v>
      </c>
      <c r="M5" s="68">
        <f t="shared" ref="M5" si="1">H5-(I5+J5+K5+L5)</f>
        <v>0</v>
      </c>
      <c r="N5" s="6"/>
    </row>
    <row r="6" spans="1:14" hidden="1">
      <c r="A6" s="1"/>
      <c r="B6" s="1"/>
      <c r="C6" s="1"/>
      <c r="D6" s="1"/>
      <c r="E6" s="1"/>
      <c r="F6" s="26"/>
      <c r="G6" s="26"/>
      <c r="H6" s="24"/>
      <c r="I6" s="37"/>
      <c r="J6" s="37"/>
      <c r="K6" s="37"/>
      <c r="L6" s="37"/>
      <c r="M6" s="41"/>
      <c r="N6" s="15"/>
    </row>
    <row r="7" spans="1:14" hidden="1">
      <c r="A7" s="90" t="s">
        <v>28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</row>
    <row r="8" spans="1:14" ht="36" hidden="1">
      <c r="A8" s="8" t="s">
        <v>29</v>
      </c>
      <c r="B8" s="6"/>
      <c r="C8" s="6"/>
      <c r="D8" s="6"/>
      <c r="E8" s="9" t="s">
        <v>30</v>
      </c>
      <c r="F8" s="6"/>
      <c r="G8" s="6"/>
      <c r="H8" s="8" t="s">
        <v>31</v>
      </c>
      <c r="I8" s="2" t="s">
        <v>22</v>
      </c>
      <c r="J8" s="2" t="s">
        <v>23</v>
      </c>
      <c r="K8" s="10" t="s">
        <v>24</v>
      </c>
      <c r="L8" s="11" t="s">
        <v>25</v>
      </c>
      <c r="M8" s="10" t="s">
        <v>26</v>
      </c>
    </row>
    <row r="9" spans="1:14" ht="21" hidden="1">
      <c r="A9" s="12">
        <v>1</v>
      </c>
      <c r="B9" s="6"/>
      <c r="C9" s="6"/>
      <c r="D9" s="6"/>
      <c r="E9" s="6"/>
      <c r="F9" s="6"/>
      <c r="G9" s="6"/>
      <c r="H9" s="6"/>
      <c r="I9" s="13"/>
      <c r="J9" s="13"/>
      <c r="K9" s="13"/>
      <c r="L9" s="14"/>
      <c r="M9" s="40">
        <f>H9-(I9+J9+K9+L9)</f>
        <v>0</v>
      </c>
    </row>
    <row r="10" spans="1:14" ht="21" hidden="1">
      <c r="A10" s="12">
        <v>2</v>
      </c>
      <c r="B10" s="6"/>
      <c r="C10" s="6"/>
      <c r="D10" s="6"/>
      <c r="E10" s="6"/>
      <c r="F10" s="6"/>
      <c r="G10" s="6"/>
      <c r="H10" s="6"/>
      <c r="I10" s="13"/>
      <c r="J10" s="13"/>
      <c r="K10" s="13"/>
      <c r="L10" s="14"/>
      <c r="M10" s="40">
        <f t="shared" ref="M10:M18" si="2">H10-(I10+J10+K10+L10)</f>
        <v>0</v>
      </c>
    </row>
    <row r="11" spans="1:14" ht="21" hidden="1">
      <c r="A11" s="12">
        <v>3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40">
        <f t="shared" si="2"/>
        <v>0</v>
      </c>
    </row>
    <row r="12" spans="1:14" ht="21" hidden="1">
      <c r="A12" s="12">
        <v>4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40">
        <f t="shared" si="2"/>
        <v>0</v>
      </c>
    </row>
    <row r="13" spans="1:14" ht="21" hidden="1">
      <c r="A13" s="12">
        <v>5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40">
        <f t="shared" si="2"/>
        <v>0</v>
      </c>
    </row>
    <row r="14" spans="1:14" ht="21" hidden="1">
      <c r="A14" s="12">
        <v>6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40">
        <f t="shared" si="2"/>
        <v>0</v>
      </c>
    </row>
    <row r="15" spans="1:14" ht="21" hidden="1">
      <c r="A15" s="12">
        <v>7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40">
        <f t="shared" si="2"/>
        <v>0</v>
      </c>
    </row>
    <row r="16" spans="1:14" ht="21" hidden="1">
      <c r="A16" s="12">
        <v>8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40">
        <f t="shared" si="2"/>
        <v>0</v>
      </c>
    </row>
    <row r="17" spans="1:13" ht="21" hidden="1">
      <c r="A17" s="12">
        <v>9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40">
        <f>H17-(I17+J17+K17+L17)</f>
        <v>0</v>
      </c>
    </row>
    <row r="18" spans="1:13" ht="21" hidden="1">
      <c r="A18" s="12">
        <v>10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40">
        <f t="shared" si="2"/>
        <v>0</v>
      </c>
    </row>
    <row r="19" spans="1:13" hidden="1">
      <c r="B19" s="3" t="s">
        <v>32</v>
      </c>
    </row>
    <row r="20" spans="1:13" ht="25.5" hidden="1">
      <c r="B20" s="21" t="s">
        <v>33</v>
      </c>
    </row>
    <row r="21" spans="1:13" hidden="1">
      <c r="B21" s="3" t="s">
        <v>14</v>
      </c>
    </row>
    <row r="22" spans="1:13" hidden="1"/>
    <row r="23" spans="1:13" ht="15.75" hidden="1">
      <c r="A23" s="82"/>
      <c r="B23" s="95" t="s">
        <v>28</v>
      </c>
      <c r="C23" s="96"/>
      <c r="D23" s="96"/>
      <c r="E23" s="97"/>
    </row>
    <row r="24" spans="1:13" ht="36">
      <c r="A24" s="82"/>
      <c r="B24" s="80" t="s">
        <v>49</v>
      </c>
      <c r="C24" s="6"/>
      <c r="D24" s="6"/>
      <c r="E24" s="84" t="s">
        <v>50</v>
      </c>
      <c r="F24" s="6"/>
      <c r="G24" s="6"/>
      <c r="H24" s="85" t="s">
        <v>31</v>
      </c>
      <c r="I24" s="46" t="s">
        <v>22</v>
      </c>
      <c r="J24" s="46" t="s">
        <v>23</v>
      </c>
      <c r="K24" s="10" t="s">
        <v>24</v>
      </c>
      <c r="L24" s="10" t="s">
        <v>25</v>
      </c>
    </row>
    <row r="25" spans="1:13" ht="21">
      <c r="A25" s="82">
        <v>1</v>
      </c>
      <c r="B25" s="88" t="s">
        <v>55</v>
      </c>
      <c r="C25" s="6"/>
      <c r="D25" s="6"/>
      <c r="E25" s="6"/>
      <c r="F25" s="6"/>
      <c r="G25" s="6"/>
      <c r="H25" s="6"/>
      <c r="I25" s="13"/>
      <c r="J25" s="13"/>
      <c r="K25" s="13"/>
      <c r="L25" s="6"/>
    </row>
    <row r="26" spans="1:13" ht="21">
      <c r="A26" s="82">
        <v>2</v>
      </c>
      <c r="B26" s="89" t="s">
        <v>56</v>
      </c>
      <c r="C26" s="6"/>
      <c r="D26" s="6"/>
      <c r="E26" s="6"/>
      <c r="F26" s="6"/>
      <c r="G26" s="6"/>
      <c r="H26" s="6"/>
      <c r="I26" s="13"/>
      <c r="J26" s="13"/>
      <c r="K26" s="13"/>
      <c r="L26" s="6"/>
    </row>
    <row r="27" spans="1:13" ht="21">
      <c r="A27" s="82">
        <v>3</v>
      </c>
      <c r="B27" s="89" t="s">
        <v>57</v>
      </c>
      <c r="C27" s="6"/>
      <c r="D27" s="6"/>
      <c r="E27" s="6"/>
      <c r="F27" s="6"/>
      <c r="G27" s="6"/>
      <c r="H27" s="6"/>
      <c r="I27" s="13"/>
      <c r="J27" s="13"/>
      <c r="K27" s="13"/>
      <c r="L27" s="6"/>
    </row>
    <row r="28" spans="1:13" ht="21">
      <c r="A28" s="82">
        <v>4</v>
      </c>
      <c r="B28" s="89" t="s">
        <v>58</v>
      </c>
      <c r="C28" s="6"/>
      <c r="D28" s="6"/>
      <c r="E28" s="6"/>
      <c r="F28" s="6"/>
      <c r="G28" s="6"/>
      <c r="H28" s="6"/>
      <c r="I28" s="13"/>
      <c r="J28" s="13"/>
      <c r="K28" s="13"/>
      <c r="L28" s="6"/>
    </row>
    <row r="29" spans="1:13" ht="21">
      <c r="A29" s="83">
        <v>5</v>
      </c>
      <c r="B29" s="89" t="s">
        <v>59</v>
      </c>
      <c r="C29" s="6"/>
      <c r="D29" s="6"/>
      <c r="E29" s="6"/>
      <c r="F29" s="6"/>
      <c r="G29" s="6"/>
      <c r="H29" s="6"/>
      <c r="I29" s="13"/>
      <c r="J29" s="13"/>
      <c r="K29" s="13"/>
      <c r="L29" s="6"/>
    </row>
    <row r="30" spans="1:13" ht="21">
      <c r="A30" s="83">
        <v>6</v>
      </c>
      <c r="B30" s="89" t="s">
        <v>60</v>
      </c>
      <c r="C30" s="6"/>
      <c r="D30" s="6"/>
      <c r="E30" s="6"/>
      <c r="F30" s="6"/>
      <c r="G30" s="6"/>
      <c r="H30" s="6"/>
      <c r="I30" s="13"/>
      <c r="J30" s="13"/>
      <c r="K30" s="13"/>
      <c r="L30" s="6"/>
    </row>
    <row r="31" spans="1:13" ht="21">
      <c r="A31" s="83">
        <v>7</v>
      </c>
      <c r="B31" s="89" t="s">
        <v>61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3">
        <v>8</v>
      </c>
      <c r="B32" s="89" t="s">
        <v>62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3">
        <v>9</v>
      </c>
      <c r="B33" s="89" t="s">
        <v>63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3">
        <v>10</v>
      </c>
      <c r="B34" s="89" t="s">
        <v>64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11</v>
      </c>
      <c r="B35" s="89" t="s">
        <v>65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12</v>
      </c>
      <c r="B36" s="89" t="s">
        <v>66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13</v>
      </c>
      <c r="B37" s="89" t="s">
        <v>67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14</v>
      </c>
      <c r="B38" s="89" t="s">
        <v>68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15</v>
      </c>
      <c r="B39" s="89" t="s">
        <v>69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16</v>
      </c>
      <c r="B40" s="89" t="s">
        <v>70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17</v>
      </c>
      <c r="B41" s="89" t="s">
        <v>71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21">
      <c r="A42" s="83">
        <v>18</v>
      </c>
      <c r="B42" s="89" t="s">
        <v>72</v>
      </c>
      <c r="C42" s="6"/>
      <c r="D42" s="6"/>
      <c r="E42" s="6"/>
      <c r="F42" s="6"/>
      <c r="G42" s="6"/>
      <c r="H42" s="6"/>
      <c r="I42" s="13"/>
      <c r="J42" s="13"/>
      <c r="K42" s="13"/>
      <c r="L42" s="6"/>
    </row>
    <row r="43" spans="1:12" ht="15.75">
      <c r="A43" s="83"/>
      <c r="B43" s="65" t="s">
        <v>21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</row>
    <row r="44" spans="1:12" ht="25.5">
      <c r="A44" s="83"/>
      <c r="B44" s="81" t="s">
        <v>33</v>
      </c>
      <c r="C44" s="66"/>
      <c r="D44" s="66"/>
      <c r="E44" s="66"/>
      <c r="F44" s="66"/>
      <c r="G44" s="66"/>
      <c r="H44" s="74">
        <v>405725</v>
      </c>
      <c r="I44" s="74">
        <v>405725</v>
      </c>
      <c r="J44" s="86">
        <v>0</v>
      </c>
      <c r="K44" s="86">
        <v>0</v>
      </c>
      <c r="L44" s="86">
        <v>0</v>
      </c>
    </row>
    <row r="45" spans="1:12" ht="15.75">
      <c r="A45" s="83"/>
      <c r="B45" s="65" t="s">
        <v>14</v>
      </c>
      <c r="C45" s="66"/>
      <c r="D45" s="66"/>
      <c r="E45" s="66"/>
      <c r="F45" s="66"/>
      <c r="G45" s="66"/>
      <c r="H45" s="74">
        <v>405725</v>
      </c>
      <c r="I45" s="74">
        <v>405725</v>
      </c>
      <c r="J45" s="86">
        <v>0</v>
      </c>
      <c r="K45" s="86">
        <v>0</v>
      </c>
      <c r="L45" s="86">
        <v>0</v>
      </c>
    </row>
  </sheetData>
  <mergeCells count="5">
    <mergeCell ref="A7:M7"/>
    <mergeCell ref="A1:N1"/>
    <mergeCell ref="A2:N2"/>
    <mergeCell ref="A3:N3"/>
    <mergeCell ref="B23:E23"/>
  </mergeCells>
  <pageMargins left="0.74803149606299213" right="0.23622047244094491" top="0.70866141732283472" bottom="0.31496062992125984" header="0.43307086614173229" footer="0.19685039370078741"/>
  <pageSetup paperSize="9" orientation="landscape" horizontalDpi="300" verticalDpi="300" r:id="rId1"/>
  <headerFooter>
    <oddHeader>&amp;L&amp;"-,Bold"&amp;16KALA-AZAR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workbookViewId="0">
      <pane xSplit="4" ySplit="4" topLeftCell="H5" activePane="bottomRight" state="frozen"/>
      <selection pane="topRight" activeCell="E1" sqref="E1"/>
      <selection pane="bottomLeft" activeCell="A6" sqref="A6"/>
      <selection pane="bottomRight" activeCell="A2" sqref="A2:N46"/>
    </sheetView>
  </sheetViews>
  <sheetFormatPr defaultRowHeight="15"/>
  <cols>
    <col min="1" max="1" width="6.42578125" customWidth="1"/>
    <col min="2" max="2" width="28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9.7109375" hidden="1" customWidth="1"/>
    <col min="8" max="8" width="14.42578125" customWidth="1"/>
    <col min="9" max="12" width="11.5703125" customWidth="1"/>
    <col min="13" max="13" width="14.7109375" hidden="1" customWidth="1"/>
    <col min="14" max="14" width="0" hidden="1" customWidth="1"/>
  </cols>
  <sheetData>
    <row r="1" spans="1:14" hidden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4" customHeight="1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23.25" customHeight="1">
      <c r="A3" s="93" t="s">
        <v>40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60" hidden="1" customHeight="1">
      <c r="A4" s="46" t="s">
        <v>1</v>
      </c>
      <c r="B4" s="46" t="s">
        <v>2</v>
      </c>
      <c r="C4" s="46" t="s">
        <v>3</v>
      </c>
      <c r="D4" s="46" t="s">
        <v>4</v>
      </c>
      <c r="E4" s="46" t="s">
        <v>15</v>
      </c>
      <c r="F4" s="46" t="s">
        <v>42</v>
      </c>
      <c r="G4" s="46" t="s">
        <v>43</v>
      </c>
      <c r="H4" s="46" t="s">
        <v>39</v>
      </c>
      <c r="I4" s="46" t="s">
        <v>22</v>
      </c>
      <c r="J4" s="46" t="s">
        <v>23</v>
      </c>
      <c r="K4" s="60" t="s">
        <v>24</v>
      </c>
      <c r="L4" s="60" t="s">
        <v>25</v>
      </c>
      <c r="M4" s="60" t="s">
        <v>26</v>
      </c>
      <c r="N4" s="60" t="s">
        <v>27</v>
      </c>
    </row>
    <row r="5" spans="1:14" ht="15" hidden="1" customHeight="1">
      <c r="A5" s="22">
        <v>9</v>
      </c>
      <c r="B5" s="57" t="s">
        <v>13</v>
      </c>
      <c r="C5" s="49"/>
      <c r="D5" s="49"/>
      <c r="E5" s="49"/>
      <c r="F5" s="49">
        <f>1.6125*100000</f>
        <v>161250</v>
      </c>
      <c r="G5" s="49">
        <v>0</v>
      </c>
      <c r="H5" s="69">
        <f t="shared" ref="H5" si="0">F5+G5</f>
        <v>161250</v>
      </c>
      <c r="I5" s="70"/>
      <c r="J5" s="70">
        <v>161250</v>
      </c>
      <c r="K5" s="70">
        <v>0</v>
      </c>
      <c r="L5" s="70">
        <v>0</v>
      </c>
      <c r="M5" s="76" t="e">
        <f>H5-(I5+J5+K5+#REF!)</f>
        <v>#REF!</v>
      </c>
      <c r="N5" s="77"/>
    </row>
    <row r="6" spans="1:14" hidden="1">
      <c r="A6" s="26"/>
      <c r="B6" s="26"/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  <c r="N6" s="20"/>
    </row>
    <row r="7" spans="1:14" hidden="1">
      <c r="A7" s="98" t="s">
        <v>28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4" ht="36" hidden="1">
      <c r="A8" s="28" t="s">
        <v>29</v>
      </c>
      <c r="B8" s="23"/>
      <c r="C8" s="23"/>
      <c r="D8" s="23"/>
      <c r="E8" s="29" t="s">
        <v>30</v>
      </c>
      <c r="F8" s="23"/>
      <c r="G8" s="23"/>
      <c r="H8" s="28" t="s">
        <v>31</v>
      </c>
      <c r="I8" s="22" t="s">
        <v>22</v>
      </c>
      <c r="J8" s="22" t="s">
        <v>23</v>
      </c>
      <c r="K8" s="30" t="s">
        <v>24</v>
      </c>
      <c r="L8" s="31" t="s">
        <v>25</v>
      </c>
      <c r="M8" s="30" t="s">
        <v>26</v>
      </c>
    </row>
    <row r="9" spans="1:14" ht="21" hidden="1">
      <c r="A9" s="32">
        <v>1</v>
      </c>
      <c r="B9" s="23"/>
      <c r="C9" s="23"/>
      <c r="D9" s="23"/>
      <c r="E9" s="23"/>
      <c r="F9" s="23"/>
      <c r="G9" s="23"/>
      <c r="H9" s="23"/>
      <c r="I9" s="33"/>
      <c r="J9" s="33"/>
      <c r="K9" s="33"/>
      <c r="L9" s="34"/>
      <c r="M9" s="23">
        <f>H9-(I9+J9+K9+L9)</f>
        <v>0</v>
      </c>
    </row>
    <row r="10" spans="1:14" ht="21" hidden="1">
      <c r="A10" s="32">
        <v>2</v>
      </c>
      <c r="B10" s="23"/>
      <c r="C10" s="23"/>
      <c r="D10" s="23"/>
      <c r="E10" s="23"/>
      <c r="F10" s="23"/>
      <c r="G10" s="23"/>
      <c r="H10" s="23"/>
      <c r="I10" s="33"/>
      <c r="J10" s="33"/>
      <c r="K10" s="33"/>
      <c r="L10" s="34"/>
      <c r="M10" s="23">
        <f t="shared" ref="M10:M18" si="1">H10-(I10+J10+K10+L10)</f>
        <v>0</v>
      </c>
    </row>
    <row r="11" spans="1:14" ht="21" hidden="1">
      <c r="A11" s="32">
        <v>3</v>
      </c>
      <c r="B11" s="23"/>
      <c r="C11" s="23"/>
      <c r="D11" s="23"/>
      <c r="E11" s="23"/>
      <c r="F11" s="23"/>
      <c r="G11" s="23"/>
      <c r="H11" s="23"/>
      <c r="I11" s="33"/>
      <c r="J11" s="33"/>
      <c r="K11" s="33"/>
      <c r="L11" s="34"/>
      <c r="M11" s="23">
        <f t="shared" si="1"/>
        <v>0</v>
      </c>
    </row>
    <row r="12" spans="1:14" ht="21" hidden="1">
      <c r="A12" s="32">
        <v>4</v>
      </c>
      <c r="B12" s="23"/>
      <c r="C12" s="23"/>
      <c r="D12" s="23"/>
      <c r="E12" s="23"/>
      <c r="F12" s="23"/>
      <c r="G12" s="23"/>
      <c r="H12" s="23"/>
      <c r="I12" s="33"/>
      <c r="J12" s="33"/>
      <c r="K12" s="33"/>
      <c r="L12" s="34"/>
      <c r="M12" s="23">
        <f t="shared" si="1"/>
        <v>0</v>
      </c>
    </row>
    <row r="13" spans="1:14" ht="21" hidden="1">
      <c r="A13" s="32">
        <v>5</v>
      </c>
      <c r="B13" s="23"/>
      <c r="C13" s="23"/>
      <c r="D13" s="23"/>
      <c r="E13" s="23"/>
      <c r="F13" s="23"/>
      <c r="G13" s="23"/>
      <c r="H13" s="23"/>
      <c r="I13" s="33"/>
      <c r="J13" s="33"/>
      <c r="K13" s="33"/>
      <c r="L13" s="34"/>
      <c r="M13" s="23">
        <f t="shared" si="1"/>
        <v>0</v>
      </c>
    </row>
    <row r="14" spans="1:14" ht="21" hidden="1">
      <c r="A14" s="32">
        <v>6</v>
      </c>
      <c r="B14" s="23"/>
      <c r="C14" s="23"/>
      <c r="D14" s="23"/>
      <c r="E14" s="23"/>
      <c r="F14" s="23"/>
      <c r="G14" s="23"/>
      <c r="H14" s="23"/>
      <c r="I14" s="33"/>
      <c r="J14" s="33"/>
      <c r="K14" s="33"/>
      <c r="L14" s="34"/>
      <c r="M14" s="23">
        <f t="shared" si="1"/>
        <v>0</v>
      </c>
    </row>
    <row r="15" spans="1:14" ht="21" hidden="1">
      <c r="A15" s="32">
        <v>7</v>
      </c>
      <c r="B15" s="23"/>
      <c r="C15" s="23"/>
      <c r="D15" s="23"/>
      <c r="E15" s="23"/>
      <c r="F15" s="23"/>
      <c r="G15" s="23"/>
      <c r="H15" s="23"/>
      <c r="I15" s="33"/>
      <c r="J15" s="33"/>
      <c r="K15" s="33"/>
      <c r="L15" s="34"/>
      <c r="M15" s="23">
        <f t="shared" si="1"/>
        <v>0</v>
      </c>
    </row>
    <row r="16" spans="1:14" ht="21" hidden="1">
      <c r="A16" s="32">
        <v>8</v>
      </c>
      <c r="B16" s="23"/>
      <c r="C16" s="23"/>
      <c r="D16" s="23"/>
      <c r="E16" s="23"/>
      <c r="F16" s="23"/>
      <c r="G16" s="23"/>
      <c r="H16" s="23"/>
      <c r="I16" s="33"/>
      <c r="J16" s="33"/>
      <c r="K16" s="33"/>
      <c r="L16" s="34"/>
      <c r="M16" s="23">
        <f t="shared" si="1"/>
        <v>0</v>
      </c>
    </row>
    <row r="17" spans="1:13" ht="21" hidden="1">
      <c r="A17" s="32">
        <v>9</v>
      </c>
      <c r="B17" s="23"/>
      <c r="C17" s="23"/>
      <c r="D17" s="23"/>
      <c r="E17" s="23"/>
      <c r="F17" s="23"/>
      <c r="G17" s="23"/>
      <c r="H17" s="23"/>
      <c r="I17" s="33"/>
      <c r="J17" s="33"/>
      <c r="K17" s="33"/>
      <c r="L17" s="34"/>
      <c r="M17" s="23">
        <f t="shared" si="1"/>
        <v>0</v>
      </c>
    </row>
    <row r="18" spans="1:13" ht="21" hidden="1">
      <c r="A18" s="32">
        <v>10</v>
      </c>
      <c r="B18" s="23"/>
      <c r="C18" s="23"/>
      <c r="D18" s="23"/>
      <c r="E18" s="23"/>
      <c r="F18" s="23"/>
      <c r="G18" s="23"/>
      <c r="H18" s="23"/>
      <c r="I18" s="33"/>
      <c r="J18" s="33"/>
      <c r="K18" s="33"/>
      <c r="L18" s="34"/>
      <c r="M18" s="23">
        <f t="shared" si="1"/>
        <v>0</v>
      </c>
    </row>
    <row r="19" spans="1:13" hidden="1">
      <c r="A19" s="35"/>
      <c r="B19" s="25" t="s">
        <v>32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hidden="1">
      <c r="A20" s="35"/>
      <c r="B20" s="36" t="s">
        <v>33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idden="1">
      <c r="A21" s="35"/>
      <c r="B21" s="25" t="s">
        <v>14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hidden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ht="15.75" hidden="1">
      <c r="A23" s="82"/>
      <c r="B23" s="95" t="s">
        <v>28</v>
      </c>
      <c r="C23" s="96"/>
      <c r="D23" s="96"/>
      <c r="E23" s="97"/>
      <c r="M23" s="35"/>
    </row>
    <row r="24" spans="1:13" ht="48">
      <c r="A24" s="82"/>
      <c r="B24" s="80" t="s">
        <v>49</v>
      </c>
      <c r="C24" s="6"/>
      <c r="D24" s="6"/>
      <c r="E24" s="84" t="s">
        <v>51</v>
      </c>
      <c r="F24" s="6"/>
      <c r="G24" s="6"/>
      <c r="H24" s="85" t="s">
        <v>31</v>
      </c>
      <c r="I24" s="46" t="s">
        <v>22</v>
      </c>
      <c r="J24" s="46" t="s">
        <v>23</v>
      </c>
      <c r="K24" s="10" t="s">
        <v>24</v>
      </c>
      <c r="L24" s="10" t="s">
        <v>25</v>
      </c>
      <c r="M24" s="35"/>
    </row>
    <row r="25" spans="1:13" ht="21">
      <c r="A25" s="82">
        <v>1</v>
      </c>
      <c r="B25" s="88" t="s">
        <v>55</v>
      </c>
      <c r="C25" s="6"/>
      <c r="D25" s="6"/>
      <c r="E25" s="6"/>
      <c r="F25" s="6"/>
      <c r="G25" s="6"/>
      <c r="H25" s="6"/>
      <c r="I25" s="13"/>
      <c r="J25" s="13"/>
      <c r="K25" s="13"/>
      <c r="L25" s="6"/>
      <c r="M25" s="35"/>
    </row>
    <row r="26" spans="1:13" ht="21">
      <c r="A26" s="82">
        <v>2</v>
      </c>
      <c r="B26" s="89" t="s">
        <v>56</v>
      </c>
      <c r="C26" s="6"/>
      <c r="D26" s="6"/>
      <c r="E26" s="6"/>
      <c r="F26" s="6"/>
      <c r="G26" s="6"/>
      <c r="H26" s="6"/>
      <c r="I26" s="13"/>
      <c r="J26" s="13"/>
      <c r="K26" s="13"/>
      <c r="L26" s="6"/>
      <c r="M26" s="35"/>
    </row>
    <row r="27" spans="1:13" ht="21">
      <c r="A27" s="82">
        <v>3</v>
      </c>
      <c r="B27" s="89" t="s">
        <v>57</v>
      </c>
      <c r="C27" s="6"/>
      <c r="D27" s="6"/>
      <c r="E27" s="6"/>
      <c r="F27" s="6"/>
      <c r="G27" s="6"/>
      <c r="H27" s="6"/>
      <c r="I27" s="13"/>
      <c r="J27" s="13"/>
      <c r="K27" s="13"/>
      <c r="L27" s="6"/>
      <c r="M27" s="35"/>
    </row>
    <row r="28" spans="1:13" ht="21">
      <c r="A28" s="82">
        <v>4</v>
      </c>
      <c r="B28" s="89" t="s">
        <v>58</v>
      </c>
      <c r="C28" s="6"/>
      <c r="D28" s="6"/>
      <c r="E28" s="6"/>
      <c r="F28" s="6"/>
      <c r="G28" s="6"/>
      <c r="H28" s="6"/>
      <c r="I28" s="13"/>
      <c r="J28" s="13"/>
      <c r="K28" s="13"/>
      <c r="L28" s="6"/>
      <c r="M28" s="35"/>
    </row>
    <row r="29" spans="1:13" ht="21">
      <c r="A29" s="83">
        <v>5</v>
      </c>
      <c r="B29" s="89" t="s">
        <v>59</v>
      </c>
      <c r="C29" s="6"/>
      <c r="D29" s="6"/>
      <c r="E29" s="6"/>
      <c r="F29" s="6"/>
      <c r="G29" s="6"/>
      <c r="H29" s="6"/>
      <c r="I29" s="13"/>
      <c r="J29" s="13"/>
      <c r="K29" s="13"/>
      <c r="L29" s="6"/>
      <c r="M29" s="35"/>
    </row>
    <row r="30" spans="1:13" ht="21">
      <c r="A30" s="83">
        <v>6</v>
      </c>
      <c r="B30" s="89" t="s">
        <v>60</v>
      </c>
      <c r="C30" s="6"/>
      <c r="D30" s="6"/>
      <c r="E30" s="6"/>
      <c r="F30" s="6"/>
      <c r="G30" s="6"/>
      <c r="H30" s="6"/>
      <c r="I30" s="13"/>
      <c r="J30" s="13"/>
      <c r="K30" s="13"/>
      <c r="L30" s="6"/>
      <c r="M30" s="35"/>
    </row>
    <row r="31" spans="1:13" ht="21">
      <c r="A31" s="83">
        <v>7</v>
      </c>
      <c r="B31" s="89" t="s">
        <v>61</v>
      </c>
      <c r="C31" s="6"/>
      <c r="D31" s="6"/>
      <c r="E31" s="6"/>
      <c r="F31" s="6"/>
      <c r="G31" s="6"/>
      <c r="H31" s="6"/>
      <c r="I31" s="13"/>
      <c r="J31" s="13"/>
      <c r="K31" s="13"/>
      <c r="L31" s="6"/>
      <c r="M31" s="35"/>
    </row>
    <row r="32" spans="1:13" ht="21">
      <c r="A32" s="83">
        <v>8</v>
      </c>
      <c r="B32" s="89" t="s">
        <v>62</v>
      </c>
      <c r="C32" s="6"/>
      <c r="D32" s="6"/>
      <c r="E32" s="6"/>
      <c r="F32" s="6"/>
      <c r="G32" s="6"/>
      <c r="H32" s="6"/>
      <c r="I32" s="13"/>
      <c r="J32" s="13"/>
      <c r="K32" s="13"/>
      <c r="L32" s="6"/>
      <c r="M32" s="35"/>
    </row>
    <row r="33" spans="1:13" ht="21">
      <c r="A33" s="83">
        <v>9</v>
      </c>
      <c r="B33" s="89" t="s">
        <v>63</v>
      </c>
      <c r="C33" s="6"/>
      <c r="D33" s="6"/>
      <c r="E33" s="6"/>
      <c r="F33" s="6"/>
      <c r="G33" s="6"/>
      <c r="H33" s="6"/>
      <c r="I33" s="13"/>
      <c r="J33" s="13"/>
      <c r="K33" s="13"/>
      <c r="L33" s="6"/>
      <c r="M33" s="35"/>
    </row>
    <row r="34" spans="1:13" ht="21">
      <c r="A34" s="83">
        <v>10</v>
      </c>
      <c r="B34" s="89" t="s">
        <v>64</v>
      </c>
      <c r="C34" s="6"/>
      <c r="D34" s="6"/>
      <c r="E34" s="6"/>
      <c r="F34" s="6"/>
      <c r="G34" s="6"/>
      <c r="H34" s="6"/>
      <c r="I34" s="13"/>
      <c r="J34" s="13"/>
      <c r="K34" s="13"/>
      <c r="L34" s="6"/>
      <c r="M34" s="35"/>
    </row>
    <row r="35" spans="1:13" ht="21">
      <c r="A35" s="83">
        <v>11</v>
      </c>
      <c r="B35" s="89" t="s">
        <v>65</v>
      </c>
      <c r="C35" s="6"/>
      <c r="D35" s="6"/>
      <c r="E35" s="6"/>
      <c r="F35" s="6"/>
      <c r="G35" s="6"/>
      <c r="H35" s="6"/>
      <c r="I35" s="13"/>
      <c r="J35" s="13"/>
      <c r="K35" s="13"/>
      <c r="L35" s="6"/>
      <c r="M35" s="35"/>
    </row>
    <row r="36" spans="1:13" ht="21">
      <c r="A36" s="83">
        <v>12</v>
      </c>
      <c r="B36" s="89" t="s">
        <v>66</v>
      </c>
      <c r="C36" s="6"/>
      <c r="D36" s="6"/>
      <c r="E36" s="6"/>
      <c r="F36" s="6"/>
      <c r="G36" s="6"/>
      <c r="H36" s="6"/>
      <c r="I36" s="13"/>
      <c r="J36" s="13"/>
      <c r="K36" s="13"/>
      <c r="L36" s="6"/>
      <c r="M36" s="35"/>
    </row>
    <row r="37" spans="1:13" ht="21">
      <c r="A37" s="83">
        <v>13</v>
      </c>
      <c r="B37" s="89" t="s">
        <v>67</v>
      </c>
      <c r="C37" s="6"/>
      <c r="D37" s="6"/>
      <c r="E37" s="6"/>
      <c r="F37" s="6"/>
      <c r="G37" s="6"/>
      <c r="H37" s="6"/>
      <c r="I37" s="13"/>
      <c r="J37" s="13"/>
      <c r="K37" s="13"/>
      <c r="L37" s="6"/>
      <c r="M37" s="35"/>
    </row>
    <row r="38" spans="1:13" ht="21">
      <c r="A38" s="83">
        <v>14</v>
      </c>
      <c r="B38" s="89" t="s">
        <v>68</v>
      </c>
      <c r="C38" s="6"/>
      <c r="D38" s="6"/>
      <c r="E38" s="6"/>
      <c r="F38" s="6"/>
      <c r="G38" s="6"/>
      <c r="H38" s="6"/>
      <c r="I38" s="13"/>
      <c r="J38" s="13"/>
      <c r="K38" s="13"/>
      <c r="L38" s="6"/>
      <c r="M38" s="35"/>
    </row>
    <row r="39" spans="1:13" ht="21">
      <c r="A39" s="83">
        <v>15</v>
      </c>
      <c r="B39" s="89" t="s">
        <v>69</v>
      </c>
      <c r="C39" s="6"/>
      <c r="D39" s="6"/>
      <c r="E39" s="6"/>
      <c r="F39" s="6"/>
      <c r="G39" s="6"/>
      <c r="H39" s="6"/>
      <c r="I39" s="13"/>
      <c r="J39" s="13"/>
      <c r="K39" s="13"/>
      <c r="L39" s="6"/>
      <c r="M39" s="35"/>
    </row>
    <row r="40" spans="1:13" ht="21">
      <c r="A40" s="83">
        <v>16</v>
      </c>
      <c r="B40" s="89" t="s">
        <v>70</v>
      </c>
      <c r="C40" s="6"/>
      <c r="D40" s="6"/>
      <c r="E40" s="6"/>
      <c r="F40" s="6"/>
      <c r="G40" s="6"/>
      <c r="H40" s="6"/>
      <c r="I40" s="13"/>
      <c r="J40" s="13"/>
      <c r="K40" s="13"/>
      <c r="L40" s="6"/>
      <c r="M40" s="35"/>
    </row>
    <row r="41" spans="1:13" ht="21">
      <c r="A41" s="83">
        <v>17</v>
      </c>
      <c r="B41" s="89" t="s">
        <v>71</v>
      </c>
      <c r="C41" s="6"/>
      <c r="D41" s="6"/>
      <c r="E41" s="6"/>
      <c r="F41" s="6"/>
      <c r="G41" s="6"/>
      <c r="H41" s="6"/>
      <c r="I41" s="13"/>
      <c r="J41" s="13"/>
      <c r="K41" s="13"/>
      <c r="L41" s="6"/>
      <c r="M41" s="35"/>
    </row>
    <row r="42" spans="1:13" ht="21">
      <c r="A42" s="83">
        <v>18</v>
      </c>
      <c r="B42" s="89" t="s">
        <v>72</v>
      </c>
      <c r="C42" s="6"/>
      <c r="D42" s="6"/>
      <c r="E42" s="6"/>
      <c r="F42" s="6"/>
      <c r="G42" s="6"/>
      <c r="H42" s="6"/>
      <c r="I42" s="13"/>
      <c r="J42" s="13"/>
      <c r="K42" s="13"/>
      <c r="L42" s="6"/>
      <c r="M42" s="35"/>
    </row>
    <row r="43" spans="1:13" ht="15.75">
      <c r="A43" s="83"/>
      <c r="B43" s="65" t="s">
        <v>21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35"/>
    </row>
    <row r="44" spans="1:13" ht="15.75">
      <c r="A44" s="83"/>
      <c r="B44" s="81" t="s">
        <v>33</v>
      </c>
      <c r="C44" s="66"/>
      <c r="D44" s="66"/>
      <c r="E44" s="66"/>
      <c r="F44" s="66"/>
      <c r="G44" s="66"/>
      <c r="H44" s="70">
        <v>161250</v>
      </c>
      <c r="I44" s="70"/>
      <c r="J44" s="70">
        <v>161250</v>
      </c>
      <c r="K44" s="70">
        <v>0</v>
      </c>
      <c r="L44" s="70">
        <v>0</v>
      </c>
      <c r="M44" s="35"/>
    </row>
    <row r="45" spans="1:13" ht="15.75">
      <c r="A45" s="83"/>
      <c r="B45" s="65" t="s">
        <v>14</v>
      </c>
      <c r="C45" s="66"/>
      <c r="D45" s="66"/>
      <c r="E45" s="66"/>
      <c r="F45" s="66"/>
      <c r="G45" s="66"/>
      <c r="H45" s="70">
        <v>161250</v>
      </c>
      <c r="I45" s="70"/>
      <c r="J45" s="70">
        <v>161250</v>
      </c>
      <c r="K45" s="70">
        <v>0</v>
      </c>
      <c r="L45" s="70">
        <v>0</v>
      </c>
      <c r="M45" s="35"/>
    </row>
    <row r="46" spans="1:13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3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1:13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</sheetData>
  <mergeCells count="5">
    <mergeCell ref="A7:M7"/>
    <mergeCell ref="A1:N1"/>
    <mergeCell ref="A2:N2"/>
    <mergeCell ref="A3:N3"/>
    <mergeCell ref="B23:E23"/>
  </mergeCells>
  <printOptions horizontalCentered="1"/>
  <pageMargins left="0.74803149606299213" right="0.27559055118110237" top="0.82677165354330717" bottom="0.51181102362204722" header="0.62992125984251968" footer="0.31496062992125984"/>
  <pageSetup paperSize="9" scale="95" orientation="landscape" horizontalDpi="300" verticalDpi="300" r:id="rId1"/>
  <headerFooter>
    <oddHeader>&amp;L&amp;"-,Bold"&amp;16KALA-AZAR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pane xSplit="4" ySplit="4" topLeftCell="H5" activePane="bottomRight" state="frozen"/>
      <selection pane="topRight" activeCell="E1" sqref="E1"/>
      <selection pane="bottomLeft" activeCell="A6" sqref="A6"/>
      <selection pane="bottomRight" activeCell="A2" sqref="A2:N44"/>
    </sheetView>
  </sheetViews>
  <sheetFormatPr defaultRowHeight="15"/>
  <cols>
    <col min="1" max="1" width="6.42578125" customWidth="1"/>
    <col min="2" max="2" width="27.7109375" customWidth="1"/>
    <col min="3" max="3" width="10.42578125" hidden="1" customWidth="1"/>
    <col min="4" max="4" width="8.28515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4.28515625" customWidth="1"/>
    <col min="13" max="13" width="13.7109375" style="45" hidden="1" customWidth="1"/>
    <col min="14" max="14" width="0" hidden="1" customWidth="1"/>
  </cols>
  <sheetData>
    <row r="1" spans="1:14" hidden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>
      <c r="A2" s="93" t="s">
        <v>44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5.75">
      <c r="A3" s="93" t="s">
        <v>41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75" hidden="1">
      <c r="A4" s="46" t="s">
        <v>1</v>
      </c>
      <c r="B4" s="46" t="s">
        <v>2</v>
      </c>
      <c r="C4" s="46" t="s">
        <v>3</v>
      </c>
      <c r="D4" s="46" t="s">
        <v>4</v>
      </c>
      <c r="E4" s="46" t="s">
        <v>16</v>
      </c>
      <c r="F4" s="46" t="s">
        <v>42</v>
      </c>
      <c r="G4" s="46" t="s">
        <v>43</v>
      </c>
      <c r="H4" s="46" t="s">
        <v>39</v>
      </c>
      <c r="I4" s="46" t="s">
        <v>22</v>
      </c>
      <c r="J4" s="46" t="s">
        <v>23</v>
      </c>
      <c r="K4" s="60" t="s">
        <v>24</v>
      </c>
      <c r="L4" s="60" t="s">
        <v>25</v>
      </c>
      <c r="M4" s="38" t="s">
        <v>26</v>
      </c>
      <c r="N4" s="60" t="s">
        <v>27</v>
      </c>
    </row>
    <row r="5" spans="1:14" ht="15.75" hidden="1" customHeight="1">
      <c r="A5" s="46">
        <v>9</v>
      </c>
      <c r="B5" s="47" t="s">
        <v>13</v>
      </c>
      <c r="C5" s="48"/>
      <c r="D5" s="48"/>
      <c r="E5" s="48"/>
      <c r="F5" s="49">
        <f>0.09*100000</f>
        <v>9000</v>
      </c>
      <c r="G5" s="49">
        <v>0</v>
      </c>
      <c r="H5" s="61">
        <f t="shared" ref="H5" si="0">F5+G5</f>
        <v>9000</v>
      </c>
      <c r="I5" s="70"/>
      <c r="J5" s="70">
        <v>9000</v>
      </c>
      <c r="K5" s="70">
        <v>0</v>
      </c>
      <c r="L5" s="70">
        <v>0</v>
      </c>
      <c r="M5" s="78">
        <f t="shared" ref="M5" si="1">H5-(I5+J5+K5+L5)</f>
        <v>0</v>
      </c>
      <c r="N5" s="56"/>
    </row>
    <row r="6" spans="1:14" hidden="1">
      <c r="A6" s="1"/>
      <c r="B6" s="1"/>
      <c r="C6" s="1"/>
      <c r="D6" s="1"/>
      <c r="E6" s="1"/>
      <c r="F6" s="26"/>
      <c r="G6" s="26"/>
      <c r="H6" s="24"/>
      <c r="I6" s="37"/>
      <c r="J6" s="37"/>
      <c r="K6" s="37"/>
      <c r="L6" s="37"/>
      <c r="M6" s="44"/>
      <c r="N6" s="15"/>
    </row>
    <row r="7" spans="1:14" hidden="1">
      <c r="A7" s="90" t="s">
        <v>28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</row>
    <row r="8" spans="1:14" ht="36" hidden="1">
      <c r="A8" s="8" t="s">
        <v>29</v>
      </c>
      <c r="B8" s="6"/>
      <c r="C8" s="6"/>
      <c r="D8" s="6"/>
      <c r="E8" s="9" t="s">
        <v>30</v>
      </c>
      <c r="F8" s="6"/>
      <c r="G8" s="6"/>
      <c r="H8" s="8" t="s">
        <v>31</v>
      </c>
      <c r="I8" s="2" t="s">
        <v>22</v>
      </c>
      <c r="J8" s="2" t="s">
        <v>23</v>
      </c>
      <c r="K8" s="10" t="s">
        <v>24</v>
      </c>
      <c r="L8" s="11" t="s">
        <v>25</v>
      </c>
      <c r="M8" s="39" t="s">
        <v>26</v>
      </c>
    </row>
    <row r="9" spans="1:14" ht="21" hidden="1">
      <c r="A9" s="12">
        <v>1</v>
      </c>
      <c r="B9" s="6"/>
      <c r="C9" s="6"/>
      <c r="D9" s="6"/>
      <c r="E9" s="6"/>
      <c r="F9" s="6"/>
      <c r="G9" s="6"/>
      <c r="H9" s="6"/>
      <c r="I9" s="13"/>
      <c r="J9" s="13"/>
      <c r="K9" s="13"/>
      <c r="L9" s="14"/>
      <c r="M9" s="43">
        <f>H9-(I9+J9+K9+L9)</f>
        <v>0</v>
      </c>
    </row>
    <row r="10" spans="1:14" ht="21" hidden="1">
      <c r="A10" s="12">
        <v>2</v>
      </c>
      <c r="B10" s="6"/>
      <c r="C10" s="6"/>
      <c r="D10" s="6"/>
      <c r="E10" s="6"/>
      <c r="F10" s="6"/>
      <c r="G10" s="6"/>
      <c r="H10" s="6"/>
      <c r="I10" s="13"/>
      <c r="J10" s="13"/>
      <c r="K10" s="13"/>
      <c r="L10" s="14"/>
      <c r="M10" s="43">
        <f t="shared" ref="M10:M17" si="2">H10-(I10+J10+K10+L10)</f>
        <v>0</v>
      </c>
    </row>
    <row r="11" spans="1:14" ht="21" hidden="1">
      <c r="A11" s="12">
        <v>3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43">
        <f t="shared" si="2"/>
        <v>0</v>
      </c>
    </row>
    <row r="12" spans="1:14" ht="21" hidden="1">
      <c r="A12" s="12">
        <v>4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43">
        <f t="shared" si="2"/>
        <v>0</v>
      </c>
    </row>
    <row r="13" spans="1:14" ht="21" hidden="1">
      <c r="A13" s="12">
        <v>5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43">
        <f t="shared" si="2"/>
        <v>0</v>
      </c>
    </row>
    <row r="14" spans="1:14" ht="21" hidden="1">
      <c r="A14" s="12">
        <v>6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43">
        <f t="shared" si="2"/>
        <v>0</v>
      </c>
    </row>
    <row r="15" spans="1:14" ht="21" hidden="1">
      <c r="A15" s="12">
        <v>7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43">
        <f t="shared" si="2"/>
        <v>0</v>
      </c>
    </row>
    <row r="16" spans="1:14" ht="21" hidden="1">
      <c r="A16" s="12">
        <v>8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43">
        <f t="shared" si="2"/>
        <v>0</v>
      </c>
    </row>
    <row r="17" spans="1:13" ht="21" hidden="1">
      <c r="A17" s="12">
        <v>9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43">
        <f t="shared" si="2"/>
        <v>0</v>
      </c>
    </row>
    <row r="18" spans="1:13" ht="21" hidden="1">
      <c r="A18" s="12">
        <v>10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43">
        <f>H18-(I18+J18+K18+L18)</f>
        <v>0</v>
      </c>
    </row>
    <row r="19" spans="1:13" hidden="1">
      <c r="B19" s="3" t="s">
        <v>32</v>
      </c>
    </row>
    <row r="20" spans="1:13" hidden="1">
      <c r="B20" s="21" t="s">
        <v>33</v>
      </c>
    </row>
    <row r="21" spans="1:13" hidden="1">
      <c r="B21" s="3" t="s">
        <v>14</v>
      </c>
    </row>
    <row r="22" spans="1:13" ht="15.75" hidden="1">
      <c r="A22" s="82"/>
      <c r="B22" s="95" t="s">
        <v>28</v>
      </c>
      <c r="C22" s="96"/>
      <c r="D22" s="96"/>
      <c r="E22" s="97"/>
    </row>
    <row r="23" spans="1:13" ht="60">
      <c r="A23" s="82"/>
      <c r="B23" s="80" t="s">
        <v>49</v>
      </c>
      <c r="C23" s="6"/>
      <c r="D23" s="6"/>
      <c r="E23" s="84" t="s">
        <v>52</v>
      </c>
      <c r="F23" s="6"/>
      <c r="G23" s="6"/>
      <c r="H23" s="85" t="s">
        <v>31</v>
      </c>
      <c r="I23" s="46" t="s">
        <v>22</v>
      </c>
      <c r="J23" s="46" t="s">
        <v>23</v>
      </c>
      <c r="K23" s="10" t="s">
        <v>24</v>
      </c>
      <c r="L23" s="10" t="s">
        <v>25</v>
      </c>
    </row>
    <row r="24" spans="1:13" ht="21">
      <c r="A24" s="82">
        <v>1</v>
      </c>
      <c r="B24" s="88" t="s">
        <v>55</v>
      </c>
      <c r="C24" s="6"/>
      <c r="D24" s="6"/>
      <c r="E24" s="6"/>
      <c r="F24" s="6"/>
      <c r="G24" s="6"/>
      <c r="H24" s="6"/>
      <c r="I24" s="13"/>
      <c r="J24" s="13"/>
      <c r="K24" s="13"/>
      <c r="L24" s="6"/>
    </row>
    <row r="25" spans="1:13" ht="21">
      <c r="A25" s="82">
        <v>2</v>
      </c>
      <c r="B25" s="89" t="s">
        <v>56</v>
      </c>
      <c r="C25" s="6"/>
      <c r="D25" s="6"/>
      <c r="E25" s="6"/>
      <c r="F25" s="6"/>
      <c r="G25" s="6"/>
      <c r="H25" s="6"/>
      <c r="I25" s="13"/>
      <c r="J25" s="13"/>
      <c r="K25" s="13"/>
      <c r="L25" s="6"/>
    </row>
    <row r="26" spans="1:13" ht="21">
      <c r="A26" s="82">
        <v>3</v>
      </c>
      <c r="B26" s="89" t="s">
        <v>57</v>
      </c>
      <c r="C26" s="6"/>
      <c r="D26" s="6"/>
      <c r="E26" s="6"/>
      <c r="F26" s="6"/>
      <c r="G26" s="6"/>
      <c r="H26" s="6"/>
      <c r="I26" s="13"/>
      <c r="J26" s="13"/>
      <c r="K26" s="13"/>
      <c r="L26" s="6"/>
    </row>
    <row r="27" spans="1:13" ht="21">
      <c r="A27" s="82">
        <v>4</v>
      </c>
      <c r="B27" s="89" t="s">
        <v>58</v>
      </c>
      <c r="C27" s="6"/>
      <c r="D27" s="6"/>
      <c r="E27" s="6"/>
      <c r="F27" s="6"/>
      <c r="G27" s="6"/>
      <c r="H27" s="6"/>
      <c r="I27" s="13"/>
      <c r="J27" s="13"/>
      <c r="K27" s="13"/>
      <c r="L27" s="6"/>
    </row>
    <row r="28" spans="1:13" ht="21">
      <c r="A28" s="83">
        <v>5</v>
      </c>
      <c r="B28" s="89" t="s">
        <v>59</v>
      </c>
      <c r="C28" s="6"/>
      <c r="D28" s="6"/>
      <c r="E28" s="6"/>
      <c r="F28" s="6"/>
      <c r="G28" s="6"/>
      <c r="H28" s="6"/>
      <c r="I28" s="13"/>
      <c r="J28" s="13"/>
      <c r="K28" s="13"/>
      <c r="L28" s="6"/>
    </row>
    <row r="29" spans="1:13" ht="21">
      <c r="A29" s="83">
        <v>6</v>
      </c>
      <c r="B29" s="89" t="s">
        <v>60</v>
      </c>
      <c r="C29" s="6"/>
      <c r="D29" s="6"/>
      <c r="E29" s="6"/>
      <c r="F29" s="6"/>
      <c r="G29" s="6"/>
      <c r="H29" s="6"/>
      <c r="I29" s="13"/>
      <c r="J29" s="13"/>
      <c r="K29" s="13"/>
      <c r="L29" s="6"/>
    </row>
    <row r="30" spans="1:13" ht="21">
      <c r="A30" s="83">
        <v>7</v>
      </c>
      <c r="B30" s="89" t="s">
        <v>61</v>
      </c>
      <c r="C30" s="6"/>
      <c r="D30" s="6"/>
      <c r="E30" s="6"/>
      <c r="F30" s="6"/>
      <c r="G30" s="6"/>
      <c r="H30" s="6"/>
      <c r="I30" s="13"/>
      <c r="J30" s="13"/>
      <c r="K30" s="13"/>
      <c r="L30" s="6"/>
    </row>
    <row r="31" spans="1:13" ht="21">
      <c r="A31" s="83">
        <v>8</v>
      </c>
      <c r="B31" s="89" t="s">
        <v>62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3">
        <v>9</v>
      </c>
      <c r="B32" s="89" t="s">
        <v>63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3">
        <v>10</v>
      </c>
      <c r="B33" s="89" t="s">
        <v>64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3">
        <v>11</v>
      </c>
      <c r="B34" s="89" t="s">
        <v>65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12</v>
      </c>
      <c r="B35" s="89" t="s">
        <v>66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13</v>
      </c>
      <c r="B36" s="89" t="s">
        <v>67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14</v>
      </c>
      <c r="B37" s="89" t="s">
        <v>68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15</v>
      </c>
      <c r="B38" s="89" t="s">
        <v>69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16</v>
      </c>
      <c r="B39" s="89" t="s">
        <v>70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17</v>
      </c>
      <c r="B40" s="89" t="s">
        <v>71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18</v>
      </c>
      <c r="B41" s="89" t="s">
        <v>72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15.75">
      <c r="A42" s="83"/>
      <c r="B42" s="65" t="s">
        <v>21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2" ht="15.75">
      <c r="A43" s="83"/>
      <c r="B43" s="81" t="s">
        <v>33</v>
      </c>
      <c r="C43" s="66"/>
      <c r="D43" s="66"/>
      <c r="E43" s="66"/>
      <c r="F43" s="66"/>
      <c r="G43" s="66"/>
      <c r="H43" s="70">
        <v>9000</v>
      </c>
      <c r="I43" s="70"/>
      <c r="J43" s="70">
        <v>9000</v>
      </c>
      <c r="K43" s="70">
        <v>0</v>
      </c>
      <c r="L43" s="70">
        <v>0</v>
      </c>
    </row>
    <row r="44" spans="1:12" ht="15.75">
      <c r="A44" s="83"/>
      <c r="B44" s="65" t="s">
        <v>14</v>
      </c>
      <c r="C44" s="66"/>
      <c r="D44" s="66"/>
      <c r="E44" s="66"/>
      <c r="F44" s="66"/>
      <c r="G44" s="66"/>
      <c r="H44" s="70">
        <v>9000</v>
      </c>
      <c r="I44" s="70"/>
      <c r="J44" s="70">
        <v>9000</v>
      </c>
      <c r="K44" s="70">
        <v>0</v>
      </c>
      <c r="L44" s="70">
        <v>0</v>
      </c>
    </row>
  </sheetData>
  <mergeCells count="5">
    <mergeCell ref="A7:M7"/>
    <mergeCell ref="A1:N1"/>
    <mergeCell ref="A2:N2"/>
    <mergeCell ref="A3:N3"/>
    <mergeCell ref="B22:E22"/>
  </mergeCells>
  <printOptions horizontalCentered="1"/>
  <pageMargins left="0.94488188976377963" right="0.31496062992125984" top="0.9055118110236221" bottom="0.47244094488188981" header="0.47244094488188981" footer="0.31496062992125984"/>
  <pageSetup paperSize="9" scale="90" orientation="landscape" horizontalDpi="300" verticalDpi="300" r:id="rId1"/>
  <headerFooter>
    <oddHeader>&amp;L&amp;"-,Bold"&amp;16KALA-AZAR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pane xSplit="4" ySplit="4" topLeftCell="E30" activePane="bottomRight" state="frozen"/>
      <selection pane="topRight" activeCell="E1" sqref="E1"/>
      <selection pane="bottomLeft" activeCell="A6" sqref="A6"/>
      <selection pane="bottomRight" activeCell="A2" sqref="A2:N45"/>
    </sheetView>
  </sheetViews>
  <sheetFormatPr defaultRowHeight="15"/>
  <cols>
    <col min="1" max="1" width="6.42578125" customWidth="1"/>
    <col min="2" max="2" width="23.42578125" customWidth="1"/>
    <col min="3" max="3" width="9.5703125" hidden="1" customWidth="1"/>
    <col min="4" max="4" width="11.85546875" hidden="1" customWidth="1"/>
    <col min="5" max="5" width="12.42578125" customWidth="1"/>
    <col min="6" max="6" width="17.28515625" hidden="1" customWidth="1"/>
    <col min="7" max="7" width="14.140625" hidden="1" customWidth="1"/>
    <col min="8" max="8" width="16.85546875" customWidth="1"/>
    <col min="9" max="12" width="16.140625" customWidth="1"/>
    <col min="13" max="13" width="17.7109375" hidden="1" customWidth="1"/>
    <col min="14" max="14" width="0" hidden="1" customWidth="1"/>
  </cols>
  <sheetData>
    <row r="1" spans="1:14" hidden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15.75">
      <c r="A2" s="101" t="s">
        <v>46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33.75" customHeight="1">
      <c r="A3" s="102" t="s">
        <v>37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60" hidden="1">
      <c r="A4" s="60" t="s">
        <v>1</v>
      </c>
      <c r="B4" s="60" t="s">
        <v>2</v>
      </c>
      <c r="C4" s="60" t="s">
        <v>3</v>
      </c>
      <c r="D4" s="60" t="s">
        <v>4</v>
      </c>
      <c r="E4" s="60" t="s">
        <v>17</v>
      </c>
      <c r="F4" s="60" t="s">
        <v>42</v>
      </c>
      <c r="G4" s="60" t="s">
        <v>43</v>
      </c>
      <c r="H4" s="60" t="s">
        <v>39</v>
      </c>
      <c r="I4" s="60" t="s">
        <v>22</v>
      </c>
      <c r="J4" s="60" t="s">
        <v>23</v>
      </c>
      <c r="K4" s="60" t="s">
        <v>24</v>
      </c>
      <c r="L4" s="60" t="s">
        <v>25</v>
      </c>
      <c r="M4" s="60" t="s">
        <v>26</v>
      </c>
      <c r="N4" s="60" t="s">
        <v>27</v>
      </c>
    </row>
    <row r="5" spans="1:14" ht="15.75" hidden="1" customHeight="1">
      <c r="A5" s="60">
        <v>9</v>
      </c>
      <c r="B5" s="47" t="s">
        <v>13</v>
      </c>
      <c r="C5" s="48"/>
      <c r="D5" s="48"/>
      <c r="E5" s="48"/>
      <c r="F5" s="49">
        <v>575975</v>
      </c>
      <c r="G5" s="49">
        <v>0</v>
      </c>
      <c r="H5" s="69">
        <f t="shared" ref="H5" si="0">F5+G5</f>
        <v>575975</v>
      </c>
      <c r="I5" s="70">
        <v>405725</v>
      </c>
      <c r="J5" s="70">
        <v>170250</v>
      </c>
      <c r="K5" s="70">
        <v>0</v>
      </c>
      <c r="L5" s="70">
        <v>0</v>
      </c>
      <c r="M5" s="51">
        <f t="shared" ref="M5" si="1">H5-(I5+J5+K5+L5)</f>
        <v>0</v>
      </c>
      <c r="N5" s="51"/>
    </row>
    <row r="6" spans="1:14" hidden="1">
      <c r="A6" s="1"/>
      <c r="B6" s="1"/>
      <c r="C6" s="1"/>
      <c r="D6" s="1"/>
      <c r="E6" s="1"/>
      <c r="F6" s="19"/>
      <c r="G6" s="1"/>
      <c r="H6" s="1"/>
    </row>
    <row r="7" spans="1:14" hidden="1">
      <c r="A7" s="90" t="s">
        <v>28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</row>
    <row r="8" spans="1:14" ht="60" hidden="1">
      <c r="A8" s="8" t="s">
        <v>29</v>
      </c>
      <c r="B8" s="6"/>
      <c r="C8" s="6"/>
      <c r="D8" s="6"/>
      <c r="E8" s="9" t="s">
        <v>30</v>
      </c>
      <c r="F8" s="6"/>
      <c r="G8" s="6"/>
      <c r="H8" s="8" t="s">
        <v>31</v>
      </c>
      <c r="I8" s="2" t="s">
        <v>22</v>
      </c>
      <c r="J8" s="2" t="s">
        <v>23</v>
      </c>
      <c r="K8" s="10" t="s">
        <v>24</v>
      </c>
      <c r="L8" s="11" t="s">
        <v>25</v>
      </c>
      <c r="M8" s="10" t="s">
        <v>26</v>
      </c>
    </row>
    <row r="9" spans="1:14" ht="21" hidden="1">
      <c r="A9" s="12">
        <v>1</v>
      </c>
      <c r="B9" s="6"/>
      <c r="C9" s="6"/>
      <c r="D9" s="6"/>
      <c r="E9" s="6"/>
      <c r="F9" s="6"/>
      <c r="G9" s="6"/>
      <c r="H9" s="6"/>
      <c r="I9" s="13"/>
      <c r="J9" s="13"/>
      <c r="K9" s="13"/>
      <c r="L9" s="14"/>
      <c r="M9" s="6">
        <f>H9-(I9+J9+K9+L9)</f>
        <v>0</v>
      </c>
    </row>
    <row r="10" spans="1:14" ht="21" hidden="1">
      <c r="A10" s="12">
        <v>2</v>
      </c>
      <c r="B10" s="6"/>
      <c r="C10" s="6"/>
      <c r="D10" s="6"/>
      <c r="E10" s="6"/>
      <c r="F10" s="6"/>
      <c r="G10" s="6"/>
      <c r="H10" s="6"/>
      <c r="I10" s="13"/>
      <c r="J10" s="13"/>
      <c r="K10" s="13"/>
      <c r="L10" s="14"/>
      <c r="M10" s="6">
        <f t="shared" ref="M10:M18" si="2">H10-(I10+J10+K10+L10)</f>
        <v>0</v>
      </c>
    </row>
    <row r="11" spans="1:14" ht="21" hidden="1">
      <c r="A11" s="12">
        <v>3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6">
        <f t="shared" si="2"/>
        <v>0</v>
      </c>
    </row>
    <row r="12" spans="1:14" ht="21" hidden="1">
      <c r="A12" s="12">
        <v>4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6">
        <f t="shared" si="2"/>
        <v>0</v>
      </c>
    </row>
    <row r="13" spans="1:14" ht="21" hidden="1">
      <c r="A13" s="12">
        <v>5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6">
        <f t="shared" si="2"/>
        <v>0</v>
      </c>
    </row>
    <row r="14" spans="1:14" ht="21" hidden="1">
      <c r="A14" s="12">
        <v>6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6">
        <f t="shared" si="2"/>
        <v>0</v>
      </c>
    </row>
    <row r="15" spans="1:14" ht="21" hidden="1">
      <c r="A15" s="12">
        <v>7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6">
        <f>H15-(I15+J15+K15+L15)</f>
        <v>0</v>
      </c>
    </row>
    <row r="16" spans="1:14" ht="21" hidden="1">
      <c r="A16" s="12">
        <v>8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6">
        <f t="shared" si="2"/>
        <v>0</v>
      </c>
    </row>
    <row r="17" spans="1:13" ht="21" hidden="1">
      <c r="A17" s="12">
        <v>9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6">
        <f t="shared" si="2"/>
        <v>0</v>
      </c>
    </row>
    <row r="18" spans="1:13" ht="21" hidden="1">
      <c r="A18" s="12">
        <v>10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6">
        <f t="shared" si="2"/>
        <v>0</v>
      </c>
    </row>
    <row r="19" spans="1:13" hidden="1">
      <c r="B19" s="3" t="s">
        <v>32</v>
      </c>
    </row>
    <row r="20" spans="1:13" ht="25.5" hidden="1">
      <c r="B20" s="21" t="s">
        <v>33</v>
      </c>
    </row>
    <row r="21" spans="1:13" hidden="1">
      <c r="B21" s="3" t="s">
        <v>14</v>
      </c>
    </row>
    <row r="22" spans="1:13" hidden="1"/>
    <row r="23" spans="1:13" ht="15.75" hidden="1">
      <c r="A23" s="82"/>
      <c r="B23" s="95" t="s">
        <v>28</v>
      </c>
      <c r="C23" s="96"/>
      <c r="D23" s="96"/>
      <c r="E23" s="97"/>
    </row>
    <row r="24" spans="1:13" ht="60">
      <c r="A24" s="82" t="s">
        <v>73</v>
      </c>
      <c r="B24" s="80" t="s">
        <v>49</v>
      </c>
      <c r="C24" s="6"/>
      <c r="D24" s="6"/>
      <c r="E24" s="60" t="s">
        <v>17</v>
      </c>
      <c r="F24" s="6"/>
      <c r="G24" s="6"/>
      <c r="H24" s="85" t="s">
        <v>31</v>
      </c>
      <c r="I24" s="46" t="s">
        <v>22</v>
      </c>
      <c r="J24" s="46" t="s">
        <v>23</v>
      </c>
      <c r="K24" s="10" t="s">
        <v>24</v>
      </c>
      <c r="L24" s="10" t="s">
        <v>25</v>
      </c>
    </row>
    <row r="25" spans="1:13" ht="21">
      <c r="A25" s="82">
        <v>1</v>
      </c>
      <c r="B25" s="88" t="s">
        <v>55</v>
      </c>
      <c r="C25" s="6"/>
      <c r="D25" s="6"/>
      <c r="E25" s="6"/>
      <c r="F25" s="6"/>
      <c r="G25" s="6"/>
      <c r="H25" s="6"/>
      <c r="I25" s="13"/>
      <c r="J25" s="13"/>
      <c r="K25" s="13"/>
      <c r="L25" s="6"/>
    </row>
    <row r="26" spans="1:13" ht="21">
      <c r="A26" s="82">
        <v>2</v>
      </c>
      <c r="B26" s="89" t="s">
        <v>56</v>
      </c>
      <c r="C26" s="6"/>
      <c r="D26" s="6"/>
      <c r="E26" s="6"/>
      <c r="F26" s="6"/>
      <c r="G26" s="6"/>
      <c r="H26" s="6"/>
      <c r="I26" s="13"/>
      <c r="J26" s="13"/>
      <c r="K26" s="13"/>
      <c r="L26" s="6"/>
    </row>
    <row r="27" spans="1:13" ht="21">
      <c r="A27" s="82">
        <v>3</v>
      </c>
      <c r="B27" s="89" t="s">
        <v>57</v>
      </c>
      <c r="C27" s="6"/>
      <c r="D27" s="6"/>
      <c r="E27" s="6"/>
      <c r="F27" s="6"/>
      <c r="G27" s="6"/>
      <c r="H27" s="6"/>
      <c r="I27" s="13"/>
      <c r="J27" s="13"/>
      <c r="K27" s="13"/>
      <c r="L27" s="6"/>
    </row>
    <row r="28" spans="1:13" ht="21">
      <c r="A28" s="82">
        <v>4</v>
      </c>
      <c r="B28" s="89" t="s">
        <v>58</v>
      </c>
      <c r="C28" s="6"/>
      <c r="D28" s="6"/>
      <c r="E28" s="6"/>
      <c r="F28" s="6"/>
      <c r="G28" s="6"/>
      <c r="H28" s="6"/>
      <c r="I28" s="13"/>
      <c r="J28" s="13"/>
      <c r="K28" s="13"/>
      <c r="L28" s="6"/>
    </row>
    <row r="29" spans="1:13" ht="21">
      <c r="A29" s="83">
        <v>5</v>
      </c>
      <c r="B29" s="89" t="s">
        <v>59</v>
      </c>
      <c r="C29" s="6"/>
      <c r="D29" s="6"/>
      <c r="E29" s="6"/>
      <c r="F29" s="6"/>
      <c r="G29" s="6"/>
      <c r="H29" s="6"/>
      <c r="I29" s="13"/>
      <c r="J29" s="13"/>
      <c r="K29" s="13"/>
      <c r="L29" s="6"/>
    </row>
    <row r="30" spans="1:13" ht="21">
      <c r="A30" s="83">
        <v>6</v>
      </c>
      <c r="B30" s="89" t="s">
        <v>60</v>
      </c>
      <c r="C30" s="6"/>
      <c r="D30" s="6"/>
      <c r="E30" s="6"/>
      <c r="F30" s="6"/>
      <c r="G30" s="6"/>
      <c r="H30" s="6"/>
      <c r="I30" s="13"/>
      <c r="J30" s="13"/>
      <c r="K30" s="13"/>
      <c r="L30" s="6"/>
    </row>
    <row r="31" spans="1:13" ht="21">
      <c r="A31" s="83">
        <v>7</v>
      </c>
      <c r="B31" s="89" t="s">
        <v>61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3">
        <v>8</v>
      </c>
      <c r="B32" s="89" t="s">
        <v>62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3">
        <v>9</v>
      </c>
      <c r="B33" s="89" t="s">
        <v>63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3">
        <v>10</v>
      </c>
      <c r="B34" s="89" t="s">
        <v>64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11</v>
      </c>
      <c r="B35" s="89" t="s">
        <v>65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12</v>
      </c>
      <c r="B36" s="89" t="s">
        <v>66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13</v>
      </c>
      <c r="B37" s="89" t="s">
        <v>67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14</v>
      </c>
      <c r="B38" s="89" t="s">
        <v>68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15</v>
      </c>
      <c r="B39" s="89" t="s">
        <v>69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16</v>
      </c>
      <c r="B40" s="89" t="s">
        <v>70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17</v>
      </c>
      <c r="B41" s="89" t="s">
        <v>71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21">
      <c r="A42" s="83">
        <v>18</v>
      </c>
      <c r="B42" s="89" t="s">
        <v>72</v>
      </c>
      <c r="C42" s="6"/>
      <c r="D42" s="6"/>
      <c r="E42" s="6"/>
      <c r="F42" s="6"/>
      <c r="G42" s="6"/>
      <c r="H42" s="6"/>
      <c r="I42" s="13"/>
      <c r="J42" s="13"/>
      <c r="K42" s="13"/>
      <c r="L42" s="6"/>
    </row>
    <row r="43" spans="1:12" ht="15.75">
      <c r="A43" s="83"/>
      <c r="B43" s="65" t="s">
        <v>21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</row>
    <row r="44" spans="1:12" ht="25.5">
      <c r="A44" s="83"/>
      <c r="B44" s="81" t="s">
        <v>33</v>
      </c>
      <c r="C44" s="66"/>
      <c r="D44" s="66"/>
      <c r="E44" s="66"/>
      <c r="F44" s="66"/>
      <c r="G44" s="66"/>
      <c r="H44" s="66">
        <v>575975</v>
      </c>
      <c r="I44" s="70">
        <v>405725</v>
      </c>
      <c r="J44" s="70">
        <v>170250</v>
      </c>
      <c r="K44" s="70">
        <v>0</v>
      </c>
      <c r="L44" s="70">
        <v>0</v>
      </c>
    </row>
    <row r="45" spans="1:12" ht="15.75">
      <c r="A45" s="83"/>
      <c r="B45" s="65" t="s">
        <v>14</v>
      </c>
      <c r="C45" s="66"/>
      <c r="D45" s="66"/>
      <c r="E45" s="66"/>
      <c r="F45" s="66"/>
      <c r="G45" s="66"/>
      <c r="H45" s="66">
        <v>575975</v>
      </c>
      <c r="I45" s="70">
        <v>405725</v>
      </c>
      <c r="J45" s="70">
        <v>170250</v>
      </c>
      <c r="K45" s="70">
        <v>0</v>
      </c>
      <c r="L45" s="70">
        <v>0</v>
      </c>
    </row>
  </sheetData>
  <mergeCells count="5">
    <mergeCell ref="A1:N1"/>
    <mergeCell ref="A2:N2"/>
    <mergeCell ref="A3:N3"/>
    <mergeCell ref="A7:M7"/>
    <mergeCell ref="B23:E23"/>
  </mergeCells>
  <printOptions horizontalCentered="1"/>
  <pageMargins left="0.55118110236220474" right="0.23622047244094491" top="0.82677165354330717" bottom="0.55118110236220474" header="0.47244094488188981" footer="0.31496062992125984"/>
  <pageSetup paperSize="9" scale="90" orientation="landscape" horizontalDpi="300" verticalDpi="300" r:id="rId1"/>
  <headerFooter>
    <oddHeader>&amp;L&amp;"-,Bold"&amp;16KALA-AZAR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47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:N47"/>
    </sheetView>
  </sheetViews>
  <sheetFormatPr defaultRowHeight="15"/>
  <cols>
    <col min="1" max="1" width="6.42578125" customWidth="1"/>
    <col min="2" max="2" width="22.140625" customWidth="1"/>
    <col min="3" max="3" width="12" hidden="1" customWidth="1"/>
    <col min="4" max="4" width="8.28515625" hidden="1" customWidth="1"/>
    <col min="5" max="5" width="11.28515625" customWidth="1"/>
    <col min="6" max="6" width="15.140625" hidden="1" customWidth="1"/>
    <col min="7" max="7" width="14.140625" hidden="1" customWidth="1"/>
    <col min="8" max="8" width="14.42578125" customWidth="1"/>
    <col min="9" max="12" width="12.42578125" customWidth="1"/>
    <col min="13" max="13" width="15.7109375" hidden="1" customWidth="1"/>
    <col min="14" max="14" width="0" hidden="1" customWidth="1"/>
  </cols>
  <sheetData>
    <row r="1" spans="1:15" hidden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5" ht="20.25" customHeight="1">
      <c r="A2" s="101" t="s">
        <v>48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5" ht="20.25" customHeight="1">
      <c r="A3" s="101" t="s">
        <v>36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63.75" hidden="1" customHeight="1">
      <c r="A4" s="60" t="s">
        <v>1</v>
      </c>
      <c r="B4" s="60" t="s">
        <v>2</v>
      </c>
      <c r="C4" s="60" t="s">
        <v>3</v>
      </c>
      <c r="D4" s="60" t="s">
        <v>4</v>
      </c>
      <c r="E4" s="60" t="s">
        <v>18</v>
      </c>
      <c r="F4" s="60" t="s">
        <v>42</v>
      </c>
      <c r="G4" s="60" t="s">
        <v>43</v>
      </c>
      <c r="H4" s="60" t="s">
        <v>39</v>
      </c>
      <c r="I4" s="60" t="s">
        <v>22</v>
      </c>
      <c r="J4" s="60" t="s">
        <v>23</v>
      </c>
      <c r="K4" s="60" t="s">
        <v>24</v>
      </c>
      <c r="L4" s="60" t="s">
        <v>25</v>
      </c>
      <c r="M4" s="60" t="s">
        <v>26</v>
      </c>
      <c r="N4" s="60" t="s">
        <v>27</v>
      </c>
    </row>
    <row r="5" spans="1:15" ht="15.75" hidden="1">
      <c r="A5" s="58" t="s">
        <v>5</v>
      </c>
      <c r="B5" s="58" t="s">
        <v>6</v>
      </c>
      <c r="C5" s="58" t="s">
        <v>7</v>
      </c>
      <c r="D5" s="58" t="s">
        <v>8</v>
      </c>
      <c r="E5" s="58" t="s">
        <v>9</v>
      </c>
      <c r="F5" s="58" t="s">
        <v>10</v>
      </c>
      <c r="G5" s="58" t="s">
        <v>11</v>
      </c>
      <c r="H5" s="58" t="s">
        <v>12</v>
      </c>
      <c r="I5" s="60"/>
      <c r="J5" s="50"/>
      <c r="K5" s="50"/>
      <c r="L5" s="50"/>
      <c r="M5" s="50"/>
      <c r="N5" s="50"/>
    </row>
    <row r="6" spans="1:15" s="75" customFormat="1" ht="15.75" hidden="1" customHeight="1">
      <c r="A6" s="79">
        <v>9</v>
      </c>
      <c r="B6" s="52" t="s">
        <v>13</v>
      </c>
      <c r="C6" s="53"/>
      <c r="D6" s="53"/>
      <c r="E6" s="53"/>
      <c r="F6" s="54">
        <f>0.77*100000</f>
        <v>77000</v>
      </c>
      <c r="G6" s="54">
        <v>0</v>
      </c>
      <c r="H6" s="69">
        <f t="shared" ref="H6" si="0">F6+G6</f>
        <v>77000</v>
      </c>
      <c r="I6" s="70">
        <v>0</v>
      </c>
      <c r="J6" s="70">
        <v>25667</v>
      </c>
      <c r="K6" s="70">
        <v>25667</v>
      </c>
      <c r="L6" s="70">
        <v>25666</v>
      </c>
      <c r="M6" s="55">
        <f t="shared" ref="M6" si="1">H6-(I6+J6+K6+L6)</f>
        <v>0</v>
      </c>
      <c r="N6" s="55"/>
    </row>
    <row r="7" spans="1:15" hidden="1">
      <c r="A7" s="1"/>
      <c r="B7" s="1"/>
      <c r="C7" s="1"/>
      <c r="D7" s="1"/>
      <c r="E7" s="1"/>
      <c r="F7" s="26"/>
      <c r="G7" s="26"/>
      <c r="H7" s="26"/>
      <c r="I7" s="35"/>
      <c r="J7" s="35"/>
      <c r="K7" s="35"/>
      <c r="L7" s="35"/>
      <c r="M7" s="35"/>
      <c r="O7" s="35"/>
    </row>
    <row r="8" spans="1:15" hidden="1">
      <c r="A8" s="7"/>
      <c r="B8" s="103" t="s">
        <v>28</v>
      </c>
      <c r="C8" s="103"/>
      <c r="D8" s="103"/>
      <c r="E8" s="103"/>
    </row>
    <row r="9" spans="1:15" ht="60" hidden="1">
      <c r="A9" s="8" t="s">
        <v>29</v>
      </c>
      <c r="B9" s="6"/>
      <c r="C9" s="6"/>
      <c r="D9" s="6"/>
      <c r="E9" s="9" t="s">
        <v>30</v>
      </c>
      <c r="F9" s="6"/>
      <c r="G9" s="6"/>
      <c r="H9" s="8" t="s">
        <v>31</v>
      </c>
      <c r="I9" s="2" t="s">
        <v>22</v>
      </c>
      <c r="J9" s="2" t="s">
        <v>23</v>
      </c>
      <c r="K9" s="10" t="s">
        <v>24</v>
      </c>
      <c r="L9" s="11" t="s">
        <v>25</v>
      </c>
      <c r="M9" s="10" t="s">
        <v>26</v>
      </c>
    </row>
    <row r="10" spans="1:15" ht="21" hidden="1">
      <c r="A10" s="12">
        <v>1</v>
      </c>
      <c r="B10" s="6"/>
      <c r="C10" s="6"/>
      <c r="D10" s="6"/>
      <c r="E10" s="6"/>
      <c r="F10" s="6"/>
      <c r="G10" s="6"/>
      <c r="H10" s="6"/>
      <c r="I10" s="13"/>
      <c r="J10" s="13"/>
      <c r="K10" s="13"/>
      <c r="L10" s="14"/>
      <c r="M10" s="6">
        <f>H10-(I10+J10+K10+L10)</f>
        <v>0</v>
      </c>
    </row>
    <row r="11" spans="1:15" ht="21" hidden="1">
      <c r="A11" s="12">
        <v>2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6">
        <f t="shared" ref="M11:M19" si="2">H11-(I11+J11+K11+L11)</f>
        <v>0</v>
      </c>
    </row>
    <row r="12" spans="1:15" ht="21" hidden="1">
      <c r="A12" s="12">
        <v>3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6">
        <f t="shared" si="2"/>
        <v>0</v>
      </c>
    </row>
    <row r="13" spans="1:15" ht="21" hidden="1">
      <c r="A13" s="12">
        <v>4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6">
        <f t="shared" si="2"/>
        <v>0</v>
      </c>
    </row>
    <row r="14" spans="1:15" ht="21" hidden="1">
      <c r="A14" s="12">
        <v>5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6">
        <f t="shared" si="2"/>
        <v>0</v>
      </c>
    </row>
    <row r="15" spans="1:15" ht="21" hidden="1">
      <c r="A15" s="12">
        <v>6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6">
        <f t="shared" si="2"/>
        <v>0</v>
      </c>
    </row>
    <row r="16" spans="1:15" ht="21" hidden="1">
      <c r="A16" s="12">
        <v>7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6">
        <f t="shared" si="2"/>
        <v>0</v>
      </c>
    </row>
    <row r="17" spans="1:13" ht="21" hidden="1">
      <c r="A17" s="12">
        <v>8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6">
        <f t="shared" si="2"/>
        <v>0</v>
      </c>
    </row>
    <row r="18" spans="1:13" ht="21" hidden="1">
      <c r="A18" s="12">
        <v>9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6">
        <f t="shared" si="2"/>
        <v>0</v>
      </c>
    </row>
    <row r="19" spans="1:13" ht="21" hidden="1">
      <c r="A19" s="12">
        <v>10</v>
      </c>
      <c r="B19" s="6"/>
      <c r="C19" s="6"/>
      <c r="D19" s="6"/>
      <c r="E19" s="6"/>
      <c r="F19" s="6"/>
      <c r="G19" s="6"/>
      <c r="H19" s="6"/>
      <c r="I19" s="13"/>
      <c r="J19" s="13"/>
      <c r="K19" s="13"/>
      <c r="L19" s="14"/>
      <c r="M19" s="6">
        <f t="shared" si="2"/>
        <v>0</v>
      </c>
    </row>
    <row r="20" spans="1:13" hidden="1">
      <c r="B20" s="3" t="s">
        <v>32</v>
      </c>
    </row>
    <row r="21" spans="1:13" ht="25.5" hidden="1">
      <c r="B21" s="21" t="s">
        <v>33</v>
      </c>
    </row>
    <row r="22" spans="1:13" hidden="1">
      <c r="B22" s="3" t="s">
        <v>14</v>
      </c>
    </row>
    <row r="23" spans="1:13" hidden="1"/>
    <row r="24" spans="1:13" hidden="1"/>
    <row r="25" spans="1:13" ht="15.75" hidden="1">
      <c r="A25" s="82"/>
      <c r="B25" s="95" t="s">
        <v>28</v>
      </c>
      <c r="C25" s="96"/>
      <c r="D25" s="96"/>
      <c r="E25" s="97"/>
    </row>
    <row r="26" spans="1:13" ht="72">
      <c r="A26" s="82" t="s">
        <v>29</v>
      </c>
      <c r="B26" s="80" t="s">
        <v>49</v>
      </c>
      <c r="C26" s="6"/>
      <c r="D26" s="6"/>
      <c r="E26" s="87" t="s">
        <v>53</v>
      </c>
      <c r="F26" s="6"/>
      <c r="G26" s="6"/>
      <c r="H26" s="85" t="s">
        <v>31</v>
      </c>
      <c r="I26" s="46" t="s">
        <v>22</v>
      </c>
      <c r="J26" s="46" t="s">
        <v>23</v>
      </c>
      <c r="K26" s="10" t="s">
        <v>24</v>
      </c>
      <c r="L26" s="10" t="s">
        <v>25</v>
      </c>
    </row>
    <row r="27" spans="1:13" ht="21">
      <c r="A27" s="82">
        <v>1</v>
      </c>
      <c r="B27" s="88" t="s">
        <v>55</v>
      </c>
      <c r="C27" s="6"/>
      <c r="D27" s="6"/>
      <c r="E27" s="6"/>
      <c r="F27" s="6"/>
      <c r="G27" s="6"/>
      <c r="H27" s="6"/>
      <c r="I27" s="13"/>
      <c r="J27" s="13"/>
      <c r="K27" s="13"/>
      <c r="L27" s="6"/>
    </row>
    <row r="28" spans="1:13" ht="21">
      <c r="A28" s="82">
        <v>2</v>
      </c>
      <c r="B28" s="89" t="s">
        <v>56</v>
      </c>
      <c r="C28" s="6"/>
      <c r="D28" s="6"/>
      <c r="E28" s="6"/>
      <c r="F28" s="6"/>
      <c r="G28" s="6"/>
      <c r="H28" s="6"/>
      <c r="I28" s="13"/>
      <c r="J28" s="13"/>
      <c r="K28" s="13"/>
      <c r="L28" s="6"/>
    </row>
    <row r="29" spans="1:13" ht="21">
      <c r="A29" s="82">
        <v>3</v>
      </c>
      <c r="B29" s="89" t="s">
        <v>57</v>
      </c>
      <c r="C29" s="6"/>
      <c r="D29" s="6"/>
      <c r="E29" s="6"/>
      <c r="F29" s="6"/>
      <c r="G29" s="6"/>
      <c r="H29" s="6"/>
      <c r="I29" s="13"/>
      <c r="J29" s="13"/>
      <c r="K29" s="13"/>
      <c r="L29" s="6"/>
    </row>
    <row r="30" spans="1:13" ht="21">
      <c r="A30" s="82">
        <v>4</v>
      </c>
      <c r="B30" s="89" t="s">
        <v>58</v>
      </c>
      <c r="C30" s="6"/>
      <c r="D30" s="6"/>
      <c r="E30" s="6"/>
      <c r="F30" s="6"/>
      <c r="G30" s="6"/>
      <c r="H30" s="6"/>
      <c r="I30" s="13"/>
      <c r="J30" s="13"/>
      <c r="K30" s="13"/>
      <c r="L30" s="6"/>
    </row>
    <row r="31" spans="1:13" ht="21">
      <c r="A31" s="83">
        <v>5</v>
      </c>
      <c r="B31" s="89" t="s">
        <v>59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3">
        <v>6</v>
      </c>
      <c r="B32" s="89" t="s">
        <v>60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3">
        <v>7</v>
      </c>
      <c r="B33" s="89" t="s">
        <v>61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3">
        <v>8</v>
      </c>
      <c r="B34" s="89" t="s">
        <v>62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9</v>
      </c>
      <c r="B35" s="89" t="s">
        <v>63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10</v>
      </c>
      <c r="B36" s="89" t="s">
        <v>64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11</v>
      </c>
      <c r="B37" s="89" t="s">
        <v>65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12</v>
      </c>
      <c r="B38" s="89" t="s">
        <v>66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13</v>
      </c>
      <c r="B39" s="89" t="s">
        <v>67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14</v>
      </c>
      <c r="B40" s="89" t="s">
        <v>68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15</v>
      </c>
      <c r="B41" s="89" t="s">
        <v>69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21">
      <c r="A42" s="83">
        <v>16</v>
      </c>
      <c r="B42" s="89" t="s">
        <v>70</v>
      </c>
      <c r="C42" s="6"/>
      <c r="D42" s="6"/>
      <c r="E42" s="6"/>
      <c r="F42" s="6"/>
      <c r="G42" s="6"/>
      <c r="H42" s="6"/>
      <c r="I42" s="13"/>
      <c r="J42" s="13"/>
      <c r="K42" s="13"/>
      <c r="L42" s="6"/>
    </row>
    <row r="43" spans="1:12" ht="21">
      <c r="A43" s="83">
        <v>17</v>
      </c>
      <c r="B43" s="89" t="s">
        <v>71</v>
      </c>
      <c r="C43" s="6"/>
      <c r="D43" s="6"/>
      <c r="E43" s="6"/>
      <c r="F43" s="6"/>
      <c r="G43" s="6"/>
      <c r="H43" s="6"/>
      <c r="I43" s="13"/>
      <c r="J43" s="13"/>
      <c r="K43" s="13"/>
      <c r="L43" s="6"/>
    </row>
    <row r="44" spans="1:12" ht="21">
      <c r="A44" s="83">
        <v>18</v>
      </c>
      <c r="B44" s="89" t="s">
        <v>72</v>
      </c>
      <c r="C44" s="6"/>
      <c r="D44" s="6"/>
      <c r="E44" s="6"/>
      <c r="F44" s="6"/>
      <c r="G44" s="6"/>
      <c r="H44" s="6"/>
      <c r="I44" s="13"/>
      <c r="J44" s="13"/>
      <c r="K44" s="13"/>
      <c r="L44" s="6"/>
    </row>
    <row r="45" spans="1:12" ht="15.75">
      <c r="A45" s="83"/>
      <c r="B45" s="65" t="s">
        <v>21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ht="25.5">
      <c r="A46" s="83"/>
      <c r="B46" s="81" t="s">
        <v>33</v>
      </c>
      <c r="C46" s="66"/>
      <c r="D46" s="66"/>
      <c r="E46" s="66"/>
      <c r="F46" s="66"/>
      <c r="G46" s="66"/>
      <c r="H46" s="69">
        <f>J46+K46+L46</f>
        <v>77000</v>
      </c>
      <c r="I46" s="70">
        <v>0</v>
      </c>
      <c r="J46" s="70">
        <v>25667</v>
      </c>
      <c r="K46" s="70">
        <v>25667</v>
      </c>
      <c r="L46" s="70">
        <v>25666</v>
      </c>
    </row>
    <row r="47" spans="1:12" ht="15.75">
      <c r="A47" s="83"/>
      <c r="B47" s="65" t="s">
        <v>14</v>
      </c>
      <c r="C47" s="66"/>
      <c r="D47" s="66"/>
      <c r="E47" s="66"/>
      <c r="F47" s="66"/>
      <c r="G47" s="66"/>
      <c r="H47" s="69">
        <f>J47+K47+L47</f>
        <v>77000</v>
      </c>
      <c r="I47" s="70">
        <v>0</v>
      </c>
      <c r="J47" s="70">
        <v>25667</v>
      </c>
      <c r="K47" s="70">
        <v>25667</v>
      </c>
      <c r="L47" s="70">
        <v>25666</v>
      </c>
    </row>
  </sheetData>
  <mergeCells count="5">
    <mergeCell ref="B8:E8"/>
    <mergeCell ref="A1:N1"/>
    <mergeCell ref="A2:N2"/>
    <mergeCell ref="A3:N3"/>
    <mergeCell ref="B25:E25"/>
  </mergeCells>
  <printOptions horizontalCentered="1"/>
  <pageMargins left="0.6692913385826772" right="0.35433070866141736" top="1.0236220472440944" bottom="0.55118110236220474" header="0.6692913385826772" footer="0.31496062992125984"/>
  <pageSetup paperSize="9" scale="90" orientation="landscape" horizontalDpi="300" verticalDpi="300" r:id="rId1"/>
  <headerFooter>
    <oddHeader>&amp;L&amp;"-,Bold"&amp;16MALARIA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47"/>
  <sheetViews>
    <sheetView workbookViewId="0">
      <pane xSplit="4" ySplit="4" topLeftCell="H5" activePane="bottomRight" state="frozen"/>
      <selection pane="topRight" activeCell="E1" sqref="E1"/>
      <selection pane="bottomLeft" activeCell="A6" sqref="A6"/>
      <selection pane="bottomRight" activeCell="A2" sqref="A2:N47"/>
    </sheetView>
  </sheetViews>
  <sheetFormatPr defaultRowHeight="15"/>
  <cols>
    <col min="1" max="1" width="6.42578125" customWidth="1"/>
    <col min="2" max="2" width="27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12" width="14.42578125" customWidth="1"/>
    <col min="13" max="13" width="12.7109375" hidden="1" customWidth="1"/>
    <col min="14" max="14" width="0" hidden="1" customWidth="1"/>
  </cols>
  <sheetData>
    <row r="1" spans="1:14" hidden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15.75">
      <c r="A2" s="101" t="s">
        <v>48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5.5" customHeight="1">
      <c r="A3" s="102" t="s">
        <v>35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75" hidden="1">
      <c r="A4" s="60" t="s">
        <v>1</v>
      </c>
      <c r="B4" s="60" t="s">
        <v>2</v>
      </c>
      <c r="C4" s="60" t="s">
        <v>3</v>
      </c>
      <c r="D4" s="60" t="s">
        <v>4</v>
      </c>
      <c r="E4" s="60" t="s">
        <v>19</v>
      </c>
      <c r="F4" s="60" t="s">
        <v>42</v>
      </c>
      <c r="G4" s="60" t="s">
        <v>43</v>
      </c>
      <c r="H4" s="60" t="s">
        <v>39</v>
      </c>
      <c r="I4" s="60" t="s">
        <v>22</v>
      </c>
      <c r="J4" s="60" t="s">
        <v>23</v>
      </c>
      <c r="K4" s="60" t="s">
        <v>24</v>
      </c>
      <c r="L4" s="60" t="s">
        <v>25</v>
      </c>
      <c r="M4" s="60" t="s">
        <v>26</v>
      </c>
      <c r="N4" s="60" t="s">
        <v>27</v>
      </c>
    </row>
    <row r="5" spans="1:14" hidden="1">
      <c r="A5" s="60">
        <v>9</v>
      </c>
      <c r="B5" s="47" t="s">
        <v>13</v>
      </c>
      <c r="C5" s="59"/>
      <c r="D5" s="59"/>
      <c r="E5" s="59"/>
      <c r="F5" s="49">
        <f t="shared" ref="F5" si="0">0.2*100000</f>
        <v>20000</v>
      </c>
      <c r="G5" s="49">
        <v>0</v>
      </c>
      <c r="H5" s="69">
        <f t="shared" ref="H5" si="1">F5+G5</f>
        <v>20000</v>
      </c>
      <c r="I5" s="71">
        <v>20000</v>
      </c>
      <c r="J5" s="71">
        <v>0</v>
      </c>
      <c r="K5" s="71">
        <v>0</v>
      </c>
      <c r="L5" s="71">
        <v>0</v>
      </c>
      <c r="M5" s="51">
        <f t="shared" ref="M5" si="2">H5-(I5+J5+K5+L5)</f>
        <v>0</v>
      </c>
      <c r="N5" s="51"/>
    </row>
    <row r="6" spans="1:14" hidden="1">
      <c r="A6" s="1"/>
      <c r="B6" s="1"/>
      <c r="C6" s="1"/>
      <c r="D6" s="1"/>
      <c r="E6" s="1"/>
      <c r="F6" s="1"/>
      <c r="G6" s="1"/>
      <c r="H6" s="1"/>
    </row>
    <row r="7" spans="1:14" hidden="1">
      <c r="A7" s="7"/>
      <c r="B7" s="107"/>
      <c r="C7" s="107"/>
      <c r="D7" s="107"/>
      <c r="E7" s="107"/>
      <c r="F7" s="15"/>
      <c r="G7" s="15"/>
      <c r="H7" s="15"/>
      <c r="I7" s="15"/>
      <c r="J7" s="15"/>
      <c r="K7" s="15"/>
      <c r="L7" s="15"/>
      <c r="M7" s="15"/>
    </row>
    <row r="8" spans="1:14" hidden="1">
      <c r="A8" s="16"/>
      <c r="B8" s="15"/>
      <c r="C8" s="15"/>
      <c r="D8" s="15"/>
      <c r="E8" s="17"/>
      <c r="F8" s="15"/>
      <c r="G8" s="15"/>
      <c r="H8" s="16"/>
      <c r="I8" s="7"/>
      <c r="J8" s="7"/>
      <c r="K8" s="18"/>
      <c r="L8" s="18"/>
      <c r="M8" s="18"/>
    </row>
    <row r="9" spans="1:14" hidden="1">
      <c r="A9" s="90" t="s">
        <v>28</v>
      </c>
      <c r="B9" s="90"/>
      <c r="C9" s="90"/>
      <c r="D9" s="90"/>
      <c r="E9" s="106"/>
    </row>
    <row r="10" spans="1:14" ht="36" hidden="1">
      <c r="A10" s="8" t="s">
        <v>29</v>
      </c>
      <c r="B10" s="6"/>
      <c r="C10" s="6"/>
      <c r="D10" s="6"/>
      <c r="E10" s="9" t="s">
        <v>30</v>
      </c>
      <c r="F10" s="6"/>
      <c r="G10" s="6"/>
      <c r="H10" s="8" t="s">
        <v>31</v>
      </c>
      <c r="I10" s="2" t="s">
        <v>22</v>
      </c>
      <c r="J10" s="2" t="s">
        <v>23</v>
      </c>
      <c r="K10" s="10" t="s">
        <v>24</v>
      </c>
      <c r="L10" s="11" t="s">
        <v>25</v>
      </c>
      <c r="M10" s="10" t="s">
        <v>26</v>
      </c>
    </row>
    <row r="11" spans="1:14" ht="21" hidden="1">
      <c r="A11" s="12">
        <v>1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6">
        <f>H11-(I11+J11+K11+L11)</f>
        <v>0</v>
      </c>
    </row>
    <row r="12" spans="1:14" ht="21" hidden="1">
      <c r="A12" s="12">
        <v>2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6">
        <f t="shared" ref="M12:M20" si="3">H12-(I12+J12+K12+L12)</f>
        <v>0</v>
      </c>
    </row>
    <row r="13" spans="1:14" ht="21" hidden="1">
      <c r="A13" s="12">
        <v>3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6">
        <f t="shared" si="3"/>
        <v>0</v>
      </c>
    </row>
    <row r="14" spans="1:14" ht="21" hidden="1">
      <c r="A14" s="12">
        <v>4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6">
        <f t="shared" si="3"/>
        <v>0</v>
      </c>
    </row>
    <row r="15" spans="1:14" ht="21" hidden="1">
      <c r="A15" s="12">
        <v>5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6">
        <f t="shared" si="3"/>
        <v>0</v>
      </c>
    </row>
    <row r="16" spans="1:14" ht="21" hidden="1">
      <c r="A16" s="12">
        <v>6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6">
        <f t="shared" si="3"/>
        <v>0</v>
      </c>
    </row>
    <row r="17" spans="1:13" ht="21" hidden="1">
      <c r="A17" s="12">
        <v>7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6">
        <f t="shared" si="3"/>
        <v>0</v>
      </c>
    </row>
    <row r="18" spans="1:13" ht="21" hidden="1">
      <c r="A18" s="12">
        <v>8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6">
        <f t="shared" si="3"/>
        <v>0</v>
      </c>
    </row>
    <row r="19" spans="1:13" ht="21" hidden="1">
      <c r="A19" s="12">
        <v>9</v>
      </c>
      <c r="B19" s="6"/>
      <c r="C19" s="6"/>
      <c r="D19" s="6"/>
      <c r="E19" s="6"/>
      <c r="F19" s="6"/>
      <c r="G19" s="6"/>
      <c r="H19" s="6"/>
      <c r="I19" s="13"/>
      <c r="J19" s="13"/>
      <c r="K19" s="13"/>
      <c r="L19" s="14"/>
      <c r="M19" s="6">
        <f t="shared" si="3"/>
        <v>0</v>
      </c>
    </row>
    <row r="20" spans="1:13" ht="21" hidden="1">
      <c r="A20" s="12">
        <v>10</v>
      </c>
      <c r="B20" s="6"/>
      <c r="C20" s="6"/>
      <c r="D20" s="6"/>
      <c r="E20" s="6"/>
      <c r="F20" s="6"/>
      <c r="G20" s="6"/>
      <c r="H20" s="6"/>
      <c r="I20" s="13"/>
      <c r="J20" s="13"/>
      <c r="K20" s="13"/>
      <c r="L20" s="14"/>
      <c r="M20" s="6">
        <f t="shared" si="3"/>
        <v>0</v>
      </c>
    </row>
    <row r="21" spans="1:13" hidden="1">
      <c r="B21" s="3" t="s">
        <v>32</v>
      </c>
    </row>
    <row r="22" spans="1:13" hidden="1">
      <c r="B22" s="21" t="s">
        <v>33</v>
      </c>
    </row>
    <row r="23" spans="1:13" hidden="1">
      <c r="B23" s="3" t="s">
        <v>14</v>
      </c>
    </row>
    <row r="24" spans="1:13" hidden="1"/>
    <row r="25" spans="1:13" ht="15.75" hidden="1">
      <c r="A25" s="82"/>
      <c r="B25" s="95" t="s">
        <v>28</v>
      </c>
      <c r="C25" s="96"/>
      <c r="D25" s="96"/>
      <c r="E25" s="97"/>
    </row>
    <row r="26" spans="1:13" ht="72">
      <c r="A26" s="82" t="s">
        <v>29</v>
      </c>
      <c r="B26" s="80" t="s">
        <v>49</v>
      </c>
      <c r="C26" s="6"/>
      <c r="D26" s="6"/>
      <c r="E26" s="87" t="s">
        <v>54</v>
      </c>
      <c r="F26" s="6"/>
      <c r="G26" s="6"/>
      <c r="H26" s="85" t="s">
        <v>31</v>
      </c>
      <c r="I26" s="46" t="s">
        <v>22</v>
      </c>
      <c r="J26" s="46" t="s">
        <v>23</v>
      </c>
      <c r="K26" s="10" t="s">
        <v>24</v>
      </c>
      <c r="L26" s="10" t="s">
        <v>25</v>
      </c>
    </row>
    <row r="27" spans="1:13" ht="21">
      <c r="A27" s="82">
        <v>1</v>
      </c>
      <c r="B27" s="88" t="s">
        <v>55</v>
      </c>
      <c r="C27" s="6"/>
      <c r="D27" s="6"/>
      <c r="E27" s="6"/>
      <c r="F27" s="6"/>
      <c r="G27" s="6"/>
      <c r="H27" s="6"/>
      <c r="I27" s="13"/>
      <c r="J27" s="13"/>
      <c r="K27" s="13"/>
      <c r="L27" s="6"/>
    </row>
    <row r="28" spans="1:13" ht="21">
      <c r="A28" s="82">
        <v>2</v>
      </c>
      <c r="B28" s="89" t="s">
        <v>56</v>
      </c>
      <c r="C28" s="6"/>
      <c r="D28" s="6"/>
      <c r="E28" s="6"/>
      <c r="F28" s="6"/>
      <c r="G28" s="6"/>
      <c r="H28" s="6"/>
      <c r="I28" s="13"/>
      <c r="J28" s="13"/>
      <c r="K28" s="13"/>
      <c r="L28" s="6"/>
    </row>
    <row r="29" spans="1:13" ht="21">
      <c r="A29" s="82">
        <v>3</v>
      </c>
      <c r="B29" s="89" t="s">
        <v>57</v>
      </c>
      <c r="C29" s="6"/>
      <c r="D29" s="6"/>
      <c r="E29" s="6"/>
      <c r="F29" s="6"/>
      <c r="G29" s="6"/>
      <c r="H29" s="6"/>
      <c r="I29" s="13"/>
      <c r="J29" s="13"/>
      <c r="K29" s="13"/>
      <c r="L29" s="6"/>
    </row>
    <row r="30" spans="1:13" ht="21">
      <c r="A30" s="82">
        <v>4</v>
      </c>
      <c r="B30" s="89" t="s">
        <v>58</v>
      </c>
      <c r="C30" s="6"/>
      <c r="D30" s="6"/>
      <c r="E30" s="6"/>
      <c r="F30" s="6"/>
      <c r="G30" s="6"/>
      <c r="H30" s="6"/>
      <c r="I30" s="13"/>
      <c r="J30" s="13"/>
      <c r="K30" s="13"/>
      <c r="L30" s="6"/>
    </row>
    <row r="31" spans="1:13" ht="21">
      <c r="A31" s="83">
        <v>5</v>
      </c>
      <c r="B31" s="89" t="s">
        <v>59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3">
        <v>6</v>
      </c>
      <c r="B32" s="89" t="s">
        <v>60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3">
        <v>7</v>
      </c>
      <c r="B33" s="89" t="s">
        <v>61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3">
        <v>8</v>
      </c>
      <c r="B34" s="89" t="s">
        <v>62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9</v>
      </c>
      <c r="B35" s="89" t="s">
        <v>63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10</v>
      </c>
      <c r="B36" s="89" t="s">
        <v>64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11</v>
      </c>
      <c r="B37" s="89" t="s">
        <v>65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12</v>
      </c>
      <c r="B38" s="89" t="s">
        <v>66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13</v>
      </c>
      <c r="B39" s="89" t="s">
        <v>67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14</v>
      </c>
      <c r="B40" s="89" t="s">
        <v>68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15</v>
      </c>
      <c r="B41" s="89" t="s">
        <v>69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21">
      <c r="A42" s="83">
        <v>16</v>
      </c>
      <c r="B42" s="89" t="s">
        <v>70</v>
      </c>
      <c r="C42" s="6"/>
      <c r="D42" s="6"/>
      <c r="E42" s="6"/>
      <c r="F42" s="6"/>
      <c r="G42" s="6"/>
      <c r="H42" s="6"/>
      <c r="I42" s="13"/>
      <c r="J42" s="13"/>
      <c r="K42" s="13"/>
      <c r="L42" s="6"/>
    </row>
    <row r="43" spans="1:12" ht="21">
      <c r="A43" s="83">
        <v>17</v>
      </c>
      <c r="B43" s="89" t="s">
        <v>71</v>
      </c>
      <c r="C43" s="6"/>
      <c r="D43" s="6"/>
      <c r="E43" s="6"/>
      <c r="F43" s="6"/>
      <c r="G43" s="6"/>
      <c r="H43" s="6"/>
      <c r="I43" s="13"/>
      <c r="J43" s="13"/>
      <c r="K43" s="13"/>
      <c r="L43" s="6"/>
    </row>
    <row r="44" spans="1:12" ht="21">
      <c r="A44" s="83">
        <v>18</v>
      </c>
      <c r="B44" s="89" t="s">
        <v>72</v>
      </c>
      <c r="C44" s="6"/>
      <c r="D44" s="6"/>
      <c r="E44" s="6"/>
      <c r="F44" s="6"/>
      <c r="G44" s="6"/>
      <c r="H44" s="6"/>
      <c r="I44" s="13"/>
      <c r="J44" s="13"/>
      <c r="K44" s="13"/>
      <c r="L44" s="6"/>
    </row>
    <row r="45" spans="1:12" ht="15.75">
      <c r="A45" s="83"/>
      <c r="B45" s="65" t="s">
        <v>21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ht="25.5">
      <c r="A46" s="83"/>
      <c r="B46" s="81" t="s">
        <v>33</v>
      </c>
      <c r="C46" s="66"/>
      <c r="D46" s="66"/>
      <c r="E46" s="66"/>
      <c r="F46" s="66"/>
      <c r="G46" s="66"/>
      <c r="H46" s="71">
        <v>20000</v>
      </c>
      <c r="I46" s="71">
        <v>20000</v>
      </c>
      <c r="J46" s="71">
        <v>0</v>
      </c>
      <c r="K46" s="71">
        <v>0</v>
      </c>
      <c r="L46" s="71">
        <v>0</v>
      </c>
    </row>
    <row r="47" spans="1:12" ht="15.75">
      <c r="A47" s="83"/>
      <c r="B47" s="65" t="s">
        <v>14</v>
      </c>
      <c r="C47" s="66"/>
      <c r="D47" s="66"/>
      <c r="E47" s="66"/>
      <c r="F47" s="66"/>
      <c r="G47" s="66"/>
      <c r="H47" s="71">
        <v>20000</v>
      </c>
      <c r="I47" s="71">
        <v>20000</v>
      </c>
      <c r="J47" s="71">
        <v>0</v>
      </c>
      <c r="K47" s="71">
        <v>0</v>
      </c>
      <c r="L47" s="71">
        <v>0</v>
      </c>
    </row>
  </sheetData>
  <mergeCells count="6">
    <mergeCell ref="B25:E25"/>
    <mergeCell ref="A9:E9"/>
    <mergeCell ref="B7:E7"/>
    <mergeCell ref="A1:N1"/>
    <mergeCell ref="A2:N2"/>
    <mergeCell ref="A3:N3"/>
  </mergeCells>
  <printOptions horizontalCentered="1"/>
  <pageMargins left="0.78740157480314965" right="0.23622047244094491" top="0.98425196850393704" bottom="0.59055118110236227" header="0.62992125984251968" footer="0.31496062992125984"/>
  <pageSetup paperSize="9" scale="90" orientation="landscape" horizontalDpi="300" verticalDpi="300" r:id="rId1"/>
  <headerFooter>
    <oddHeader>&amp;L&amp;"-,Bold"&amp;16MALARIA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1"/>
  <sheetViews>
    <sheetView workbookViewId="0">
      <pane xSplit="4" ySplit="5" topLeftCell="H6" activePane="bottomRight" state="frozen"/>
      <selection pane="topRight" activeCell="E1" sqref="E1"/>
      <selection pane="bottomLeft" activeCell="A6" sqref="A6"/>
      <selection pane="bottomRight" activeCell="B63" sqref="B63"/>
    </sheetView>
  </sheetViews>
  <sheetFormatPr defaultRowHeight="15"/>
  <cols>
    <col min="1" max="1" width="6.42578125" customWidth="1"/>
    <col min="2" max="2" width="25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3.5703125" customWidth="1"/>
    <col min="13" max="13" width="14.28515625" hidden="1" customWidth="1"/>
    <col min="14" max="14" width="0" hidden="1" customWidth="1"/>
  </cols>
  <sheetData>
    <row r="1" spans="1:14" hidden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15.75">
      <c r="A2" s="101" t="s">
        <v>47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2.5" customHeight="1">
      <c r="A3" s="102" t="s">
        <v>34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60" hidden="1" customHeight="1">
      <c r="A4" s="60" t="s">
        <v>1</v>
      </c>
      <c r="B4" s="60" t="s">
        <v>2</v>
      </c>
      <c r="C4" s="60" t="s">
        <v>3</v>
      </c>
      <c r="D4" s="60" t="s">
        <v>4</v>
      </c>
      <c r="E4" s="60" t="s">
        <v>20</v>
      </c>
      <c r="F4" s="60" t="s">
        <v>42</v>
      </c>
      <c r="G4" s="60" t="s">
        <v>43</v>
      </c>
      <c r="H4" s="60" t="s">
        <v>39</v>
      </c>
      <c r="I4" s="60" t="s">
        <v>22</v>
      </c>
      <c r="J4" s="60" t="s">
        <v>23</v>
      </c>
      <c r="K4" s="60" t="s">
        <v>24</v>
      </c>
      <c r="L4" s="60" t="s">
        <v>25</v>
      </c>
      <c r="M4" s="60" t="s">
        <v>26</v>
      </c>
      <c r="N4" s="60" t="s">
        <v>27</v>
      </c>
    </row>
    <row r="5" spans="1:14" ht="15.75" hidden="1">
      <c r="A5" s="58" t="s">
        <v>5</v>
      </c>
      <c r="B5" s="58" t="s">
        <v>6</v>
      </c>
      <c r="C5" s="58" t="s">
        <v>7</v>
      </c>
      <c r="D5" s="58" t="s">
        <v>8</v>
      </c>
      <c r="E5" s="58" t="s">
        <v>9</v>
      </c>
      <c r="F5" s="58" t="s">
        <v>10</v>
      </c>
      <c r="G5" s="58" t="s">
        <v>11</v>
      </c>
      <c r="H5" s="58" t="s">
        <v>12</v>
      </c>
      <c r="I5" s="50"/>
      <c r="J5" s="50"/>
      <c r="K5" s="50"/>
      <c r="L5" s="50"/>
      <c r="M5" s="50"/>
      <c r="N5" s="50"/>
    </row>
    <row r="6" spans="1:14" ht="15.75" hidden="1" customHeight="1">
      <c r="A6" s="60">
        <v>9</v>
      </c>
      <c r="B6" s="47" t="s">
        <v>13</v>
      </c>
      <c r="C6" s="59"/>
      <c r="D6" s="59"/>
      <c r="E6" s="59"/>
      <c r="F6" s="49">
        <f>0.97*100000</f>
        <v>97000</v>
      </c>
      <c r="G6" s="49">
        <v>0</v>
      </c>
      <c r="H6" s="69">
        <f t="shared" ref="H6" si="0">F6+G6</f>
        <v>97000</v>
      </c>
      <c r="I6" s="71">
        <v>20000</v>
      </c>
      <c r="J6" s="71">
        <v>25667</v>
      </c>
      <c r="K6" s="71">
        <v>25667</v>
      </c>
      <c r="L6" s="71">
        <v>25666</v>
      </c>
      <c r="M6" s="51">
        <f t="shared" ref="M6" si="1">H6-(I6+J6+K6+L6)</f>
        <v>0</v>
      </c>
      <c r="N6" s="50"/>
    </row>
    <row r="7" spans="1:14" hidden="1">
      <c r="A7" s="1"/>
      <c r="B7" s="1"/>
      <c r="C7" s="1"/>
      <c r="D7" s="1"/>
      <c r="E7" s="1"/>
      <c r="F7" s="1"/>
      <c r="G7" s="1"/>
      <c r="H7" s="1"/>
    </row>
    <row r="8" spans="1:14" hidden="1">
      <c r="A8" s="90" t="s">
        <v>28</v>
      </c>
      <c r="B8" s="90"/>
      <c r="C8" s="90"/>
      <c r="D8" s="90"/>
      <c r="E8" s="106"/>
    </row>
    <row r="9" spans="1:14" ht="36" hidden="1">
      <c r="A9" s="8" t="s">
        <v>29</v>
      </c>
      <c r="B9" s="6"/>
      <c r="C9" s="6"/>
      <c r="D9" s="6"/>
      <c r="E9" s="9" t="s">
        <v>30</v>
      </c>
      <c r="F9" s="6"/>
      <c r="G9" s="6"/>
      <c r="H9" s="8" t="s">
        <v>31</v>
      </c>
      <c r="I9" s="2" t="s">
        <v>22</v>
      </c>
      <c r="J9" s="2" t="s">
        <v>23</v>
      </c>
      <c r="K9" s="10" t="s">
        <v>24</v>
      </c>
      <c r="L9" s="11" t="s">
        <v>25</v>
      </c>
      <c r="M9" s="10" t="s">
        <v>26</v>
      </c>
    </row>
    <row r="10" spans="1:14" ht="21" hidden="1">
      <c r="A10" s="12">
        <v>1</v>
      </c>
      <c r="B10" s="6"/>
      <c r="C10" s="6"/>
      <c r="D10" s="6"/>
      <c r="E10" s="6"/>
      <c r="F10" s="6"/>
      <c r="G10" s="6"/>
      <c r="H10" s="6"/>
      <c r="I10" s="13"/>
      <c r="J10" s="13"/>
      <c r="K10" s="13"/>
      <c r="L10" s="14"/>
      <c r="M10" s="6">
        <f>H10-(I10+J10+K10+L10)</f>
        <v>0</v>
      </c>
    </row>
    <row r="11" spans="1:14" ht="21" hidden="1">
      <c r="A11" s="12">
        <v>2</v>
      </c>
      <c r="B11" s="6"/>
      <c r="C11" s="6"/>
      <c r="D11" s="6"/>
      <c r="E11" s="6"/>
      <c r="F11" s="6"/>
      <c r="G11" s="6"/>
      <c r="H11" s="6"/>
      <c r="I11" s="13"/>
      <c r="J11" s="13"/>
      <c r="K11" s="13"/>
      <c r="L11" s="14"/>
      <c r="M11" s="6">
        <f t="shared" ref="M11:M19" si="2">H11-(I11+J11+K11+L11)</f>
        <v>0</v>
      </c>
    </row>
    <row r="12" spans="1:14" ht="21" hidden="1">
      <c r="A12" s="12">
        <v>3</v>
      </c>
      <c r="B12" s="6"/>
      <c r="C12" s="6"/>
      <c r="D12" s="6"/>
      <c r="E12" s="6"/>
      <c r="F12" s="6"/>
      <c r="G12" s="6"/>
      <c r="H12" s="6"/>
      <c r="I12" s="13"/>
      <c r="J12" s="13"/>
      <c r="K12" s="13"/>
      <c r="L12" s="14"/>
      <c r="M12" s="6">
        <f t="shared" si="2"/>
        <v>0</v>
      </c>
    </row>
    <row r="13" spans="1:14" ht="21" hidden="1">
      <c r="A13" s="12">
        <v>4</v>
      </c>
      <c r="B13" s="6"/>
      <c r="C13" s="6"/>
      <c r="D13" s="6"/>
      <c r="E13" s="6"/>
      <c r="F13" s="6"/>
      <c r="G13" s="6"/>
      <c r="H13" s="6"/>
      <c r="I13" s="13"/>
      <c r="J13" s="13"/>
      <c r="K13" s="13"/>
      <c r="L13" s="14"/>
      <c r="M13" s="6">
        <f t="shared" si="2"/>
        <v>0</v>
      </c>
    </row>
    <row r="14" spans="1:14" ht="21" hidden="1">
      <c r="A14" s="12">
        <v>5</v>
      </c>
      <c r="B14" s="6"/>
      <c r="C14" s="6"/>
      <c r="D14" s="6"/>
      <c r="E14" s="6"/>
      <c r="F14" s="6"/>
      <c r="G14" s="6"/>
      <c r="H14" s="6"/>
      <c r="I14" s="13"/>
      <c r="J14" s="13"/>
      <c r="K14" s="13"/>
      <c r="L14" s="14"/>
      <c r="M14" s="6">
        <f t="shared" si="2"/>
        <v>0</v>
      </c>
    </row>
    <row r="15" spans="1:14" ht="21" hidden="1">
      <c r="A15" s="12">
        <v>6</v>
      </c>
      <c r="B15" s="6"/>
      <c r="C15" s="6"/>
      <c r="D15" s="6"/>
      <c r="E15" s="6"/>
      <c r="F15" s="6"/>
      <c r="G15" s="6"/>
      <c r="H15" s="6"/>
      <c r="I15" s="13"/>
      <c r="J15" s="13"/>
      <c r="K15" s="13"/>
      <c r="L15" s="14"/>
      <c r="M15" s="6">
        <f t="shared" si="2"/>
        <v>0</v>
      </c>
    </row>
    <row r="16" spans="1:14" ht="21" hidden="1">
      <c r="A16" s="12">
        <v>7</v>
      </c>
      <c r="B16" s="6"/>
      <c r="C16" s="6"/>
      <c r="D16" s="6"/>
      <c r="E16" s="6"/>
      <c r="F16" s="6"/>
      <c r="G16" s="6"/>
      <c r="H16" s="6"/>
      <c r="I16" s="13"/>
      <c r="J16" s="13"/>
      <c r="K16" s="13"/>
      <c r="L16" s="14"/>
      <c r="M16" s="6">
        <f t="shared" si="2"/>
        <v>0</v>
      </c>
    </row>
    <row r="17" spans="1:13" ht="21" hidden="1">
      <c r="A17" s="12">
        <v>8</v>
      </c>
      <c r="B17" s="6"/>
      <c r="C17" s="6"/>
      <c r="D17" s="6"/>
      <c r="E17" s="6"/>
      <c r="F17" s="6"/>
      <c r="G17" s="6"/>
      <c r="H17" s="6"/>
      <c r="I17" s="13"/>
      <c r="J17" s="13"/>
      <c r="K17" s="13"/>
      <c r="L17" s="14"/>
      <c r="M17" s="6">
        <f t="shared" si="2"/>
        <v>0</v>
      </c>
    </row>
    <row r="18" spans="1:13" ht="21" hidden="1">
      <c r="A18" s="12">
        <v>9</v>
      </c>
      <c r="B18" s="6"/>
      <c r="C18" s="6"/>
      <c r="D18" s="6"/>
      <c r="E18" s="6"/>
      <c r="F18" s="6"/>
      <c r="G18" s="6"/>
      <c r="H18" s="6"/>
      <c r="I18" s="13"/>
      <c r="J18" s="13"/>
      <c r="K18" s="13"/>
      <c r="L18" s="14"/>
      <c r="M18" s="6">
        <f t="shared" si="2"/>
        <v>0</v>
      </c>
    </row>
    <row r="19" spans="1:13" ht="21" hidden="1">
      <c r="A19" s="12">
        <v>10</v>
      </c>
      <c r="B19" s="6"/>
      <c r="C19" s="6"/>
      <c r="D19" s="6"/>
      <c r="E19" s="6"/>
      <c r="F19" s="6"/>
      <c r="G19" s="6"/>
      <c r="H19" s="6"/>
      <c r="I19" s="13"/>
      <c r="J19" s="13"/>
      <c r="K19" s="13"/>
      <c r="L19" s="14"/>
      <c r="M19" s="6">
        <f t="shared" si="2"/>
        <v>0</v>
      </c>
    </row>
    <row r="20" spans="1:13" hidden="1">
      <c r="B20" s="3" t="s">
        <v>32</v>
      </c>
    </row>
    <row r="21" spans="1:13" hidden="1">
      <c r="B21" s="21" t="s">
        <v>33</v>
      </c>
    </row>
    <row r="22" spans="1:13" hidden="1">
      <c r="B22" s="3" t="s">
        <v>14</v>
      </c>
    </row>
    <row r="23" spans="1:13" hidden="1"/>
    <row r="24" spans="1:13" hidden="1"/>
    <row r="25" spans="1:13" hidden="1"/>
    <row r="26" spans="1:13" hidden="1"/>
    <row r="27" spans="1:13" hidden="1"/>
    <row r="28" spans="1:13" hidden="1"/>
    <row r="29" spans="1:13" ht="15.75" hidden="1">
      <c r="A29" s="82"/>
      <c r="B29" s="95" t="s">
        <v>28</v>
      </c>
      <c r="C29" s="96"/>
      <c r="D29" s="96"/>
      <c r="E29" s="97"/>
    </row>
    <row r="30" spans="1:13" ht="45">
      <c r="A30" s="82"/>
      <c r="B30" s="80" t="s">
        <v>49</v>
      </c>
      <c r="C30" s="6"/>
      <c r="D30" s="6"/>
      <c r="E30" s="60" t="s">
        <v>20</v>
      </c>
      <c r="F30" s="6"/>
      <c r="G30" s="6"/>
      <c r="H30" s="85" t="s">
        <v>31</v>
      </c>
      <c r="I30" s="46" t="s">
        <v>22</v>
      </c>
      <c r="J30" s="46" t="s">
        <v>23</v>
      </c>
      <c r="K30" s="10" t="s">
        <v>24</v>
      </c>
      <c r="L30" s="10" t="s">
        <v>25</v>
      </c>
    </row>
    <row r="31" spans="1:13" ht="21">
      <c r="A31" s="82">
        <v>1</v>
      </c>
      <c r="B31" s="88" t="s">
        <v>55</v>
      </c>
      <c r="C31" s="6"/>
      <c r="D31" s="6"/>
      <c r="E31" s="6"/>
      <c r="F31" s="6"/>
      <c r="G31" s="6"/>
      <c r="H31" s="6"/>
      <c r="I31" s="13"/>
      <c r="J31" s="13"/>
      <c r="K31" s="13"/>
      <c r="L31" s="6"/>
    </row>
    <row r="32" spans="1:13" ht="21">
      <c r="A32" s="82">
        <v>2</v>
      </c>
      <c r="B32" s="89" t="s">
        <v>56</v>
      </c>
      <c r="C32" s="6"/>
      <c r="D32" s="6"/>
      <c r="E32" s="6"/>
      <c r="F32" s="6"/>
      <c r="G32" s="6"/>
      <c r="H32" s="6"/>
      <c r="I32" s="13"/>
      <c r="J32" s="13"/>
      <c r="K32" s="13"/>
      <c r="L32" s="6"/>
    </row>
    <row r="33" spans="1:12" ht="21">
      <c r="A33" s="82">
        <v>3</v>
      </c>
      <c r="B33" s="89" t="s">
        <v>57</v>
      </c>
      <c r="C33" s="6"/>
      <c r="D33" s="6"/>
      <c r="E33" s="6"/>
      <c r="F33" s="6"/>
      <c r="G33" s="6"/>
      <c r="H33" s="6"/>
      <c r="I33" s="13"/>
      <c r="J33" s="13"/>
      <c r="K33" s="13"/>
      <c r="L33" s="6"/>
    </row>
    <row r="34" spans="1:12" ht="21">
      <c r="A34" s="82">
        <v>4</v>
      </c>
      <c r="B34" s="89" t="s">
        <v>58</v>
      </c>
      <c r="C34" s="6"/>
      <c r="D34" s="6"/>
      <c r="E34" s="6"/>
      <c r="F34" s="6"/>
      <c r="G34" s="6"/>
      <c r="H34" s="6"/>
      <c r="I34" s="13"/>
      <c r="J34" s="13"/>
      <c r="K34" s="13"/>
      <c r="L34" s="6"/>
    </row>
    <row r="35" spans="1:12" ht="21">
      <c r="A35" s="83">
        <v>5</v>
      </c>
      <c r="B35" s="89" t="s">
        <v>59</v>
      </c>
      <c r="C35" s="6"/>
      <c r="D35" s="6"/>
      <c r="E35" s="6"/>
      <c r="F35" s="6"/>
      <c r="G35" s="6"/>
      <c r="H35" s="6"/>
      <c r="I35" s="13"/>
      <c r="J35" s="13"/>
      <c r="K35" s="13"/>
      <c r="L35" s="6"/>
    </row>
    <row r="36" spans="1:12" ht="21">
      <c r="A36" s="83">
        <v>6</v>
      </c>
      <c r="B36" s="89" t="s">
        <v>60</v>
      </c>
      <c r="C36" s="6"/>
      <c r="D36" s="6"/>
      <c r="E36" s="6"/>
      <c r="F36" s="6"/>
      <c r="G36" s="6"/>
      <c r="H36" s="6"/>
      <c r="I36" s="13"/>
      <c r="J36" s="13"/>
      <c r="K36" s="13"/>
      <c r="L36" s="6"/>
    </row>
    <row r="37" spans="1:12" ht="21">
      <c r="A37" s="83">
        <v>7</v>
      </c>
      <c r="B37" s="89" t="s">
        <v>61</v>
      </c>
      <c r="C37" s="6"/>
      <c r="D37" s="6"/>
      <c r="E37" s="6"/>
      <c r="F37" s="6"/>
      <c r="G37" s="6"/>
      <c r="H37" s="6"/>
      <c r="I37" s="13"/>
      <c r="J37" s="13"/>
      <c r="K37" s="13"/>
      <c r="L37" s="6"/>
    </row>
    <row r="38" spans="1:12" ht="21">
      <c r="A38" s="83">
        <v>8</v>
      </c>
      <c r="B38" s="89" t="s">
        <v>62</v>
      </c>
      <c r="C38" s="6"/>
      <c r="D38" s="6"/>
      <c r="E38" s="6"/>
      <c r="F38" s="6"/>
      <c r="G38" s="6"/>
      <c r="H38" s="6"/>
      <c r="I38" s="13"/>
      <c r="J38" s="13"/>
      <c r="K38" s="13"/>
      <c r="L38" s="6"/>
    </row>
    <row r="39" spans="1:12" ht="21">
      <c r="A39" s="83">
        <v>9</v>
      </c>
      <c r="B39" s="89" t="s">
        <v>63</v>
      </c>
      <c r="C39" s="6"/>
      <c r="D39" s="6"/>
      <c r="E39" s="6"/>
      <c r="F39" s="6"/>
      <c r="G39" s="6"/>
      <c r="H39" s="6"/>
      <c r="I39" s="13"/>
      <c r="J39" s="13"/>
      <c r="K39" s="13"/>
      <c r="L39" s="6"/>
    </row>
    <row r="40" spans="1:12" ht="21">
      <c r="A40" s="83">
        <v>10</v>
      </c>
      <c r="B40" s="89" t="s">
        <v>64</v>
      </c>
      <c r="C40" s="6"/>
      <c r="D40" s="6"/>
      <c r="E40" s="6"/>
      <c r="F40" s="6"/>
      <c r="G40" s="6"/>
      <c r="H40" s="6"/>
      <c r="I40" s="13"/>
      <c r="J40" s="13"/>
      <c r="K40" s="13"/>
      <c r="L40" s="6"/>
    </row>
    <row r="41" spans="1:12" ht="21">
      <c r="A41" s="83">
        <v>11</v>
      </c>
      <c r="B41" s="89" t="s">
        <v>65</v>
      </c>
      <c r="C41" s="6"/>
      <c r="D41" s="6"/>
      <c r="E41" s="6"/>
      <c r="F41" s="6"/>
      <c r="G41" s="6"/>
      <c r="H41" s="6"/>
      <c r="I41" s="13"/>
      <c r="J41" s="13"/>
      <c r="K41" s="13"/>
      <c r="L41" s="6"/>
    </row>
    <row r="42" spans="1:12" ht="21">
      <c r="A42" s="83">
        <v>12</v>
      </c>
      <c r="B42" s="89" t="s">
        <v>66</v>
      </c>
      <c r="C42" s="6"/>
      <c r="D42" s="6"/>
      <c r="E42" s="6"/>
      <c r="F42" s="6"/>
      <c r="G42" s="6"/>
      <c r="H42" s="6"/>
      <c r="I42" s="13"/>
      <c r="J42" s="13"/>
      <c r="K42" s="13"/>
      <c r="L42" s="6"/>
    </row>
    <row r="43" spans="1:12" ht="21">
      <c r="A43" s="83">
        <v>13</v>
      </c>
      <c r="B43" s="89" t="s">
        <v>67</v>
      </c>
      <c r="C43" s="6"/>
      <c r="D43" s="6"/>
      <c r="E43" s="6"/>
      <c r="F43" s="6"/>
      <c r="G43" s="6"/>
      <c r="H43" s="6"/>
      <c r="I43" s="13"/>
      <c r="J43" s="13"/>
      <c r="K43" s="13"/>
      <c r="L43" s="6"/>
    </row>
    <row r="44" spans="1:12" ht="21">
      <c r="A44" s="83">
        <v>14</v>
      </c>
      <c r="B44" s="89" t="s">
        <v>68</v>
      </c>
      <c r="C44" s="6"/>
      <c r="D44" s="6"/>
      <c r="E44" s="6"/>
      <c r="F44" s="6"/>
      <c r="G44" s="6"/>
      <c r="H44" s="6"/>
      <c r="I44" s="13"/>
      <c r="J44" s="13"/>
      <c r="K44" s="13"/>
      <c r="L44" s="6"/>
    </row>
    <row r="45" spans="1:12" ht="21">
      <c r="A45" s="83">
        <v>15</v>
      </c>
      <c r="B45" s="89" t="s">
        <v>69</v>
      </c>
      <c r="C45" s="6"/>
      <c r="D45" s="6"/>
      <c r="E45" s="6"/>
      <c r="F45" s="6"/>
      <c r="G45" s="6"/>
      <c r="H45" s="6"/>
      <c r="I45" s="13"/>
      <c r="J45" s="13"/>
      <c r="K45" s="13"/>
      <c r="L45" s="6"/>
    </row>
    <row r="46" spans="1:12" ht="21">
      <c r="A46" s="83">
        <v>16</v>
      </c>
      <c r="B46" s="89" t="s">
        <v>70</v>
      </c>
      <c r="C46" s="6"/>
      <c r="D46" s="6"/>
      <c r="E46" s="6"/>
      <c r="F46" s="6"/>
      <c r="G46" s="6"/>
      <c r="H46" s="6"/>
      <c r="I46" s="13"/>
      <c r="J46" s="13"/>
      <c r="K46" s="13"/>
      <c r="L46" s="6"/>
    </row>
    <row r="47" spans="1:12" ht="21">
      <c r="A47" s="83">
        <v>17</v>
      </c>
      <c r="B47" s="89" t="s">
        <v>71</v>
      </c>
      <c r="C47" s="6"/>
      <c r="D47" s="6"/>
      <c r="E47" s="6"/>
      <c r="F47" s="6"/>
      <c r="G47" s="6"/>
      <c r="H47" s="6"/>
      <c r="I47" s="13"/>
      <c r="J47" s="13"/>
      <c r="K47" s="13"/>
      <c r="L47" s="6"/>
    </row>
    <row r="48" spans="1:12" ht="21">
      <c r="A48" s="83">
        <v>18</v>
      </c>
      <c r="B48" s="89" t="s">
        <v>72</v>
      </c>
      <c r="C48" s="6"/>
      <c r="D48" s="6"/>
      <c r="E48" s="6"/>
      <c r="F48" s="6"/>
      <c r="G48" s="6"/>
      <c r="H48" s="6"/>
      <c r="I48" s="13"/>
      <c r="J48" s="13"/>
      <c r="K48" s="13"/>
      <c r="L48" s="6"/>
    </row>
    <row r="49" spans="1:12" ht="15.75">
      <c r="A49" s="83"/>
      <c r="B49" s="65" t="s">
        <v>21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</row>
    <row r="50" spans="1:12" ht="25.5">
      <c r="A50" s="83"/>
      <c r="B50" s="81" t="s">
        <v>33</v>
      </c>
      <c r="C50" s="66"/>
      <c r="D50" s="66"/>
      <c r="E50" s="66"/>
      <c r="F50" s="66"/>
      <c r="G50" s="66"/>
      <c r="H50" s="69">
        <f>I50+J50+K50+L50</f>
        <v>97000</v>
      </c>
      <c r="I50" s="71">
        <v>20000</v>
      </c>
      <c r="J50" s="71">
        <v>25667</v>
      </c>
      <c r="K50" s="71">
        <v>25667</v>
      </c>
      <c r="L50" s="71">
        <v>25666</v>
      </c>
    </row>
    <row r="51" spans="1:12" ht="15.75">
      <c r="A51" s="83"/>
      <c r="B51" s="65" t="s">
        <v>14</v>
      </c>
      <c r="C51" s="66"/>
      <c r="D51" s="66"/>
      <c r="E51" s="66"/>
      <c r="F51" s="66"/>
      <c r="G51" s="66"/>
      <c r="H51" s="69">
        <f>I51+J51+K51+L51</f>
        <v>97000</v>
      </c>
      <c r="I51" s="71">
        <v>20000</v>
      </c>
      <c r="J51" s="71">
        <v>25667</v>
      </c>
      <c r="K51" s="71">
        <v>25667</v>
      </c>
      <c r="L51" s="71">
        <v>25666</v>
      </c>
    </row>
  </sheetData>
  <mergeCells count="5">
    <mergeCell ref="A1:N1"/>
    <mergeCell ref="A2:N2"/>
    <mergeCell ref="A3:N3"/>
    <mergeCell ref="A8:E8"/>
    <mergeCell ref="B29:E29"/>
  </mergeCells>
  <printOptions horizontalCentered="1"/>
  <pageMargins left="0.70866141732283472" right="0.23622047244094491" top="0.98425196850393704" bottom="0.43307086614173229" header="0.59055118110236227" footer="0.31496062992125984"/>
  <pageSetup paperSize="9" scale="90" orientation="landscape" horizontalDpi="300" verticalDpi="300" r:id="rId1"/>
  <headerFooter>
    <oddHeader>&amp;L&amp;"-,Bold"&amp;16MALARIA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KA-11-12(I)</vt:lpstr>
      <vt:lpstr>KA-11-12 (II)</vt:lpstr>
      <vt:lpstr>KA-11-12(III) </vt:lpstr>
      <vt:lpstr>Total-Kal</vt:lpstr>
      <vt:lpstr>Mal.-11-12 F1.1.b -II (B)</vt:lpstr>
      <vt:lpstr>Mal.-11-12 F.1.1.e -IV</vt:lpstr>
      <vt:lpstr>Total-Mal</vt:lpstr>
      <vt:lpstr>'KA-11-12 (II)'!Print_Area</vt:lpstr>
      <vt:lpstr>'KA-11-12(I)'!Print_Area</vt:lpstr>
      <vt:lpstr>'KA-11-12(III) '!Print_Area</vt:lpstr>
      <vt:lpstr>'Mal.-11-12 F.1.1.e -IV'!Print_Area</vt:lpstr>
      <vt:lpstr>'Mal.-11-12 F1.1.b -II (B)'!Print_Area</vt:lpstr>
      <vt:lpstr>'Total-Kal'!Print_Area</vt:lpstr>
      <vt:lpstr>'Total-Mal'!Print_Area</vt:lpstr>
      <vt:lpstr>'KA-11-12 (II)'!Print_Titles</vt:lpstr>
      <vt:lpstr>'KA-11-12(I)'!Print_Titles</vt:lpstr>
      <vt:lpstr>'KA-11-12(III) '!Print_Titles</vt:lpstr>
      <vt:lpstr>'Mal.-11-12 F.1.1.e -IV'!Print_Titles</vt:lpstr>
      <vt:lpstr>'Mal.-11-12 F1.1.b -II (B)'!Print_Titles</vt:lpstr>
      <vt:lpstr>'Total-Kal'!Print_Titles</vt:lpstr>
      <vt:lpstr>'Total-Mal'!Print_Titles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2011-08-10T06:02:51Z</dcterms:modified>
</cp:coreProperties>
</file>