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2120" windowHeight="8010" tabRatio="787" firstSheet="1" activeTab="7"/>
  </bookViews>
  <sheets>
    <sheet name="KA-11-12 (II)" sheetId="10" r:id="rId1"/>
    <sheet name="KA-11-12(III) " sheetId="11" r:id="rId2"/>
    <sheet name="Total-Kal" sheetId="13" r:id="rId3"/>
    <sheet name="Mal.-11-12 F1.1.b -II(A)" sheetId="9" r:id="rId4"/>
    <sheet name="Mal.-11-12 F1.1.b -II (B)" sheetId="19" r:id="rId5"/>
    <sheet name="Mal.-11-12 F.1.1.d -III" sheetId="14" r:id="rId6"/>
    <sheet name="Mal.-11-12 F.1.1.e -IV" sheetId="17" r:id="rId7"/>
    <sheet name="Total-Mal" sheetId="18" r:id="rId8"/>
  </sheets>
  <definedNames>
    <definedName name="_xlnm.Print_Area" localSheetId="0">'KA-11-12 (II)'!$A$2:$N$39</definedName>
    <definedName name="_xlnm.Print_Area" localSheetId="1">'KA-11-12(III) '!$A$2:$N$39</definedName>
    <definedName name="_xlnm.Print_Area" localSheetId="6">'Mal.-11-12 F.1.1.e -IV'!$A$2:$N$39</definedName>
    <definedName name="_xlnm.Print_Area" localSheetId="4">'Mal.-11-12 F1.1.b -II (B)'!$A$2:$N$40</definedName>
    <definedName name="_xlnm.Print_Area" localSheetId="3">'Mal.-11-12 F1.1.b -II(A)'!$A$2:$N$39</definedName>
    <definedName name="_xlnm.Print_Area" localSheetId="2">'Total-Kal'!$A$2:$N$39</definedName>
    <definedName name="_xlnm.Print_Area" localSheetId="7">'Total-Mal'!$A$2:$N$40</definedName>
    <definedName name="_xlnm.Print_Titles" localSheetId="0">'KA-11-12 (II)'!$1:$4</definedName>
    <definedName name="_xlnm.Print_Titles" localSheetId="1">'KA-11-12(III) '!$1:$4</definedName>
    <definedName name="_xlnm.Print_Titles" localSheetId="5">'Mal.-11-12 F.1.1.d -III'!$1:$5</definedName>
    <definedName name="_xlnm.Print_Titles" localSheetId="6">'Mal.-11-12 F.1.1.e -IV'!$1:$4</definedName>
    <definedName name="_xlnm.Print_Titles" localSheetId="4">'Mal.-11-12 F1.1.b -II (B)'!$1:$5</definedName>
    <definedName name="_xlnm.Print_Titles" localSheetId="3">'Mal.-11-12 F1.1.b -II(A)'!$1:$4</definedName>
    <definedName name="_xlnm.Print_Titles" localSheetId="2">'Total-Kal'!$1:$4</definedName>
    <definedName name="_xlnm.Print_Titles" localSheetId="7">'Total-Mal'!$1:$5</definedName>
  </definedNames>
  <calcPr calcId="125725"/>
</workbook>
</file>

<file path=xl/calcChain.xml><?xml version="1.0" encoding="utf-8"?>
<calcChain xmlns="http://schemas.openxmlformats.org/spreadsheetml/2006/main">
  <c r="H21" i="18"/>
  <c r="H20"/>
  <c r="H20" i="17"/>
  <c r="H19"/>
  <c r="H21" i="14"/>
  <c r="H20"/>
  <c r="H21" i="19"/>
  <c r="H20"/>
  <c r="H20" i="9"/>
  <c r="H19"/>
  <c r="M45" i="18" l="1"/>
  <c r="M46"/>
  <c r="M47"/>
  <c r="M48"/>
  <c r="M49"/>
  <c r="M50"/>
  <c r="M51"/>
  <c r="M52"/>
  <c r="M53"/>
  <c r="M44"/>
  <c r="M46" i="17"/>
  <c r="M47"/>
  <c r="M48"/>
  <c r="M49"/>
  <c r="M50"/>
  <c r="M51"/>
  <c r="M52"/>
  <c r="M53"/>
  <c r="M54"/>
  <c r="M45"/>
  <c r="M53" i="14"/>
  <c r="M45"/>
  <c r="M46"/>
  <c r="M47"/>
  <c r="M48"/>
  <c r="M49"/>
  <c r="M50"/>
  <c r="M51"/>
  <c r="M52"/>
  <c r="M44"/>
  <c r="M45" i="19"/>
  <c r="M46"/>
  <c r="M47"/>
  <c r="M48"/>
  <c r="M49"/>
  <c r="M50"/>
  <c r="M51"/>
  <c r="M52"/>
  <c r="M53"/>
  <c r="M44"/>
  <c r="M45" i="9"/>
  <c r="M46"/>
  <c r="M47"/>
  <c r="M48"/>
  <c r="M49"/>
  <c r="M50"/>
  <c r="M51"/>
  <c r="M52"/>
  <c r="M44"/>
  <c r="M49" i="13"/>
  <c r="M50"/>
  <c r="M51"/>
  <c r="M52"/>
  <c r="M44"/>
  <c r="M45"/>
  <c r="M46"/>
  <c r="M47"/>
  <c r="M48"/>
  <c r="M43"/>
  <c r="M52" i="11"/>
  <c r="M44"/>
  <c r="M45"/>
  <c r="M46"/>
  <c r="M47"/>
  <c r="M48"/>
  <c r="M49"/>
  <c r="M50"/>
  <c r="M51"/>
  <c r="M43"/>
  <c r="M52" i="10"/>
  <c r="M44"/>
  <c r="M45"/>
  <c r="M46"/>
  <c r="M47"/>
  <c r="M48"/>
  <c r="M49"/>
  <c r="M50"/>
  <c r="M51"/>
  <c r="M43"/>
  <c r="F5"/>
  <c r="F5" i="11"/>
  <c r="F5" i="9"/>
  <c r="F6" i="19"/>
  <c r="F6" i="14"/>
  <c r="M22" i="18" l="1"/>
  <c r="M20"/>
  <c r="M18"/>
  <c r="M16"/>
  <c r="M14"/>
  <c r="M12"/>
  <c r="M10"/>
  <c r="M8"/>
  <c r="F6"/>
  <c r="H6" s="1"/>
  <c r="M6" s="1"/>
  <c r="M39" i="19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H6"/>
  <c r="M6" s="1"/>
  <c r="M39" i="18"/>
  <c r="M37"/>
  <c r="M36"/>
  <c r="M35"/>
  <c r="M34"/>
  <c r="M33"/>
  <c r="M32"/>
  <c r="M31"/>
  <c r="M30"/>
  <c r="M29"/>
  <c r="M28"/>
  <c r="M27"/>
  <c r="M26"/>
  <c r="M25"/>
  <c r="M24"/>
  <c r="M23"/>
  <c r="M21"/>
  <c r="M19"/>
  <c r="M17"/>
  <c r="M15"/>
  <c r="M13"/>
  <c r="M11"/>
  <c r="M9"/>
  <c r="M7"/>
  <c r="M38" i="1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H5"/>
  <c r="M5" s="1"/>
  <c r="M39" i="14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H6"/>
  <c r="M6" s="1"/>
  <c r="M36" i="13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H5"/>
  <c r="M5" s="1"/>
  <c r="M38" i="11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H5"/>
  <c r="M5" s="1"/>
  <c r="M36" i="10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H5"/>
  <c r="M5" s="1"/>
  <c r="M38" i="9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H5"/>
  <c r="M5" s="1"/>
  <c r="M39" i="11" l="1"/>
  <c r="M37" i="9"/>
  <c r="M37" i="11"/>
  <c r="M37" i="13"/>
  <c r="M37" i="10" l="1"/>
  <c r="M39" s="1"/>
  <c r="M38" i="19"/>
  <c r="M40"/>
  <c r="M37" i="17"/>
  <c r="M39"/>
  <c r="M38" i="18"/>
  <c r="M40"/>
  <c r="M38" i="14"/>
  <c r="M40"/>
  <c r="M39" i="9"/>
</calcChain>
</file>

<file path=xl/sharedStrings.xml><?xml version="1.0" encoding="utf-8"?>
<sst xmlns="http://schemas.openxmlformats.org/spreadsheetml/2006/main" count="272" uniqueCount="55">
  <si>
    <t>Annex. I</t>
  </si>
  <si>
    <t>Sl.No.</t>
  </si>
  <si>
    <t>District</t>
  </si>
  <si>
    <t>Fund Allocation 10-11</t>
  </si>
  <si>
    <t>Expenditure 10-11</t>
  </si>
  <si>
    <t xml:space="preserve">a </t>
  </si>
  <si>
    <t>b</t>
  </si>
  <si>
    <t>c</t>
  </si>
  <si>
    <t xml:space="preserve">d </t>
  </si>
  <si>
    <t xml:space="preserve">e </t>
  </si>
  <si>
    <t>f</t>
  </si>
  <si>
    <t xml:space="preserve">g </t>
  </si>
  <si>
    <t>h(f+g)</t>
  </si>
  <si>
    <t>Munger</t>
  </si>
  <si>
    <t>Grand Total</t>
  </si>
  <si>
    <r>
      <t>Physical Target 11-12(Physical Indicator is -</t>
    </r>
    <r>
      <rPr>
        <b/>
        <sz val="11"/>
        <color theme="1"/>
        <rFont val="Calibri"/>
        <family val="2"/>
        <scheme val="minor"/>
      </rPr>
      <t>-KA Patient Search</t>
    </r>
  </si>
  <si>
    <r>
      <t>Physical Target 11-12(Physical Indicator is -</t>
    </r>
    <r>
      <rPr>
        <b/>
        <sz val="11"/>
        <color theme="1"/>
        <rFont val="Calibri"/>
        <family val="2"/>
        <scheme val="minor"/>
      </rPr>
      <t>Hording,Posters &amp; Handbill</t>
    </r>
  </si>
  <si>
    <t>Physical Target 11-12(Physical Indicator is -</t>
  </si>
  <si>
    <r>
      <t>Physical Target 11-12(Physical Indicator is --</t>
    </r>
    <r>
      <rPr>
        <b/>
        <sz val="11"/>
        <color theme="1"/>
        <rFont val="Calibri"/>
        <family val="2"/>
        <scheme val="minor"/>
      </rPr>
      <t>Hona.ASHA &amp; TRG</t>
    </r>
  </si>
  <si>
    <r>
      <t>Physical Target 11-12(Physical Indicator is --</t>
    </r>
    <r>
      <rPr>
        <b/>
        <sz val="11"/>
        <color theme="1"/>
        <rFont val="Calibri"/>
        <family val="2"/>
        <scheme val="minor"/>
      </rPr>
      <t>ASHA Hona. For KA</t>
    </r>
  </si>
  <si>
    <r>
      <t>Physical Target 11-12(Physical Indicator is --</t>
    </r>
    <r>
      <rPr>
        <b/>
        <sz val="11"/>
        <color theme="1"/>
        <rFont val="Calibri"/>
        <family val="2"/>
        <scheme val="minor"/>
      </rPr>
      <t>Mobility &amp; Eletric Communication Device,NAMMIS</t>
    </r>
  </si>
  <si>
    <r>
      <t>Physical Target 11-12(Physical Indicator is --</t>
    </r>
    <r>
      <rPr>
        <b/>
        <sz val="11"/>
        <color theme="1"/>
        <rFont val="Calibri"/>
        <family val="2"/>
        <scheme val="minor"/>
      </rPr>
      <t>Malaria Month,IEC etc</t>
    </r>
  </si>
  <si>
    <t>Physical Target 11-12(Physical Indicator is --</t>
  </si>
  <si>
    <t>Total</t>
  </si>
  <si>
    <t>Q1</t>
  </si>
  <si>
    <t>Q2</t>
  </si>
  <si>
    <t>Q3</t>
  </si>
  <si>
    <t>Q4</t>
  </si>
  <si>
    <t>Variance</t>
  </si>
  <si>
    <t>Remarks</t>
  </si>
  <si>
    <t>Sl.no</t>
  </si>
  <si>
    <t>District Level Fund Retention</t>
  </si>
  <si>
    <r>
      <t xml:space="preserve">RoP /FMR Budget Head  </t>
    </r>
    <r>
      <rPr>
        <b/>
        <sz val="12"/>
        <color theme="1"/>
        <rFont val="Calibri"/>
        <family val="2"/>
        <scheme val="minor"/>
      </rPr>
      <t>FMR Code No.--F.1(Total  Malaria Programme From F.1.1.a To F.1.1.g}   Part VI</t>
    </r>
  </si>
  <si>
    <r>
      <t xml:space="preserve">RoP /FMR Budget Head  </t>
    </r>
    <r>
      <rPr>
        <b/>
        <sz val="12"/>
        <color theme="1"/>
        <rFont val="Calibri"/>
        <family val="2"/>
        <scheme val="minor"/>
      </rPr>
      <t>{Part---F --- FMR Code No.--F.1.1.e ( Malaria}(IEC/BCC)    Part IV</t>
    </r>
  </si>
  <si>
    <r>
      <t xml:space="preserve">RoP /FMR Budget Head  </t>
    </r>
    <r>
      <rPr>
        <b/>
        <sz val="12"/>
        <color theme="1"/>
        <rFont val="Calibri"/>
        <family val="2"/>
        <scheme val="minor"/>
      </rPr>
      <t>{Part---F --- FMR Code No.--F.1.1.d  ( Malaria}(Monitoring Evaluation &amp; Supervision &amp; Epidemic Prepardness Including Mobility)  Part III</t>
    </r>
  </si>
  <si>
    <r>
      <t xml:space="preserve">RoP /FMR Budget Head  </t>
    </r>
    <r>
      <rPr>
        <b/>
        <sz val="12"/>
        <color theme="1"/>
        <rFont val="Calibri"/>
        <family val="2"/>
        <scheme val="minor"/>
      </rPr>
      <t>{Part---F --- FMR Code No.--F.1.1.b  ( Malaria}ASHA Hona. For KA Part II(B)</t>
    </r>
  </si>
  <si>
    <r>
      <t xml:space="preserve">RoP /FMR Budget Head  </t>
    </r>
    <r>
      <rPr>
        <b/>
        <sz val="12"/>
        <color theme="1"/>
        <rFont val="Calibri"/>
        <family val="2"/>
        <scheme val="minor"/>
      </rPr>
      <t>{Part---F --- FMR Code No.--F.1.1.b  ( Malaria}ASHA Hona. For MalariaPart II(A)</t>
    </r>
  </si>
  <si>
    <r>
      <t xml:space="preserve">RoP /FMR Budget Head  </t>
    </r>
    <r>
      <rPr>
        <b/>
        <sz val="12"/>
        <color theme="1"/>
        <rFont val="Calibri"/>
        <family val="2"/>
        <scheme val="minor"/>
      </rPr>
      <t>{Part-F- FMR Code No.--F.1.5  + EAC -F.2.1 (Total  Kala-Azar + W.Bank Project )} Part V     (Including Total of Part I To Part IV)</t>
    </r>
  </si>
  <si>
    <t>District Total Allotment 11-12(In Rs.)</t>
  </si>
  <si>
    <r>
      <t xml:space="preserve">RoP /FMR Budget Head  </t>
    </r>
    <r>
      <rPr>
        <b/>
        <sz val="12"/>
        <color theme="1"/>
        <rFont val="Calibri"/>
        <family val="2"/>
        <scheme val="minor"/>
      </rPr>
      <t>{Part-F-FMR Code No.--F.1.5  ( Kala-Azar,Search-Camp Mode )}  Part II</t>
    </r>
  </si>
  <si>
    <r>
      <t xml:space="preserve">RoP /FMR Budget Head  </t>
    </r>
    <r>
      <rPr>
        <b/>
        <sz val="12"/>
        <color theme="1"/>
        <rFont val="Calibri"/>
        <family val="2"/>
        <scheme val="minor"/>
      </rPr>
      <t>{Part-F- FMR Code No.--F.1.5( Kala-Azar IEC/BCC )} Part III</t>
    </r>
  </si>
  <si>
    <t>Budget Allocation As Approved in RoP 11-12  (In Rs.)</t>
  </si>
  <si>
    <t>Commited Expenditure 11-12(In Rs.)</t>
  </si>
  <si>
    <t>RoP /FMR No.Budget Code (As Per RoP11-12) Part--D--- No.-- F.1.5 ( Kala-Azar)</t>
  </si>
  <si>
    <r>
      <t>RoP /FMR No.Budget Code (As Per RoP11-12) Part-</t>
    </r>
    <r>
      <rPr>
        <b/>
        <sz val="12"/>
        <color theme="1"/>
        <rFont val="Calibri"/>
        <family val="2"/>
        <scheme val="minor"/>
      </rPr>
      <t>--D-</t>
    </r>
    <r>
      <rPr>
        <b/>
        <sz val="11"/>
        <color theme="1"/>
        <rFont val="Calibri"/>
        <family val="2"/>
        <scheme val="minor"/>
      </rPr>
      <t>- No.--F.1.5  + EAC -F.2.1 (  ( Kala-Azar)</t>
    </r>
  </si>
  <si>
    <r>
      <t>RoP /FMR No.Budget Code (As Per RoP11-12) Part-</t>
    </r>
    <r>
      <rPr>
        <b/>
        <sz val="12"/>
        <color theme="1"/>
        <rFont val="Calibri"/>
        <family val="2"/>
        <scheme val="minor"/>
      </rPr>
      <t>--D --</t>
    </r>
    <r>
      <rPr>
        <b/>
        <sz val="11"/>
        <color theme="1"/>
        <rFont val="Calibri"/>
        <family val="2"/>
        <scheme val="minor"/>
      </rPr>
      <t>- No.--F.1.  ( Malaria)</t>
    </r>
  </si>
  <si>
    <r>
      <t>RoP /FMR No.Budget Code (As Per RoP11-12) Part-</t>
    </r>
    <r>
      <rPr>
        <b/>
        <sz val="12"/>
        <color theme="1"/>
        <rFont val="Calibri"/>
        <family val="2"/>
        <scheme val="minor"/>
      </rPr>
      <t>--D--</t>
    </r>
    <r>
      <rPr>
        <b/>
        <sz val="11"/>
        <color theme="1"/>
        <rFont val="Calibri"/>
        <family val="2"/>
        <scheme val="minor"/>
      </rPr>
      <t>- No.--F.1.  ( Malaria)</t>
    </r>
  </si>
  <si>
    <t>Facilities wise Allocation</t>
  </si>
  <si>
    <t>Name of Block/Facility</t>
  </si>
  <si>
    <r>
      <t>Physical Target 11-12(Physical Indicator is -</t>
    </r>
    <r>
      <rPr>
        <b/>
        <sz val="9"/>
        <color theme="1"/>
        <rFont val="Calibri"/>
        <family val="2"/>
        <scheme val="minor"/>
      </rPr>
      <t>-KA Patient Search</t>
    </r>
  </si>
  <si>
    <r>
      <t>Physical Target 11-12(Physical Indicator is -</t>
    </r>
    <r>
      <rPr>
        <b/>
        <sz val="9"/>
        <color theme="1"/>
        <rFont val="Calibri"/>
        <family val="2"/>
        <scheme val="minor"/>
      </rPr>
      <t>Hording,Posters &amp; Handbill</t>
    </r>
  </si>
  <si>
    <r>
      <t>Physical Target 11-12(Physical Indicator is --</t>
    </r>
    <r>
      <rPr>
        <b/>
        <sz val="9"/>
        <color theme="1"/>
        <rFont val="Calibri"/>
        <family val="2"/>
        <scheme val="minor"/>
      </rPr>
      <t>Hona.ASHA &amp; TRG</t>
    </r>
  </si>
  <si>
    <r>
      <t>Physical Target 11-12(Physical Indicator is --</t>
    </r>
    <r>
      <rPr>
        <b/>
        <sz val="9"/>
        <color theme="1"/>
        <rFont val="Calibri"/>
        <family val="2"/>
        <scheme val="minor"/>
      </rPr>
      <t>ASHA Hona. For KA</t>
    </r>
  </si>
  <si>
    <r>
      <t>Physical Target 11-12(Physical Indicator is --</t>
    </r>
    <r>
      <rPr>
        <b/>
        <sz val="9"/>
        <color theme="1"/>
        <rFont val="Calibri"/>
        <family val="2"/>
        <scheme val="minor"/>
      </rPr>
      <t>Mobility &amp; Eletric Communication Device,NAMMIS</t>
    </r>
  </si>
  <si>
    <r>
      <t>Physical Target 11-12(Physical Indicator is --</t>
    </r>
    <r>
      <rPr>
        <b/>
        <sz val="9"/>
        <color theme="1"/>
        <rFont val="Calibri"/>
        <family val="2"/>
        <scheme val="minor"/>
      </rPr>
      <t>Malaria Month,IEC etc</t>
    </r>
  </si>
</sst>
</file>

<file path=xl/styles.xml><?xml version="1.0" encoding="utf-8"?>
<styleSheet xmlns="http://schemas.openxmlformats.org/spreadsheetml/2006/main">
  <numFmts count="1">
    <numFmt numFmtId="164" formatCode="#,##0.0000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4" xfId="0" applyBorder="1"/>
    <xf numFmtId="0" fontId="5" fillId="0" borderId="1" xfId="0" applyFont="1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/>
    <xf numFmtId="3" fontId="0" fillId="0" borderId="0" xfId="0" applyNumberForma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3" fontId="0" fillId="0" borderId="4" xfId="0" applyNumberFormat="1" applyBorder="1"/>
    <xf numFmtId="3" fontId="4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/>
    </xf>
    <xf numFmtId="3" fontId="0" fillId="0" borderId="0" xfId="0" applyNumberFormat="1"/>
    <xf numFmtId="3" fontId="0" fillId="0" borderId="0" xfId="0" applyNumberFormat="1" applyBorder="1"/>
    <xf numFmtId="0" fontId="0" fillId="0" borderId="1" xfId="0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/>
    <xf numFmtId="3" fontId="0" fillId="0" borderId="1" xfId="0" applyNumberFormat="1" applyFill="1" applyBorder="1"/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/>
    <xf numFmtId="0" fontId="0" fillId="0" borderId="1" xfId="0" applyFont="1" applyFill="1" applyBorder="1"/>
    <xf numFmtId="3" fontId="0" fillId="0" borderId="1" xfId="0" applyNumberForma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3" fontId="1" fillId="0" borderId="1" xfId="0" applyNumberFormat="1" applyFont="1" applyFill="1" applyBorder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3" fontId="1" fillId="0" borderId="0" xfId="0" applyNumberFormat="1" applyFont="1"/>
    <xf numFmtId="0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1" xfId="0" applyFont="1" applyBorder="1"/>
    <xf numFmtId="3" fontId="1" fillId="0" borderId="1" xfId="0" applyNumberFormat="1" applyFont="1" applyBorder="1"/>
    <xf numFmtId="3" fontId="1" fillId="0" borderId="1" xfId="0" applyNumberFormat="1" applyFont="1" applyBorder="1" applyAlignment="1">
      <alignment horizontal="center"/>
    </xf>
    <xf numFmtId="0" fontId="0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ont="1" applyFill="1" applyBorder="1" applyAlignment="1">
      <alignment horizontal="right"/>
    </xf>
    <xf numFmtId="0" fontId="1" fillId="0" borderId="1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right" vertical="center" wrapText="1"/>
    </xf>
    <xf numFmtId="0" fontId="0" fillId="0" borderId="1" xfId="0" applyFont="1" applyBorder="1"/>
    <xf numFmtId="0" fontId="0" fillId="0" borderId="0" xfId="0" applyFont="1"/>
    <xf numFmtId="0" fontId="0" fillId="0" borderId="1" xfId="0" applyNumberFormat="1" applyFill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1" fillId="0" borderId="1" xfId="0" applyFont="1" applyFill="1" applyBorder="1"/>
    <xf numFmtId="3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/>
    </xf>
    <xf numFmtId="3" fontId="3" fillId="0" borderId="5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/>
    <xf numFmtId="3" fontId="0" fillId="0" borderId="0" xfId="0" applyNumberForma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1" fillId="0" borderId="6" xfId="0" applyFont="1" applyBorder="1"/>
    <xf numFmtId="0" fontId="8" fillId="0" borderId="4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workbookViewId="0">
      <pane xSplit="4" ySplit="4" topLeftCell="E5" activePane="bottomRight" state="frozen"/>
      <selection pane="topRight" activeCell="E1" sqref="E1"/>
      <selection pane="bottomLeft" activeCell="A6" sqref="A6"/>
      <selection pane="bottomRight" activeCell="A7" sqref="A4:XFD7"/>
    </sheetView>
  </sheetViews>
  <sheetFormatPr defaultRowHeight="15"/>
  <cols>
    <col min="1" max="1" width="6.42578125" customWidth="1"/>
    <col min="2" max="2" width="28.28515625" customWidth="1"/>
    <col min="3" max="3" width="12" hidden="1" customWidth="1"/>
    <col min="4" max="4" width="12.140625" hidden="1" customWidth="1"/>
    <col min="5" max="5" width="15" customWidth="1"/>
    <col min="6" max="6" width="15.140625" hidden="1" customWidth="1"/>
    <col min="7" max="7" width="9.7109375" hidden="1" customWidth="1"/>
    <col min="8" max="8" width="14.42578125" customWidth="1"/>
    <col min="9" max="12" width="11.5703125" customWidth="1"/>
    <col min="13" max="13" width="14.7109375" hidden="1" customWidth="1"/>
    <col min="14" max="14" width="0" hidden="1" customWidth="1"/>
  </cols>
  <sheetData>
    <row r="1" spans="1:14" hidden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4" ht="24" customHeight="1">
      <c r="A2" s="79" t="s">
        <v>43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23.25" customHeight="1">
      <c r="A3" s="79" t="s">
        <v>39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14" ht="60" hidden="1" customHeight="1">
      <c r="A4" s="25" t="s">
        <v>1</v>
      </c>
      <c r="B4" s="25" t="s">
        <v>2</v>
      </c>
      <c r="C4" s="25" t="s">
        <v>3</v>
      </c>
      <c r="D4" s="25" t="s">
        <v>4</v>
      </c>
      <c r="E4" s="25" t="s">
        <v>15</v>
      </c>
      <c r="F4" s="25" t="s">
        <v>41</v>
      </c>
      <c r="G4" s="25" t="s">
        <v>42</v>
      </c>
      <c r="H4" s="25" t="s">
        <v>38</v>
      </c>
      <c r="I4" s="25" t="s">
        <v>24</v>
      </c>
      <c r="J4" s="25" t="s">
        <v>25</v>
      </c>
      <c r="K4" s="41" t="s">
        <v>26</v>
      </c>
      <c r="L4" s="41" t="s">
        <v>27</v>
      </c>
      <c r="M4" s="41" t="s">
        <v>28</v>
      </c>
      <c r="N4" s="41" t="s">
        <v>29</v>
      </c>
    </row>
    <row r="5" spans="1:14" ht="15" hidden="1" customHeight="1">
      <c r="A5" s="11">
        <v>22</v>
      </c>
      <c r="B5" s="36" t="s">
        <v>13</v>
      </c>
      <c r="C5" s="28"/>
      <c r="D5" s="28"/>
      <c r="E5" s="28"/>
      <c r="F5" s="28">
        <f>0.9675*100000</f>
        <v>96750</v>
      </c>
      <c r="G5" s="28">
        <v>0</v>
      </c>
      <c r="H5" s="49">
        <f t="shared" ref="H5" si="0">F5+G5</f>
        <v>96750</v>
      </c>
      <c r="I5" s="50"/>
      <c r="J5" s="50">
        <v>96750</v>
      </c>
      <c r="K5" s="50">
        <v>0</v>
      </c>
      <c r="L5" s="50">
        <v>0</v>
      </c>
      <c r="M5" s="55" t="e">
        <f>H5-(I5+J5+K5+#REF!)</f>
        <v>#REF!</v>
      </c>
      <c r="N5" s="56"/>
    </row>
    <row r="6" spans="1:14" ht="15" hidden="1" customHeight="1">
      <c r="A6" s="14"/>
      <c r="B6" s="14"/>
      <c r="C6" s="14"/>
      <c r="D6" s="14"/>
      <c r="E6" s="14"/>
      <c r="F6" s="14"/>
      <c r="G6" s="14"/>
      <c r="H6" s="14"/>
      <c r="I6" s="15"/>
      <c r="J6" s="15"/>
      <c r="K6" s="15"/>
      <c r="L6" s="15"/>
      <c r="M6" s="55" t="e">
        <f>#REF!-(#REF!+#REF!+#REF!+#REF!)</f>
        <v>#REF!</v>
      </c>
      <c r="N6" s="56"/>
    </row>
    <row r="7" spans="1:14" ht="15" hidden="1" customHeight="1">
      <c r="A7" s="80" t="s">
        <v>47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2"/>
      <c r="M7" s="55" t="e">
        <f>#REF!-(#REF!+#REF!+#REF!+#REF!)</f>
        <v>#REF!</v>
      </c>
      <c r="N7" s="56"/>
    </row>
    <row r="8" spans="1:14" ht="48">
      <c r="A8" s="4" t="s">
        <v>30</v>
      </c>
      <c r="B8" s="4" t="s">
        <v>48</v>
      </c>
      <c r="C8" s="4"/>
      <c r="D8" s="4"/>
      <c r="E8" s="66" t="s">
        <v>49</v>
      </c>
      <c r="F8" s="4"/>
      <c r="G8" s="4"/>
      <c r="H8" s="66" t="s">
        <v>38</v>
      </c>
      <c r="I8" s="62" t="s">
        <v>24</v>
      </c>
      <c r="J8" s="62" t="s">
        <v>25</v>
      </c>
      <c r="K8" s="62" t="s">
        <v>26</v>
      </c>
      <c r="L8" s="62" t="s">
        <v>27</v>
      </c>
      <c r="M8" s="56" t="e">
        <f>#REF!-(#REF!+#REF!+#REF!+#REF!)</f>
        <v>#REF!</v>
      </c>
      <c r="N8" s="56"/>
    </row>
    <row r="9" spans="1:14" ht="15" customHeight="1">
      <c r="A9" s="4">
        <v>1</v>
      </c>
      <c r="B9" s="4"/>
      <c r="C9" s="4"/>
      <c r="D9" s="4"/>
      <c r="E9" s="4"/>
      <c r="F9" s="4"/>
      <c r="G9" s="4"/>
      <c r="H9" s="63"/>
      <c r="I9" s="63"/>
      <c r="J9" s="63"/>
      <c r="K9" s="63"/>
      <c r="L9" s="63"/>
      <c r="M9" s="55" t="e">
        <f>#REF!-(#REF!+#REF!+#REF!+#REF!)</f>
        <v>#REF!</v>
      </c>
      <c r="N9" s="56"/>
    </row>
    <row r="10" spans="1:14" ht="15" customHeight="1">
      <c r="A10" s="4">
        <v>2</v>
      </c>
      <c r="B10" s="4"/>
      <c r="C10" s="4"/>
      <c r="D10" s="4"/>
      <c r="E10" s="4"/>
      <c r="F10" s="4"/>
      <c r="G10" s="4"/>
      <c r="H10" s="63"/>
      <c r="I10" s="63"/>
      <c r="J10" s="63"/>
      <c r="K10" s="63"/>
      <c r="L10" s="63"/>
      <c r="M10" s="55" t="e">
        <f>#REF!-(#REF!+#REF!+#REF!+#REF!)</f>
        <v>#REF!</v>
      </c>
      <c r="N10" s="56"/>
    </row>
    <row r="11" spans="1:14" ht="15" customHeight="1">
      <c r="A11" s="4">
        <v>3</v>
      </c>
      <c r="B11" s="4"/>
      <c r="C11" s="4"/>
      <c r="D11" s="4"/>
      <c r="E11" s="4"/>
      <c r="F11" s="4"/>
      <c r="G11" s="4"/>
      <c r="H11" s="63"/>
      <c r="I11" s="63"/>
      <c r="J11" s="63"/>
      <c r="K11" s="63"/>
      <c r="L11" s="63"/>
      <c r="M11" s="55" t="e">
        <f>#REF!-(#REF!+#REF!+#REF!+#REF!)</f>
        <v>#REF!</v>
      </c>
      <c r="N11" s="56"/>
    </row>
    <row r="12" spans="1:14" ht="15" customHeight="1">
      <c r="A12" s="4">
        <v>4</v>
      </c>
      <c r="B12" s="4"/>
      <c r="C12" s="4"/>
      <c r="D12" s="4"/>
      <c r="E12" s="4"/>
      <c r="F12" s="4"/>
      <c r="G12" s="4"/>
      <c r="H12" s="63"/>
      <c r="I12" s="63"/>
      <c r="J12" s="63"/>
      <c r="K12" s="63"/>
      <c r="L12" s="63"/>
      <c r="M12" s="55" t="e">
        <f>#REF!-(#REF!+#REF!+#REF!+#REF!)</f>
        <v>#REF!</v>
      </c>
      <c r="N12" s="56"/>
    </row>
    <row r="13" spans="1:14" ht="15" customHeight="1">
      <c r="A13" s="4">
        <v>5</v>
      </c>
      <c r="B13" s="4"/>
      <c r="C13" s="4"/>
      <c r="D13" s="4"/>
      <c r="E13" s="4"/>
      <c r="F13" s="4"/>
      <c r="G13" s="4"/>
      <c r="H13" s="63"/>
      <c r="I13" s="63"/>
      <c r="J13" s="63"/>
      <c r="K13" s="63"/>
      <c r="L13" s="63"/>
      <c r="M13" s="55" t="e">
        <f>#REF!-(#REF!+#REF!+#REF!+#REF!)</f>
        <v>#REF!</v>
      </c>
      <c r="N13" s="56"/>
    </row>
    <row r="14" spans="1:14" ht="15" customHeight="1">
      <c r="A14" s="4">
        <v>6</v>
      </c>
      <c r="B14" s="4"/>
      <c r="C14" s="4"/>
      <c r="D14" s="4"/>
      <c r="E14" s="4"/>
      <c r="F14" s="4"/>
      <c r="G14" s="4"/>
      <c r="H14" s="63"/>
      <c r="I14" s="63"/>
      <c r="J14" s="63"/>
      <c r="K14" s="63"/>
      <c r="L14" s="63"/>
      <c r="M14" s="55" t="e">
        <f>#REF!-(#REF!+#REF!+#REF!+#REF!)</f>
        <v>#REF!</v>
      </c>
      <c r="N14" s="56"/>
    </row>
    <row r="15" spans="1:14" ht="15" customHeight="1">
      <c r="A15" s="4">
        <v>7</v>
      </c>
      <c r="B15" s="4"/>
      <c r="C15" s="4"/>
      <c r="D15" s="4"/>
      <c r="E15" s="4"/>
      <c r="F15" s="4"/>
      <c r="G15" s="4"/>
      <c r="H15" s="63"/>
      <c r="I15" s="63"/>
      <c r="J15" s="63"/>
      <c r="K15" s="63"/>
      <c r="L15" s="63"/>
      <c r="M15" s="50" t="e">
        <f>#REF!-(#REF!+#REF!+#REF!+#REF!)</f>
        <v>#REF!</v>
      </c>
      <c r="N15" s="56"/>
    </row>
    <row r="16" spans="1:14" ht="15" customHeight="1">
      <c r="A16" s="4">
        <v>8</v>
      </c>
      <c r="B16" s="4"/>
      <c r="C16" s="4"/>
      <c r="D16" s="4"/>
      <c r="E16" s="4"/>
      <c r="F16" s="4"/>
      <c r="G16" s="4"/>
      <c r="H16" s="63"/>
      <c r="I16" s="63"/>
      <c r="J16" s="63"/>
      <c r="K16" s="63"/>
      <c r="L16" s="63"/>
      <c r="M16" s="56" t="e">
        <f>#REF!-(#REF!+#REF!+#REF!+#REF!)</f>
        <v>#REF!</v>
      </c>
      <c r="N16" s="56"/>
    </row>
    <row r="17" spans="1:14" ht="15" customHeight="1">
      <c r="A17" s="4">
        <v>9</v>
      </c>
      <c r="B17" s="64"/>
      <c r="C17" s="64"/>
      <c r="D17" s="64"/>
      <c r="E17" s="64"/>
      <c r="F17" s="64"/>
      <c r="G17" s="64"/>
      <c r="H17" s="65"/>
      <c r="I17" s="65"/>
      <c r="J17" s="65"/>
      <c r="K17" s="65"/>
      <c r="L17" s="65"/>
      <c r="M17" s="56" t="e">
        <f>#REF!-(#REF!+#REF!+#REF!+#REF!)</f>
        <v>#REF!</v>
      </c>
      <c r="N17" s="56"/>
    </row>
    <row r="18" spans="1:14" ht="15" customHeight="1">
      <c r="A18" s="2"/>
      <c r="B18" s="44" t="s">
        <v>23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55" t="e">
        <f>#REF!-(#REF!+#REF!+#REF!+#REF!)</f>
        <v>#REF!</v>
      </c>
      <c r="N18" s="56"/>
    </row>
    <row r="19" spans="1:14" ht="15" customHeight="1">
      <c r="A19" s="10"/>
      <c r="B19" s="68" t="s">
        <v>31</v>
      </c>
      <c r="C19" s="46"/>
      <c r="D19" s="46"/>
      <c r="E19" s="69"/>
      <c r="F19" s="70">
        <v>804000</v>
      </c>
      <c r="G19" s="70">
        <v>50000</v>
      </c>
      <c r="H19" s="50">
        <v>96750</v>
      </c>
      <c r="I19" s="50"/>
      <c r="J19" s="50">
        <v>96750</v>
      </c>
      <c r="K19" s="50">
        <v>0</v>
      </c>
      <c r="L19" s="50">
        <v>0</v>
      </c>
      <c r="M19" s="55" t="e">
        <f>#REF!-(#REF!+#REF!+#REF!+#REF!)</f>
        <v>#REF!</v>
      </c>
      <c r="N19" s="56"/>
    </row>
    <row r="20" spans="1:14" ht="15" customHeight="1">
      <c r="A20" s="2"/>
      <c r="B20" s="44" t="s">
        <v>14</v>
      </c>
      <c r="C20" s="46"/>
      <c r="D20" s="46"/>
      <c r="E20" s="69"/>
      <c r="F20" s="70">
        <v>804000</v>
      </c>
      <c r="G20" s="70">
        <v>50000</v>
      </c>
      <c r="H20" s="50">
        <v>96750</v>
      </c>
      <c r="I20" s="50"/>
      <c r="J20" s="50">
        <v>96750</v>
      </c>
      <c r="K20" s="50">
        <v>0</v>
      </c>
      <c r="L20" s="50">
        <v>0</v>
      </c>
      <c r="M20" s="56" t="e">
        <f>#REF!-(#REF!+#REF!+#REF!+#REF!)</f>
        <v>#REF!</v>
      </c>
      <c r="N20" s="56"/>
    </row>
    <row r="21" spans="1:14" ht="15" customHeight="1">
      <c r="A21" s="18"/>
      <c r="B21" s="71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56" t="e">
        <f>#REF!-(#REF!+#REF!+#REF!+#REF!)</f>
        <v>#REF!</v>
      </c>
      <c r="N21" s="56"/>
    </row>
    <row r="22" spans="1:14" ht="15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56" t="e">
        <f>#REF!-(#REF!+#REF!+#REF!+#REF!)</f>
        <v>#REF!</v>
      </c>
      <c r="N22" s="56"/>
    </row>
    <row r="23" spans="1:14" ht="15" customHeight="1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56" t="e">
        <f>#REF!-(#REF!+#REF!+#REF!+#REF!)</f>
        <v>#REF!</v>
      </c>
      <c r="N23" s="56"/>
    </row>
    <row r="24" spans="1:14" ht="15" customHeight="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56" t="e">
        <f>#REF!-(#REF!+#REF!+#REF!+#REF!)</f>
        <v>#REF!</v>
      </c>
      <c r="N24" s="56"/>
    </row>
    <row r="25" spans="1:14" ht="15" customHeight="1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56" t="e">
        <f>#REF!-(#REF!+#REF!+#REF!+#REF!)</f>
        <v>#REF!</v>
      </c>
      <c r="N25" s="56"/>
    </row>
    <row r="26" spans="1:14" ht="15" customHeight="1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56" t="e">
        <f>#REF!-(#REF!+#REF!+#REF!+#REF!)</f>
        <v>#REF!</v>
      </c>
      <c r="N26" s="56"/>
    </row>
    <row r="27" spans="1:14" ht="15" customHeight="1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56" t="e">
        <f>#REF!-(#REF!+#REF!+#REF!+#REF!)</f>
        <v>#REF!</v>
      </c>
      <c r="N27" s="56"/>
    </row>
    <row r="28" spans="1:14" ht="15" customHeight="1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56" t="e">
        <f>#REF!-(#REF!+#REF!+#REF!+#REF!)</f>
        <v>#REF!</v>
      </c>
      <c r="N28" s="56"/>
    </row>
    <row r="29" spans="1:14" ht="1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56" t="e">
        <f>#REF!-(#REF!+#REF!+#REF!+#REF!)</f>
        <v>#REF!</v>
      </c>
      <c r="N29" s="56"/>
    </row>
    <row r="30" spans="1:14" ht="1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56" t="e">
        <f>#REF!-(#REF!+#REF!+#REF!+#REF!)</f>
        <v>#REF!</v>
      </c>
      <c r="N30" s="56"/>
    </row>
    <row r="31" spans="1:14" ht="1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56" t="e">
        <f>#REF!-(#REF!+#REF!+#REF!+#REF!)</f>
        <v>#REF!</v>
      </c>
      <c r="N31" s="56"/>
    </row>
    <row r="32" spans="1:14" ht="15" customHeight="1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56" t="e">
        <f>#REF!-(#REF!+#REF!+#REF!+#REF!)</f>
        <v>#REF!</v>
      </c>
      <c r="N32" s="56"/>
    </row>
    <row r="33" spans="1:14" ht="15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56" t="e">
        <f>#REF!-(#REF!+#REF!+#REF!+#REF!)</f>
        <v>#REF!</v>
      </c>
      <c r="N33" s="56"/>
    </row>
    <row r="34" spans="1:14" ht="15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56" t="e">
        <f>#REF!-(#REF!+#REF!+#REF!+#REF!)</f>
        <v>#REF!</v>
      </c>
      <c r="N34" s="56"/>
    </row>
    <row r="35" spans="1:14" ht="1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56" t="e">
        <f>#REF!-(#REF!+#REF!+#REF!+#REF!)</f>
        <v>#REF!</v>
      </c>
      <c r="N35" s="56"/>
    </row>
    <row r="36" spans="1:14" ht="15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56" t="e">
        <f>#REF!-(#REF!+#REF!+#REF!+#REF!)</f>
        <v>#REF!</v>
      </c>
      <c r="N36" s="56"/>
    </row>
    <row r="37" spans="1:14" s="45" customFormat="1" ht="1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51" t="e">
        <f>SUM(M5:M36)</f>
        <v>#REF!</v>
      </c>
      <c r="N37" s="51"/>
    </row>
    <row r="38" spans="1:14" s="45" customFormat="1" ht="15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51">
        <v>0</v>
      </c>
      <c r="N38" s="51"/>
    </row>
    <row r="39" spans="1:14" s="45" customFormat="1" ht="15" customHeight="1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52" t="e">
        <f t="shared" ref="M39" si="1">M37+M38</f>
        <v>#REF!</v>
      </c>
      <c r="N39" s="51"/>
    </row>
    <row r="40" spans="1:14" hidden="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5"/>
      <c r="N40" s="9"/>
    </row>
    <row r="41" spans="1:14" ht="15" hidden="1" customHeight="1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61"/>
    </row>
    <row r="42" spans="1:14" hidden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6" t="s">
        <v>28</v>
      </c>
    </row>
    <row r="43" spans="1:14" hidden="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2">
        <f>H9-(I9+J9+K9+L9)</f>
        <v>0</v>
      </c>
    </row>
    <row r="44" spans="1:14" hidden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2">
        <f t="shared" ref="M44:M52" si="2">H10-(I10+J10+K10+L10)</f>
        <v>0</v>
      </c>
    </row>
    <row r="45" spans="1:14" hidden="1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2">
        <f t="shared" si="2"/>
        <v>0</v>
      </c>
    </row>
    <row r="46" spans="1:14" hidden="1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2">
        <f t="shared" si="2"/>
        <v>0</v>
      </c>
    </row>
    <row r="47" spans="1:14" hidden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2">
        <f t="shared" si="2"/>
        <v>0</v>
      </c>
    </row>
    <row r="48" spans="1:14" hidden="1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2">
        <f t="shared" si="2"/>
        <v>0</v>
      </c>
    </row>
    <row r="49" spans="1:13" hidden="1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2">
        <f t="shared" si="2"/>
        <v>0</v>
      </c>
    </row>
    <row r="50" spans="1:13" hidden="1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2">
        <f t="shared" si="2"/>
        <v>0</v>
      </c>
    </row>
    <row r="51" spans="1:13" hidden="1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2">
        <f t="shared" si="2"/>
        <v>0</v>
      </c>
    </row>
    <row r="52" spans="1:13" hidden="1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2">
        <f t="shared" si="2"/>
        <v>0</v>
      </c>
    </row>
    <row r="53" spans="1:13" hidden="1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hidden="1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 hidden="1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</row>
    <row r="56" spans="1:13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  <row r="57" spans="1:13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</row>
    <row r="59" spans="1:13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>
      <c r="M60" s="18"/>
    </row>
    <row r="61" spans="1:13">
      <c r="M61" s="18"/>
    </row>
    <row r="62" spans="1:13">
      <c r="M62" s="18"/>
    </row>
    <row r="63" spans="1:13">
      <c r="M63" s="18"/>
    </row>
    <row r="64" spans="1:13">
      <c r="M64" s="18"/>
    </row>
    <row r="65" spans="13:13">
      <c r="M65" s="18"/>
    </row>
    <row r="66" spans="13:13">
      <c r="M66" s="18"/>
    </row>
    <row r="67" spans="13:13">
      <c r="M67" s="18"/>
    </row>
    <row r="68" spans="13:13">
      <c r="M68" s="18"/>
    </row>
    <row r="69" spans="13:13">
      <c r="M69" s="18"/>
    </row>
    <row r="70" spans="13:13">
      <c r="M70" s="18"/>
    </row>
    <row r="71" spans="13:13">
      <c r="M71" s="18"/>
    </row>
    <row r="72" spans="13:13">
      <c r="M72" s="18"/>
    </row>
    <row r="73" spans="13:13">
      <c r="M73" s="18"/>
    </row>
    <row r="74" spans="13:13">
      <c r="M74" s="18"/>
    </row>
    <row r="75" spans="13:13">
      <c r="M75" s="18"/>
    </row>
    <row r="76" spans="13:13">
      <c r="M76" s="18"/>
    </row>
    <row r="77" spans="13:13">
      <c r="M77" s="18"/>
    </row>
    <row r="78" spans="13:13">
      <c r="M78" s="18"/>
    </row>
    <row r="79" spans="13:13">
      <c r="M79" s="18"/>
    </row>
    <row r="80" spans="13:13">
      <c r="M80" s="18"/>
    </row>
    <row r="81" spans="13:13">
      <c r="M81" s="18"/>
    </row>
    <row r="82" spans="13:13">
      <c r="M82" s="18"/>
    </row>
    <row r="83" spans="13:13">
      <c r="M83" s="18"/>
    </row>
    <row r="84" spans="13:13">
      <c r="M84" s="18"/>
    </row>
    <row r="85" spans="13:13">
      <c r="M85" s="18"/>
    </row>
    <row r="86" spans="13:13">
      <c r="M86" s="18"/>
    </row>
    <row r="87" spans="13:13">
      <c r="M87" s="18"/>
    </row>
    <row r="88" spans="13:13">
      <c r="M88" s="18"/>
    </row>
    <row r="89" spans="13:13">
      <c r="M89" s="18"/>
    </row>
    <row r="90" spans="13:13">
      <c r="M90" s="18"/>
    </row>
    <row r="91" spans="13:13">
      <c r="M91" s="18"/>
    </row>
    <row r="92" spans="13:13">
      <c r="M92" s="18"/>
    </row>
    <row r="93" spans="13:13">
      <c r="M93" s="18"/>
    </row>
  </sheetData>
  <mergeCells count="4">
    <mergeCell ref="A1:N1"/>
    <mergeCell ref="A2:N2"/>
    <mergeCell ref="A3:N3"/>
    <mergeCell ref="A7:L7"/>
  </mergeCells>
  <printOptions horizontalCentered="1"/>
  <pageMargins left="0.74803149606299213" right="0.27559055118110237" top="1.06" bottom="0.51181102362204722" header="0.74" footer="0.31496062992125984"/>
  <pageSetup paperSize="9" orientation="landscape" horizontalDpi="300" verticalDpi="300" r:id="rId1"/>
  <headerFooter>
    <oddHeader>&amp;L&amp;"-,Bold"&amp;16KALA-AZAR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workbookViewId="0">
      <pane xSplit="4" ySplit="4" topLeftCell="E5" activePane="bottomRight" state="frozen"/>
      <selection pane="topRight" activeCell="E1" sqref="E1"/>
      <selection pane="bottomLeft" activeCell="A6" sqref="A6"/>
      <selection pane="bottomRight" activeCell="A4" sqref="A4:XFD7"/>
    </sheetView>
  </sheetViews>
  <sheetFormatPr defaultRowHeight="15"/>
  <cols>
    <col min="1" max="1" width="6.42578125" customWidth="1"/>
    <col min="2" max="2" width="27.7109375" customWidth="1"/>
    <col min="3" max="3" width="10.42578125" hidden="1" customWidth="1"/>
    <col min="4" max="4" width="8.28515625" hidden="1" customWidth="1"/>
    <col min="5" max="5" width="15" customWidth="1"/>
    <col min="6" max="6" width="15.140625" hidden="1" customWidth="1"/>
    <col min="7" max="7" width="14.140625" hidden="1" customWidth="1"/>
    <col min="8" max="8" width="14.42578125" customWidth="1"/>
    <col min="9" max="12" width="14.28515625" customWidth="1"/>
    <col min="13" max="13" width="13.7109375" style="24" hidden="1" customWidth="1"/>
    <col min="14" max="14" width="0" hidden="1" customWidth="1"/>
  </cols>
  <sheetData>
    <row r="1" spans="1:14" hidden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4">
      <c r="A2" s="79" t="s">
        <v>43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15.75">
      <c r="A3" s="79" t="s">
        <v>40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14" ht="75" hidden="1">
      <c r="A4" s="25" t="s">
        <v>1</v>
      </c>
      <c r="B4" s="25" t="s">
        <v>2</v>
      </c>
      <c r="C4" s="25" t="s">
        <v>3</v>
      </c>
      <c r="D4" s="25" t="s">
        <v>4</v>
      </c>
      <c r="E4" s="25" t="s">
        <v>16</v>
      </c>
      <c r="F4" s="25" t="s">
        <v>41</v>
      </c>
      <c r="G4" s="25" t="s">
        <v>42</v>
      </c>
      <c r="H4" s="25" t="s">
        <v>38</v>
      </c>
      <c r="I4" s="25" t="s">
        <v>24</v>
      </c>
      <c r="J4" s="25" t="s">
        <v>25</v>
      </c>
      <c r="K4" s="41" t="s">
        <v>26</v>
      </c>
      <c r="L4" s="41" t="s">
        <v>27</v>
      </c>
      <c r="M4" s="20" t="s">
        <v>28</v>
      </c>
      <c r="N4" s="41" t="s">
        <v>29</v>
      </c>
    </row>
    <row r="5" spans="1:14" ht="15.75" hidden="1" customHeight="1">
      <c r="A5" s="25">
        <v>22</v>
      </c>
      <c r="B5" s="26" t="s">
        <v>13</v>
      </c>
      <c r="C5" s="27"/>
      <c r="D5" s="27"/>
      <c r="E5" s="27"/>
      <c r="F5" s="28">
        <f>0.06*100000</f>
        <v>6000</v>
      </c>
      <c r="G5" s="28">
        <v>0</v>
      </c>
      <c r="H5" s="43">
        <f t="shared" ref="H5" si="0">F5+G5</f>
        <v>6000</v>
      </c>
      <c r="I5" s="50">
        <v>0</v>
      </c>
      <c r="J5" s="50">
        <v>6000</v>
      </c>
      <c r="K5" s="50"/>
      <c r="L5" s="50">
        <v>0</v>
      </c>
      <c r="M5" s="58">
        <f>H5-(I5+J5+K5+L5)</f>
        <v>0</v>
      </c>
      <c r="N5" s="35"/>
    </row>
    <row r="6" spans="1:14" ht="15.75" hidden="1" customHeight="1">
      <c r="A6" s="1"/>
      <c r="B6" s="1"/>
      <c r="C6" s="1"/>
      <c r="D6" s="1"/>
      <c r="E6" s="1"/>
      <c r="F6" s="14"/>
      <c r="G6" s="14"/>
      <c r="H6" s="13"/>
      <c r="I6" s="19"/>
      <c r="J6" s="19"/>
      <c r="K6" s="19"/>
      <c r="L6" s="19"/>
      <c r="M6" s="58" t="e">
        <f>#REF!-(#REF!+#REF!+#REF!+#REF!)</f>
        <v>#REF!</v>
      </c>
      <c r="N6" s="35"/>
    </row>
    <row r="7" spans="1:14" ht="15.75" hidden="1" customHeight="1">
      <c r="A7" s="80" t="s">
        <v>47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2"/>
      <c r="M7" s="58" t="e">
        <f>#REF!-(#REF!+#REF!+#REF!+#REF!)</f>
        <v>#REF!</v>
      </c>
      <c r="N7" s="35"/>
    </row>
    <row r="8" spans="1:14" ht="60">
      <c r="A8" s="4" t="s">
        <v>30</v>
      </c>
      <c r="B8" s="4" t="s">
        <v>48</v>
      </c>
      <c r="C8" s="4"/>
      <c r="D8" s="4"/>
      <c r="E8" s="66" t="s">
        <v>50</v>
      </c>
      <c r="F8" s="4"/>
      <c r="G8" s="4"/>
      <c r="H8" s="66" t="s">
        <v>38</v>
      </c>
      <c r="I8" s="62" t="s">
        <v>24</v>
      </c>
      <c r="J8" s="62" t="s">
        <v>25</v>
      </c>
      <c r="K8" s="62" t="s">
        <v>26</v>
      </c>
      <c r="L8" s="62" t="s">
        <v>27</v>
      </c>
      <c r="M8" s="58" t="e">
        <f>#REF!-(#REF!+#REF!+#REF!+#REF!)</f>
        <v>#REF!</v>
      </c>
      <c r="N8" s="35"/>
    </row>
    <row r="9" spans="1:14" ht="15.75" customHeight="1">
      <c r="A9" s="4">
        <v>1</v>
      </c>
      <c r="B9" s="4"/>
      <c r="C9" s="4"/>
      <c r="D9" s="4"/>
      <c r="E9" s="4"/>
      <c r="F9" s="4"/>
      <c r="G9" s="4"/>
      <c r="H9" s="63"/>
      <c r="I9" s="63"/>
      <c r="J9" s="63"/>
      <c r="K9" s="63"/>
      <c r="L9" s="63"/>
      <c r="M9" s="58" t="e">
        <f>#REF!-(#REF!+#REF!+#REF!+#REF!)</f>
        <v>#REF!</v>
      </c>
      <c r="N9" s="35"/>
    </row>
    <row r="10" spans="1:14" ht="15.75" customHeight="1">
      <c r="A10" s="4">
        <v>2</v>
      </c>
      <c r="B10" s="4"/>
      <c r="C10" s="4"/>
      <c r="D10" s="4"/>
      <c r="E10" s="4"/>
      <c r="F10" s="4"/>
      <c r="G10" s="4"/>
      <c r="H10" s="63"/>
      <c r="I10" s="63"/>
      <c r="J10" s="63"/>
      <c r="K10" s="63"/>
      <c r="L10" s="63"/>
      <c r="M10" s="58" t="e">
        <f>#REF!-(#REF!+#REF!+#REF!+#REF!)</f>
        <v>#REF!</v>
      </c>
      <c r="N10" s="35"/>
    </row>
    <row r="11" spans="1:14" ht="15.75" customHeight="1">
      <c r="A11" s="4">
        <v>3</v>
      </c>
      <c r="B11" s="4"/>
      <c r="C11" s="4"/>
      <c r="D11" s="4"/>
      <c r="E11" s="4"/>
      <c r="F11" s="4"/>
      <c r="G11" s="4"/>
      <c r="H11" s="63"/>
      <c r="I11" s="63"/>
      <c r="J11" s="63"/>
      <c r="K11" s="63"/>
      <c r="L11" s="63"/>
      <c r="M11" s="58" t="e">
        <f>#REF!-(#REF!+#REF!+#REF!+#REF!)</f>
        <v>#REF!</v>
      </c>
      <c r="N11" s="35"/>
    </row>
    <row r="12" spans="1:14" ht="15.75" customHeight="1">
      <c r="A12" s="4">
        <v>4</v>
      </c>
      <c r="B12" s="4"/>
      <c r="C12" s="4"/>
      <c r="D12" s="4"/>
      <c r="E12" s="4"/>
      <c r="F12" s="4"/>
      <c r="G12" s="4"/>
      <c r="H12" s="63"/>
      <c r="I12" s="63"/>
      <c r="J12" s="63"/>
      <c r="K12" s="63"/>
      <c r="L12" s="63"/>
      <c r="M12" s="58" t="e">
        <f>#REF!-(#REF!+#REF!+#REF!+#REF!)</f>
        <v>#REF!</v>
      </c>
      <c r="N12" s="35"/>
    </row>
    <row r="13" spans="1:14" ht="15.75" customHeight="1">
      <c r="A13" s="4">
        <v>5</v>
      </c>
      <c r="B13" s="4"/>
      <c r="C13" s="4"/>
      <c r="D13" s="4"/>
      <c r="E13" s="4"/>
      <c r="F13" s="4"/>
      <c r="G13" s="4"/>
      <c r="H13" s="63"/>
      <c r="I13" s="63"/>
      <c r="J13" s="63"/>
      <c r="K13" s="63"/>
      <c r="L13" s="63"/>
      <c r="M13" s="58" t="e">
        <f>#REF!-(#REF!+#REF!+#REF!+#REF!)</f>
        <v>#REF!</v>
      </c>
      <c r="N13" s="35"/>
    </row>
    <row r="14" spans="1:14" ht="15.75" customHeight="1">
      <c r="A14" s="4">
        <v>6</v>
      </c>
      <c r="B14" s="4"/>
      <c r="C14" s="4"/>
      <c r="D14" s="4"/>
      <c r="E14" s="4"/>
      <c r="F14" s="4"/>
      <c r="G14" s="4"/>
      <c r="H14" s="63"/>
      <c r="I14" s="63"/>
      <c r="J14" s="63"/>
      <c r="K14" s="63"/>
      <c r="L14" s="63"/>
      <c r="M14" s="58" t="e">
        <f>#REF!-(#REF!+#REF!+#REF!+#REF!)</f>
        <v>#REF!</v>
      </c>
      <c r="N14" s="35"/>
    </row>
    <row r="15" spans="1:14" ht="15.75" customHeight="1">
      <c r="A15" s="4">
        <v>7</v>
      </c>
      <c r="B15" s="4"/>
      <c r="C15" s="4"/>
      <c r="D15" s="4"/>
      <c r="E15" s="4"/>
      <c r="F15" s="4"/>
      <c r="G15" s="4"/>
      <c r="H15" s="63"/>
      <c r="I15" s="63"/>
      <c r="J15" s="63"/>
      <c r="K15" s="63"/>
      <c r="L15" s="63"/>
      <c r="M15" s="58" t="e">
        <f>#REF!-(#REF!+#REF!+#REF!+#REF!)</f>
        <v>#REF!</v>
      </c>
      <c r="N15" s="35"/>
    </row>
    <row r="16" spans="1:14" ht="15.75" customHeight="1">
      <c r="A16" s="4">
        <v>8</v>
      </c>
      <c r="B16" s="4"/>
      <c r="C16" s="4"/>
      <c r="D16" s="4"/>
      <c r="E16" s="4"/>
      <c r="F16" s="4"/>
      <c r="G16" s="4"/>
      <c r="H16" s="63"/>
      <c r="I16" s="63"/>
      <c r="J16" s="63"/>
      <c r="K16" s="63"/>
      <c r="L16" s="63"/>
      <c r="M16" s="58" t="e">
        <f>#REF!-(#REF!+#REF!+#REF!+#REF!)</f>
        <v>#REF!</v>
      </c>
      <c r="N16" s="35"/>
    </row>
    <row r="17" spans="1:14" ht="15.75" customHeight="1">
      <c r="A17" s="4">
        <v>9</v>
      </c>
      <c r="B17" s="64"/>
      <c r="C17" s="64"/>
      <c r="D17" s="64"/>
      <c r="E17" s="64"/>
      <c r="F17" s="64"/>
      <c r="G17" s="64"/>
      <c r="H17" s="65"/>
      <c r="I17" s="65"/>
      <c r="J17" s="65"/>
      <c r="K17" s="65"/>
      <c r="L17" s="65"/>
      <c r="M17" s="58" t="e">
        <f>#REF!-(#REF!+#REF!+#REF!+#REF!)</f>
        <v>#REF!</v>
      </c>
      <c r="N17" s="35"/>
    </row>
    <row r="18" spans="1:14" ht="15.75" customHeight="1">
      <c r="A18" s="2"/>
      <c r="B18" s="44" t="s">
        <v>23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58" t="e">
        <f>#REF!-(#REF!+#REF!+#REF!+#REF!)</f>
        <v>#REF!</v>
      </c>
      <c r="N18" s="35"/>
    </row>
    <row r="19" spans="1:14" ht="15.75" customHeight="1">
      <c r="A19" s="10"/>
      <c r="B19" s="68" t="s">
        <v>31</v>
      </c>
      <c r="C19" s="46"/>
      <c r="D19" s="46"/>
      <c r="E19" s="69"/>
      <c r="F19" s="70">
        <v>804000</v>
      </c>
      <c r="G19" s="70">
        <v>50000</v>
      </c>
      <c r="H19" s="50">
        <v>6000</v>
      </c>
      <c r="I19" s="50">
        <v>0</v>
      </c>
      <c r="J19" s="50">
        <v>6000</v>
      </c>
      <c r="K19" s="50"/>
      <c r="L19" s="50">
        <v>0</v>
      </c>
      <c r="M19" s="58" t="e">
        <f>#REF!-(#REF!+#REF!+#REF!+#REF!)</f>
        <v>#REF!</v>
      </c>
      <c r="N19" s="35"/>
    </row>
    <row r="20" spans="1:14" ht="15.75" customHeight="1">
      <c r="A20" s="2"/>
      <c r="B20" s="44" t="s">
        <v>14</v>
      </c>
      <c r="C20" s="46"/>
      <c r="D20" s="46"/>
      <c r="E20" s="69"/>
      <c r="F20" s="70">
        <v>804000</v>
      </c>
      <c r="G20" s="70">
        <v>50000</v>
      </c>
      <c r="H20" s="50">
        <v>6000</v>
      </c>
      <c r="I20" s="50">
        <v>0</v>
      </c>
      <c r="J20" s="50">
        <v>6000</v>
      </c>
      <c r="K20" s="50"/>
      <c r="L20" s="50">
        <v>0</v>
      </c>
      <c r="M20" s="58" t="e">
        <f>#REF!-(#REF!+#REF!+#REF!+#REF!)</f>
        <v>#REF!</v>
      </c>
      <c r="N20" s="35"/>
    </row>
    <row r="21" spans="1:14" ht="15.75" customHeight="1">
      <c r="B21" s="67"/>
      <c r="M21" s="58" t="e">
        <f>#REF!-(#REF!+#REF!+#REF!+#REF!)</f>
        <v>#REF!</v>
      </c>
      <c r="N21" s="35"/>
    </row>
    <row r="22" spans="1:14" ht="15.75" customHeight="1">
      <c r="M22" s="58" t="e">
        <f>#REF!-(#REF!+#REF!+#REF!+#REF!)</f>
        <v>#REF!</v>
      </c>
      <c r="N22" s="35"/>
    </row>
    <row r="23" spans="1:14" ht="15.75" customHeight="1">
      <c r="M23" s="58" t="e">
        <f>#REF!-(#REF!+#REF!+#REF!+#REF!)</f>
        <v>#REF!</v>
      </c>
      <c r="N23" s="35"/>
    </row>
    <row r="24" spans="1:14" ht="15.75" customHeight="1">
      <c r="M24" s="58" t="e">
        <f>#REF!-(#REF!+#REF!+#REF!+#REF!)</f>
        <v>#REF!</v>
      </c>
      <c r="N24" s="35"/>
    </row>
    <row r="25" spans="1:14" ht="15.75" customHeight="1">
      <c r="M25" s="58" t="e">
        <f>#REF!-(#REF!+#REF!+#REF!+#REF!)</f>
        <v>#REF!</v>
      </c>
      <c r="N25" s="35"/>
    </row>
    <row r="26" spans="1:14" ht="15.75" customHeight="1">
      <c r="M26" s="17" t="e">
        <f>#REF!-(#REF!+#REF!+#REF!+#REF!)</f>
        <v>#REF!</v>
      </c>
      <c r="N26" s="53"/>
    </row>
    <row r="27" spans="1:14" ht="15.75" customHeight="1">
      <c r="M27" s="17" t="e">
        <f>#REF!-(#REF!+#REF!+#REF!+#REF!)</f>
        <v>#REF!</v>
      </c>
      <c r="N27" s="53"/>
    </row>
    <row r="28" spans="1:14" ht="15.75" customHeight="1">
      <c r="M28" s="17" t="e">
        <f>#REF!-(#REF!+#REF!+#REF!+#REF!)</f>
        <v>#REF!</v>
      </c>
      <c r="N28" s="53"/>
    </row>
    <row r="29" spans="1:14" ht="15.75" customHeight="1">
      <c r="M29" s="17" t="e">
        <f>#REF!-(#REF!+#REF!+#REF!+#REF!)</f>
        <v>#REF!</v>
      </c>
      <c r="N29" s="53"/>
    </row>
    <row r="30" spans="1:14" ht="15.75" customHeight="1">
      <c r="M30" s="17" t="e">
        <f>#REF!-(#REF!+#REF!+#REF!+#REF!)</f>
        <v>#REF!</v>
      </c>
      <c r="N30" s="53"/>
    </row>
    <row r="31" spans="1:14" ht="15.75" customHeight="1">
      <c r="M31" s="17" t="e">
        <f>#REF!-(#REF!+#REF!+#REF!+#REF!)</f>
        <v>#REF!</v>
      </c>
      <c r="N31" s="53"/>
    </row>
    <row r="32" spans="1:14" ht="15.75" customHeight="1">
      <c r="M32" s="17" t="e">
        <f>#REF!-(#REF!+#REF!+#REF!+#REF!)</f>
        <v>#REF!</v>
      </c>
      <c r="N32" s="53"/>
    </row>
    <row r="33" spans="1:14" ht="15.75" customHeight="1">
      <c r="M33" s="17" t="e">
        <f>#REF!-(#REF!+#REF!+#REF!+#REF!)</f>
        <v>#REF!</v>
      </c>
      <c r="N33" s="53"/>
    </row>
    <row r="34" spans="1:14" ht="15.75" customHeight="1">
      <c r="M34" s="17" t="e">
        <f>#REF!-(#REF!+#REF!+#REF!+#REF!)</f>
        <v>#REF!</v>
      </c>
      <c r="N34" s="53"/>
    </row>
    <row r="35" spans="1:14" ht="15.75" customHeight="1">
      <c r="M35" s="17" t="e">
        <f>#REF!-(#REF!+#REF!+#REF!+#REF!)</f>
        <v>#REF!</v>
      </c>
      <c r="N35" s="53"/>
    </row>
    <row r="36" spans="1:14" ht="15.75" customHeight="1">
      <c r="M36" s="17" t="e">
        <f>#REF!-(#REF!+#REF!+#REF!+#REF!)</f>
        <v>#REF!</v>
      </c>
      <c r="N36" s="53"/>
    </row>
    <row r="37" spans="1:14" s="45" customFormat="1" ht="15.75" customHeight="1">
      <c r="A37"/>
      <c r="B37"/>
      <c r="C37"/>
      <c r="D37"/>
      <c r="E37"/>
      <c r="F37"/>
      <c r="G37"/>
      <c r="H37"/>
      <c r="I37"/>
      <c r="J37"/>
      <c r="K37"/>
      <c r="L37"/>
      <c r="M37" s="47" t="e">
        <f>SUM(M5:M36)</f>
        <v>#REF!</v>
      </c>
      <c r="N37" s="46"/>
    </row>
    <row r="38" spans="1:14" s="45" customFormat="1" ht="15.75" customHeight="1">
      <c r="A38"/>
      <c r="B38"/>
      <c r="C38"/>
      <c r="D38"/>
      <c r="E38"/>
      <c r="F38"/>
      <c r="G38"/>
      <c r="H38"/>
      <c r="I38"/>
      <c r="J38"/>
      <c r="K38"/>
      <c r="L38"/>
      <c r="M38" s="48" t="e">
        <f>#REF!-(#REF!+#REF!+#REF!+#REF!)</f>
        <v>#REF!</v>
      </c>
      <c r="N38" s="46"/>
    </row>
    <row r="39" spans="1:14" s="45" customFormat="1" ht="15.75" customHeight="1">
      <c r="A39"/>
      <c r="B39"/>
      <c r="C39"/>
      <c r="D39"/>
      <c r="E39"/>
      <c r="F39"/>
      <c r="G39"/>
      <c r="H39"/>
      <c r="I39"/>
      <c r="J39"/>
      <c r="K39"/>
      <c r="L39"/>
      <c r="M39" s="48" t="e">
        <f>#REF!-(#REF!+#REF!+#REF!+#REF!)</f>
        <v>#REF!</v>
      </c>
      <c r="N39" s="46"/>
    </row>
    <row r="40" spans="1:14">
      <c r="M40" s="23"/>
      <c r="N40" s="6"/>
    </row>
    <row r="41" spans="1:14" ht="15" hidden="1" customHeight="1">
      <c r="M41" s="60"/>
    </row>
    <row r="42" spans="1:14" hidden="1">
      <c r="M42" s="21" t="s">
        <v>28</v>
      </c>
    </row>
    <row r="43" spans="1:14" hidden="1">
      <c r="M43" s="22">
        <f>H9-(I9+J9+K9+L9)</f>
        <v>0</v>
      </c>
    </row>
    <row r="44" spans="1:14" hidden="1">
      <c r="M44" s="22">
        <f t="shared" ref="M44:M51" si="1">H10-(I10+J10+K10+L10)</f>
        <v>0</v>
      </c>
    </row>
    <row r="45" spans="1:14" hidden="1">
      <c r="M45" s="22">
        <f t="shared" si="1"/>
        <v>0</v>
      </c>
    </row>
    <row r="46" spans="1:14" hidden="1">
      <c r="M46" s="22">
        <f t="shared" si="1"/>
        <v>0</v>
      </c>
    </row>
    <row r="47" spans="1:14" hidden="1">
      <c r="M47" s="22">
        <f t="shared" si="1"/>
        <v>0</v>
      </c>
    </row>
    <row r="48" spans="1:14" hidden="1">
      <c r="M48" s="22">
        <f t="shared" si="1"/>
        <v>0</v>
      </c>
    </row>
    <row r="49" spans="13:13" hidden="1">
      <c r="M49" s="22">
        <f t="shared" si="1"/>
        <v>0</v>
      </c>
    </row>
    <row r="50" spans="13:13" hidden="1">
      <c r="M50" s="22">
        <f t="shared" si="1"/>
        <v>0</v>
      </c>
    </row>
    <row r="51" spans="13:13" hidden="1">
      <c r="M51" s="22">
        <f t="shared" si="1"/>
        <v>0</v>
      </c>
    </row>
    <row r="52" spans="13:13" hidden="1">
      <c r="M52" s="22">
        <f>H18-(I18+J18+K18+L18)</f>
        <v>0</v>
      </c>
    </row>
    <row r="53" spans="13:13" hidden="1"/>
    <row r="54" spans="13:13" hidden="1"/>
    <row r="55" spans="13:13" hidden="1"/>
  </sheetData>
  <mergeCells count="4">
    <mergeCell ref="A1:N1"/>
    <mergeCell ref="A2:N2"/>
    <mergeCell ref="A3:N3"/>
    <mergeCell ref="A7:L7"/>
  </mergeCells>
  <printOptions horizontalCentered="1"/>
  <pageMargins left="0.94488188976377963" right="0.31496062992125984" top="0.9055118110236221" bottom="0.47244094488188981" header="0.47244094488188981" footer="0.31496062992125984"/>
  <pageSetup paperSize="9" orientation="landscape" horizontalDpi="300" verticalDpi="300" r:id="rId1"/>
  <headerFooter>
    <oddHeader>&amp;L&amp;"-,Bold"&amp;16KALA-AZAR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55"/>
  <sheetViews>
    <sheetView workbookViewId="0">
      <pane xSplit="4" ySplit="4" topLeftCell="E5" activePane="bottomRight" state="frozen"/>
      <selection pane="topRight" activeCell="E1" sqref="E1"/>
      <selection pane="bottomLeft" activeCell="A6" sqref="A6"/>
      <selection pane="bottomRight" activeCell="A4" sqref="A4:XFD7"/>
    </sheetView>
  </sheetViews>
  <sheetFormatPr defaultRowHeight="15"/>
  <cols>
    <col min="1" max="1" width="6.42578125" customWidth="1"/>
    <col min="2" max="2" width="23.42578125" customWidth="1"/>
    <col min="3" max="3" width="9.5703125" hidden="1" customWidth="1"/>
    <col min="4" max="4" width="11.85546875" hidden="1" customWidth="1"/>
    <col min="5" max="5" width="12.42578125" customWidth="1"/>
    <col min="6" max="6" width="17.28515625" hidden="1" customWidth="1"/>
    <col min="7" max="7" width="14.140625" hidden="1" customWidth="1"/>
    <col min="8" max="8" width="16.85546875" customWidth="1"/>
    <col min="9" max="12" width="16.140625" customWidth="1"/>
    <col min="13" max="13" width="17.7109375" hidden="1" customWidth="1"/>
    <col min="14" max="14" width="0" hidden="1" customWidth="1"/>
  </cols>
  <sheetData>
    <row r="1" spans="1:14" hidden="1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ht="15.75">
      <c r="A2" s="85" t="s">
        <v>44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ht="33.75" customHeight="1">
      <c r="A3" s="86" t="s">
        <v>37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4" ht="60" hidden="1">
      <c r="A4" s="41" t="s">
        <v>1</v>
      </c>
      <c r="B4" s="41" t="s">
        <v>2</v>
      </c>
      <c r="C4" s="41" t="s">
        <v>3</v>
      </c>
      <c r="D4" s="41" t="s">
        <v>4</v>
      </c>
      <c r="E4" s="41" t="s">
        <v>17</v>
      </c>
      <c r="F4" s="41" t="s">
        <v>41</v>
      </c>
      <c r="G4" s="41" t="s">
        <v>42</v>
      </c>
      <c r="H4" s="41" t="s">
        <v>38</v>
      </c>
      <c r="I4" s="41" t="s">
        <v>24</v>
      </c>
      <c r="J4" s="41" t="s">
        <v>25</v>
      </c>
      <c r="K4" s="41" t="s">
        <v>26</v>
      </c>
      <c r="L4" s="41" t="s">
        <v>27</v>
      </c>
      <c r="M4" s="41" t="s">
        <v>28</v>
      </c>
      <c r="N4" s="41" t="s">
        <v>29</v>
      </c>
    </row>
    <row r="5" spans="1:14" ht="15.75" hidden="1" customHeight="1">
      <c r="A5" s="41">
        <v>22</v>
      </c>
      <c r="B5" s="26" t="s">
        <v>13</v>
      </c>
      <c r="C5" s="27"/>
      <c r="D5" s="27"/>
      <c r="E5" s="27"/>
      <c r="F5" s="28">
        <v>102750</v>
      </c>
      <c r="G5" s="28">
        <v>0</v>
      </c>
      <c r="H5" s="49">
        <f t="shared" ref="H5" si="0">F5+G5</f>
        <v>102750</v>
      </c>
      <c r="I5" s="50">
        <v>0</v>
      </c>
      <c r="J5" s="50">
        <v>102750</v>
      </c>
      <c r="K5" s="50">
        <v>0</v>
      </c>
      <c r="L5" s="50">
        <v>0</v>
      </c>
      <c r="M5" s="30">
        <f t="shared" ref="M5" si="1">H5-(I5+J5+K5+L5)</f>
        <v>0</v>
      </c>
      <c r="N5" s="30"/>
    </row>
    <row r="6" spans="1:14" ht="15.75" hidden="1" customHeight="1">
      <c r="A6" s="1"/>
      <c r="B6" s="1"/>
      <c r="C6" s="1"/>
      <c r="D6" s="1"/>
      <c r="E6" s="1"/>
      <c r="F6" s="8"/>
      <c r="G6" s="1"/>
      <c r="H6" s="1"/>
      <c r="M6" s="30" t="e">
        <f>#REF!-(#REF!+#REF!+#REF!+#REF!)</f>
        <v>#REF!</v>
      </c>
      <c r="N6" s="30"/>
    </row>
    <row r="7" spans="1:14" ht="15.75" hidden="1" customHeight="1">
      <c r="A7" s="80" t="s">
        <v>47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2"/>
      <c r="M7" s="30" t="e">
        <f>#REF!-(#REF!+#REF!+#REF!+#REF!)</f>
        <v>#REF!</v>
      </c>
      <c r="N7" s="30"/>
    </row>
    <row r="8" spans="1:14" ht="48">
      <c r="A8" s="4" t="s">
        <v>30</v>
      </c>
      <c r="B8" s="4" t="s">
        <v>48</v>
      </c>
      <c r="C8" s="4"/>
      <c r="D8" s="4"/>
      <c r="E8" s="72" t="s">
        <v>17</v>
      </c>
      <c r="F8" s="4"/>
      <c r="G8" s="4"/>
      <c r="H8" s="66" t="s">
        <v>38</v>
      </c>
      <c r="I8" s="62" t="s">
        <v>24</v>
      </c>
      <c r="J8" s="62" t="s">
        <v>25</v>
      </c>
      <c r="K8" s="62" t="s">
        <v>26</v>
      </c>
      <c r="L8" s="62" t="s">
        <v>27</v>
      </c>
      <c r="M8" s="30" t="e">
        <f>#REF!-(#REF!+#REF!+#REF!+#REF!)</f>
        <v>#REF!</v>
      </c>
      <c r="N8" s="30"/>
    </row>
    <row r="9" spans="1:14" ht="15.75" customHeight="1">
      <c r="A9" s="4">
        <v>1</v>
      </c>
      <c r="B9" s="4"/>
      <c r="C9" s="4"/>
      <c r="D9" s="4"/>
      <c r="E9" s="4"/>
      <c r="F9" s="4"/>
      <c r="G9" s="4"/>
      <c r="H9" s="63"/>
      <c r="I9" s="63"/>
      <c r="J9" s="63"/>
      <c r="K9" s="63"/>
      <c r="L9" s="63"/>
      <c r="M9" s="30" t="e">
        <f>#REF!-(#REF!+#REF!+#REF!+#REF!)</f>
        <v>#REF!</v>
      </c>
      <c r="N9" s="30"/>
    </row>
    <row r="10" spans="1:14" ht="15.75" customHeight="1">
      <c r="A10" s="4">
        <v>2</v>
      </c>
      <c r="B10" s="4"/>
      <c r="C10" s="4"/>
      <c r="D10" s="4"/>
      <c r="E10" s="4"/>
      <c r="F10" s="4"/>
      <c r="G10" s="4"/>
      <c r="H10" s="63"/>
      <c r="I10" s="63"/>
      <c r="J10" s="63"/>
      <c r="K10" s="63"/>
      <c r="L10" s="63"/>
      <c r="M10" s="30" t="e">
        <f>#REF!-(#REF!+#REF!+#REF!+#REF!)</f>
        <v>#REF!</v>
      </c>
      <c r="N10" s="30"/>
    </row>
    <row r="11" spans="1:14" ht="15.75" customHeight="1">
      <c r="A11" s="4">
        <v>3</v>
      </c>
      <c r="B11" s="4"/>
      <c r="C11" s="4"/>
      <c r="D11" s="4"/>
      <c r="E11" s="4"/>
      <c r="F11" s="4"/>
      <c r="G11" s="4"/>
      <c r="H11" s="63"/>
      <c r="I11" s="63"/>
      <c r="J11" s="63"/>
      <c r="K11" s="63"/>
      <c r="L11" s="63"/>
      <c r="M11" s="30" t="e">
        <f>#REF!-(#REF!+#REF!+#REF!+#REF!)</f>
        <v>#REF!</v>
      </c>
      <c r="N11" s="30"/>
    </row>
    <row r="12" spans="1:14" ht="15.75" customHeight="1">
      <c r="A12" s="4">
        <v>4</v>
      </c>
      <c r="B12" s="4"/>
      <c r="C12" s="4"/>
      <c r="D12" s="4"/>
      <c r="E12" s="4"/>
      <c r="F12" s="4"/>
      <c r="G12" s="4"/>
      <c r="H12" s="63"/>
      <c r="I12" s="63"/>
      <c r="J12" s="63"/>
      <c r="K12" s="63"/>
      <c r="L12" s="63"/>
      <c r="M12" s="30" t="e">
        <f>#REF!-(#REF!+#REF!+#REF!+#REF!)</f>
        <v>#REF!</v>
      </c>
      <c r="N12" s="30"/>
    </row>
    <row r="13" spans="1:14" ht="15.75" customHeight="1">
      <c r="A13" s="4">
        <v>5</v>
      </c>
      <c r="B13" s="4"/>
      <c r="C13" s="4"/>
      <c r="D13" s="4"/>
      <c r="E13" s="4"/>
      <c r="F13" s="4"/>
      <c r="G13" s="4"/>
      <c r="H13" s="63"/>
      <c r="I13" s="63"/>
      <c r="J13" s="63"/>
      <c r="K13" s="63"/>
      <c r="L13" s="63"/>
      <c r="M13" s="30" t="e">
        <f>#REF!-(#REF!+#REF!+#REF!+#REF!)</f>
        <v>#REF!</v>
      </c>
      <c r="N13" s="30"/>
    </row>
    <row r="14" spans="1:14" ht="15.75" customHeight="1">
      <c r="A14" s="4">
        <v>6</v>
      </c>
      <c r="B14" s="4"/>
      <c r="C14" s="4"/>
      <c r="D14" s="4"/>
      <c r="E14" s="4"/>
      <c r="F14" s="4"/>
      <c r="G14" s="4"/>
      <c r="H14" s="63"/>
      <c r="I14" s="63"/>
      <c r="J14" s="63"/>
      <c r="K14" s="63"/>
      <c r="L14" s="63"/>
      <c r="M14" s="30" t="e">
        <f>#REF!-(#REF!+#REF!+#REF!+#REF!)</f>
        <v>#REF!</v>
      </c>
      <c r="N14" s="30"/>
    </row>
    <row r="15" spans="1:14" ht="15.75" customHeight="1">
      <c r="A15" s="4">
        <v>7</v>
      </c>
      <c r="B15" s="4"/>
      <c r="C15" s="4"/>
      <c r="D15" s="4"/>
      <c r="E15" s="4"/>
      <c r="F15" s="4"/>
      <c r="G15" s="4"/>
      <c r="H15" s="63"/>
      <c r="I15" s="63"/>
      <c r="J15" s="63"/>
      <c r="K15" s="63"/>
      <c r="L15" s="63"/>
      <c r="M15" s="30" t="e">
        <f>#REF!-(#REF!+#REF!+#REF!+#REF!)</f>
        <v>#REF!</v>
      </c>
      <c r="N15" s="30"/>
    </row>
    <row r="16" spans="1:14" ht="15.75" customHeight="1">
      <c r="A16" s="4">
        <v>8</v>
      </c>
      <c r="B16" s="4"/>
      <c r="C16" s="4"/>
      <c r="D16" s="4"/>
      <c r="E16" s="4"/>
      <c r="F16" s="4"/>
      <c r="G16" s="4"/>
      <c r="H16" s="63"/>
      <c r="I16" s="63"/>
      <c r="J16" s="63"/>
      <c r="K16" s="63"/>
      <c r="L16" s="63"/>
      <c r="M16" s="30" t="e">
        <f>#REF!-(#REF!+#REF!+#REF!+#REF!)</f>
        <v>#REF!</v>
      </c>
      <c r="N16" s="30"/>
    </row>
    <row r="17" spans="1:14" ht="15.75" customHeight="1">
      <c r="A17" s="4">
        <v>9</v>
      </c>
      <c r="B17" s="64"/>
      <c r="C17" s="64"/>
      <c r="D17" s="64"/>
      <c r="E17" s="64"/>
      <c r="F17" s="64"/>
      <c r="G17" s="64"/>
      <c r="H17" s="65"/>
      <c r="I17" s="65"/>
      <c r="J17" s="65"/>
      <c r="K17" s="65"/>
      <c r="L17" s="65"/>
      <c r="M17" s="30" t="e">
        <f>#REF!-(#REF!+#REF!+#REF!+#REF!)</f>
        <v>#REF!</v>
      </c>
      <c r="N17" s="30"/>
    </row>
    <row r="18" spans="1:14" ht="15.75" customHeight="1">
      <c r="A18" s="2"/>
      <c r="B18" s="44" t="s">
        <v>23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30" t="e">
        <f>#REF!-(#REF!+#REF!+#REF!+#REF!)</f>
        <v>#REF!</v>
      </c>
      <c r="N18" s="30"/>
    </row>
    <row r="19" spans="1:14" ht="15.75" customHeight="1">
      <c r="A19" s="10"/>
      <c r="B19" s="68" t="s">
        <v>31</v>
      </c>
      <c r="C19" s="46"/>
      <c r="D19" s="46"/>
      <c r="E19" s="69"/>
      <c r="F19" s="70">
        <v>804000</v>
      </c>
      <c r="G19" s="70">
        <v>50000</v>
      </c>
      <c r="H19" s="50">
        <v>102750</v>
      </c>
      <c r="I19" s="50">
        <v>0</v>
      </c>
      <c r="J19" s="50">
        <v>102750</v>
      </c>
      <c r="K19" s="50">
        <v>0</v>
      </c>
      <c r="L19" s="50">
        <v>0</v>
      </c>
      <c r="M19" s="30" t="e">
        <f>#REF!-(#REF!+#REF!+#REF!+#REF!)</f>
        <v>#REF!</v>
      </c>
      <c r="N19" s="30"/>
    </row>
    <row r="20" spans="1:14" ht="15.75" customHeight="1">
      <c r="A20" s="2"/>
      <c r="B20" s="44" t="s">
        <v>14</v>
      </c>
      <c r="C20" s="46"/>
      <c r="D20" s="46"/>
      <c r="E20" s="69"/>
      <c r="F20" s="70">
        <v>804000</v>
      </c>
      <c r="G20" s="70">
        <v>50000</v>
      </c>
      <c r="H20" s="50">
        <v>102750</v>
      </c>
      <c r="I20" s="50">
        <v>0</v>
      </c>
      <c r="J20" s="50">
        <v>102750</v>
      </c>
      <c r="K20" s="50">
        <v>0</v>
      </c>
      <c r="L20" s="50">
        <v>0</v>
      </c>
      <c r="M20" s="30" t="e">
        <f>#REF!-(#REF!+#REF!+#REF!+#REF!)</f>
        <v>#REF!</v>
      </c>
      <c r="N20" s="30"/>
    </row>
    <row r="21" spans="1:14" ht="15.75" customHeight="1">
      <c r="B21" s="67"/>
      <c r="M21" s="30" t="e">
        <f>#REF!-(#REF!+#REF!+#REF!+#REF!)</f>
        <v>#REF!</v>
      </c>
      <c r="N21" s="30"/>
    </row>
    <row r="22" spans="1:14" ht="15.75" customHeight="1">
      <c r="M22" s="30" t="e">
        <f>#REF!-(#REF!+#REF!+#REF!+#REF!)</f>
        <v>#REF!</v>
      </c>
      <c r="N22" s="30"/>
    </row>
    <row r="23" spans="1:14" ht="15.75" customHeight="1">
      <c r="M23" s="30" t="e">
        <f>#REF!-(#REF!+#REF!+#REF!+#REF!)</f>
        <v>#REF!</v>
      </c>
      <c r="N23" s="30"/>
    </row>
    <row r="24" spans="1:14" ht="15.75" customHeight="1">
      <c r="M24" s="30" t="e">
        <f>#REF!-(#REF!+#REF!+#REF!+#REF!)</f>
        <v>#REF!</v>
      </c>
      <c r="N24" s="30"/>
    </row>
    <row r="25" spans="1:14" ht="15.75" customHeight="1">
      <c r="M25" s="30" t="e">
        <f>#REF!-(#REF!+#REF!+#REF!+#REF!)</f>
        <v>#REF!</v>
      </c>
      <c r="N25" s="30"/>
    </row>
    <row r="26" spans="1:14" ht="15.75" customHeight="1">
      <c r="M26" s="30" t="e">
        <f>#REF!-(#REF!+#REF!+#REF!+#REF!)</f>
        <v>#REF!</v>
      </c>
      <c r="N26" s="30"/>
    </row>
    <row r="27" spans="1:14" ht="15.75" customHeight="1">
      <c r="M27" s="30" t="e">
        <f>#REF!-(#REF!+#REF!+#REF!+#REF!)</f>
        <v>#REF!</v>
      </c>
      <c r="N27" s="30"/>
    </row>
    <row r="28" spans="1:14" ht="15.75" customHeight="1">
      <c r="M28" s="30" t="e">
        <f>#REF!-(#REF!+#REF!+#REF!+#REF!)</f>
        <v>#REF!</v>
      </c>
      <c r="N28" s="30"/>
    </row>
    <row r="29" spans="1:14" ht="15.75" customHeight="1">
      <c r="M29" s="30" t="e">
        <f>#REF!-(#REF!+#REF!+#REF!+#REF!)</f>
        <v>#REF!</v>
      </c>
      <c r="N29" s="30"/>
    </row>
    <row r="30" spans="1:14" ht="15.75" customHeight="1">
      <c r="M30" s="30" t="e">
        <f>#REF!-(#REF!+#REF!+#REF!+#REF!)</f>
        <v>#REF!</v>
      </c>
      <c r="N30" s="30"/>
    </row>
    <row r="31" spans="1:14" ht="15.75" customHeight="1">
      <c r="M31" s="30" t="e">
        <f>#REF!-(#REF!+#REF!+#REF!+#REF!)</f>
        <v>#REF!</v>
      </c>
      <c r="N31" s="30"/>
    </row>
    <row r="32" spans="1:14" ht="15.75" customHeight="1">
      <c r="M32" s="30" t="e">
        <f>#REF!-(#REF!+#REF!+#REF!+#REF!)</f>
        <v>#REF!</v>
      </c>
      <c r="N32" s="30"/>
    </row>
    <row r="33" spans="1:14" ht="15.75" customHeight="1">
      <c r="M33" s="30" t="e">
        <f>#REF!-(#REF!+#REF!+#REF!+#REF!)</f>
        <v>#REF!</v>
      </c>
      <c r="N33" s="30"/>
    </row>
    <row r="34" spans="1:14" ht="15.75" customHeight="1">
      <c r="M34" s="30" t="e">
        <f>#REF!-(#REF!+#REF!+#REF!+#REF!)</f>
        <v>#REF!</v>
      </c>
      <c r="N34" s="30"/>
    </row>
    <row r="35" spans="1:14" ht="15.75" customHeight="1">
      <c r="M35" s="30" t="e">
        <f>#REF!-(#REF!+#REF!+#REF!+#REF!)</f>
        <v>#REF!</v>
      </c>
      <c r="N35" s="30"/>
    </row>
    <row r="36" spans="1:14" ht="15.75" customHeight="1">
      <c r="M36" s="30" t="e">
        <f>#REF!-(#REF!+#REF!+#REF!+#REF!)</f>
        <v>#REF!</v>
      </c>
      <c r="N36" s="30"/>
    </row>
    <row r="37" spans="1:14" s="45" customFormat="1" ht="15.75" customHeight="1">
      <c r="A37"/>
      <c r="B37"/>
      <c r="C37"/>
      <c r="D37"/>
      <c r="E37"/>
      <c r="F37"/>
      <c r="G37"/>
      <c r="H37"/>
      <c r="I37"/>
      <c r="J37"/>
      <c r="K37"/>
      <c r="L37"/>
      <c r="M37" s="39" t="e">
        <f>SUM(M5:M36)</f>
        <v>#REF!</v>
      </c>
      <c r="N37" s="39"/>
    </row>
    <row r="38" spans="1:14" s="45" customFormat="1" ht="15.75" customHeight="1">
      <c r="A38"/>
      <c r="B38"/>
      <c r="C38"/>
      <c r="D38"/>
      <c r="E38"/>
      <c r="F38"/>
      <c r="G38"/>
      <c r="H38"/>
      <c r="I38"/>
      <c r="J38"/>
      <c r="K38"/>
      <c r="L38"/>
      <c r="M38" s="39">
        <v>0</v>
      </c>
      <c r="N38" s="39"/>
    </row>
    <row r="39" spans="1:14" s="45" customFormat="1" ht="15.75" customHeight="1">
      <c r="A39"/>
      <c r="B39"/>
      <c r="C39"/>
      <c r="D39"/>
      <c r="E39"/>
      <c r="F39"/>
      <c r="G39"/>
      <c r="H39"/>
      <c r="I39"/>
      <c r="J39"/>
      <c r="K39"/>
      <c r="L39"/>
      <c r="M39" s="39">
        <v>0</v>
      </c>
      <c r="N39" s="39"/>
    </row>
    <row r="40" spans="1:14" hidden="1"/>
    <row r="41" spans="1:14" ht="15" hidden="1" customHeight="1">
      <c r="M41" s="60"/>
    </row>
    <row r="42" spans="1:14" hidden="1">
      <c r="M42" s="5" t="s">
        <v>28</v>
      </c>
    </row>
    <row r="43" spans="1:14" hidden="1">
      <c r="M43" s="3">
        <f>H9-(I9+J9+K9+L9)</f>
        <v>0</v>
      </c>
    </row>
    <row r="44" spans="1:14" hidden="1">
      <c r="M44" s="3">
        <f t="shared" ref="M44:M52" si="2">H10-(I10+J10+K10+L10)</f>
        <v>0</v>
      </c>
    </row>
    <row r="45" spans="1:14" hidden="1">
      <c r="M45" s="3">
        <f t="shared" si="2"/>
        <v>0</v>
      </c>
    </row>
    <row r="46" spans="1:14" hidden="1">
      <c r="M46" s="3">
        <f t="shared" si="2"/>
        <v>0</v>
      </c>
    </row>
    <row r="47" spans="1:14" hidden="1">
      <c r="M47" s="3">
        <f t="shared" si="2"/>
        <v>0</v>
      </c>
    </row>
    <row r="48" spans="1:14" hidden="1">
      <c r="M48" s="3">
        <f t="shared" si="2"/>
        <v>0</v>
      </c>
    </row>
    <row r="49" spans="13:13" hidden="1">
      <c r="M49" s="3">
        <f>H15-(I15+J15+K15+L15)</f>
        <v>0</v>
      </c>
    </row>
    <row r="50" spans="13:13" hidden="1">
      <c r="M50" s="3">
        <f t="shared" si="2"/>
        <v>0</v>
      </c>
    </row>
    <row r="51" spans="13:13" hidden="1">
      <c r="M51" s="3">
        <f t="shared" si="2"/>
        <v>0</v>
      </c>
    </row>
    <row r="52" spans="13:13" hidden="1">
      <c r="M52" s="3">
        <f t="shared" si="2"/>
        <v>0</v>
      </c>
    </row>
    <row r="53" spans="13:13" hidden="1"/>
    <row r="54" spans="13:13" hidden="1"/>
    <row r="55" spans="13:13" hidden="1"/>
  </sheetData>
  <mergeCells count="4">
    <mergeCell ref="A1:N1"/>
    <mergeCell ref="A2:N2"/>
    <mergeCell ref="A3:N3"/>
    <mergeCell ref="A7:L7"/>
  </mergeCells>
  <printOptions horizontalCentered="1"/>
  <pageMargins left="0.55118110236220474" right="0.23622047244094491" top="0.82677165354330717" bottom="0.55118110236220474" header="0.47244094488188981" footer="0.31496062992125984"/>
  <pageSetup paperSize="9" orientation="landscape" horizontalDpi="300" verticalDpi="300" r:id="rId1"/>
  <headerFooter>
    <oddHeader>&amp;L&amp;"-,Bold"&amp;16KALA-AZAR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N55"/>
  <sheetViews>
    <sheetView workbookViewId="0">
      <pane xSplit="4" ySplit="4" topLeftCell="E5" activePane="bottomRight" state="frozen"/>
      <selection pane="topRight" activeCell="E1" sqref="E1"/>
      <selection pane="bottomLeft" activeCell="A6" sqref="A6"/>
      <selection pane="bottomRight" activeCell="A4" sqref="A4:XFD7"/>
    </sheetView>
  </sheetViews>
  <sheetFormatPr defaultRowHeight="15"/>
  <cols>
    <col min="1" max="1" width="6.42578125" customWidth="1"/>
    <col min="2" max="2" width="22.5703125" customWidth="1"/>
    <col min="3" max="3" width="12" hidden="1" customWidth="1"/>
    <col min="4" max="4" width="12.140625" hidden="1" customWidth="1"/>
    <col min="5" max="5" width="15" customWidth="1"/>
    <col min="6" max="6" width="16.140625" hidden="1" customWidth="1"/>
    <col min="7" max="7" width="14.140625" hidden="1" customWidth="1"/>
    <col min="8" max="8" width="21.5703125" customWidth="1"/>
    <col min="9" max="12" width="13.28515625" customWidth="1"/>
    <col min="13" max="13" width="15.85546875" hidden="1" customWidth="1"/>
    <col min="14" max="14" width="0" hidden="1" customWidth="1"/>
  </cols>
  <sheetData>
    <row r="1" spans="1:14" hidden="1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ht="15.75">
      <c r="A2" s="85" t="s">
        <v>46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ht="15.75">
      <c r="A3" s="85" t="s">
        <v>36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4" ht="75" hidden="1">
      <c r="A4" s="41" t="s">
        <v>1</v>
      </c>
      <c r="B4" s="41" t="s">
        <v>2</v>
      </c>
      <c r="C4" s="41" t="s">
        <v>3</v>
      </c>
      <c r="D4" s="41" t="s">
        <v>4</v>
      </c>
      <c r="E4" s="41" t="s">
        <v>18</v>
      </c>
      <c r="F4" s="41" t="s">
        <v>41</v>
      </c>
      <c r="G4" s="41" t="s">
        <v>42</v>
      </c>
      <c r="H4" s="41" t="s">
        <v>38</v>
      </c>
      <c r="I4" s="41" t="s">
        <v>24</v>
      </c>
      <c r="J4" s="41" t="s">
        <v>25</v>
      </c>
      <c r="K4" s="41" t="s">
        <v>26</v>
      </c>
      <c r="L4" s="41" t="s">
        <v>27</v>
      </c>
      <c r="M4" s="41" t="s">
        <v>28</v>
      </c>
      <c r="N4" s="41" t="s">
        <v>29</v>
      </c>
    </row>
    <row r="5" spans="1:14" ht="15.75" hidden="1" customHeight="1">
      <c r="A5" s="41">
        <v>22</v>
      </c>
      <c r="B5" s="26" t="s">
        <v>13</v>
      </c>
      <c r="C5" s="27"/>
      <c r="D5" s="27"/>
      <c r="E5" s="27"/>
      <c r="F5" s="28">
        <f>4.2525*100000</f>
        <v>425250.00000000006</v>
      </c>
      <c r="G5" s="28">
        <v>0</v>
      </c>
      <c r="H5" s="49">
        <f t="shared" ref="H5" si="0">F5+G5</f>
        <v>425250.00000000006</v>
      </c>
      <c r="I5" s="50">
        <v>0</v>
      </c>
      <c r="J5" s="50">
        <v>141750</v>
      </c>
      <c r="K5" s="50">
        <v>141750</v>
      </c>
      <c r="L5" s="50">
        <v>141750</v>
      </c>
      <c r="M5" s="30">
        <f t="shared" ref="M5" si="1">H5-(I5+J5+K5+L5)</f>
        <v>0</v>
      </c>
      <c r="N5" s="30"/>
    </row>
    <row r="6" spans="1:14" ht="15.75" hidden="1" customHeight="1">
      <c r="A6" s="1"/>
      <c r="B6" s="1"/>
      <c r="C6" s="1"/>
      <c r="D6" s="1"/>
      <c r="E6" s="1"/>
      <c r="F6" s="14"/>
      <c r="G6" s="14"/>
      <c r="H6" s="1"/>
      <c r="M6" s="30" t="e">
        <f>#REF!-(#REF!+#REF!+#REF!+#REF!)</f>
        <v>#REF!</v>
      </c>
      <c r="N6" s="30"/>
    </row>
    <row r="7" spans="1:14" ht="15.75" hidden="1" customHeight="1">
      <c r="A7" s="80" t="s">
        <v>47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2"/>
      <c r="M7" s="30" t="e">
        <f>#REF!-(#REF!+#REF!+#REF!+#REF!)</f>
        <v>#REF!</v>
      </c>
      <c r="N7" s="30"/>
    </row>
    <row r="8" spans="1:14" ht="48">
      <c r="A8" s="4" t="s">
        <v>30</v>
      </c>
      <c r="B8" s="4" t="s">
        <v>48</v>
      </c>
      <c r="C8" s="4"/>
      <c r="D8" s="4"/>
      <c r="E8" s="72" t="s">
        <v>51</v>
      </c>
      <c r="F8" s="4"/>
      <c r="G8" s="4"/>
      <c r="H8" s="66" t="s">
        <v>38</v>
      </c>
      <c r="I8" s="62" t="s">
        <v>24</v>
      </c>
      <c r="J8" s="62" t="s">
        <v>25</v>
      </c>
      <c r="K8" s="62" t="s">
        <v>26</v>
      </c>
      <c r="L8" s="62" t="s">
        <v>27</v>
      </c>
      <c r="M8" s="30" t="e">
        <f>#REF!-(#REF!+#REF!+#REF!+#REF!)</f>
        <v>#REF!</v>
      </c>
      <c r="N8" s="30"/>
    </row>
    <row r="9" spans="1:14" ht="15.75" customHeight="1">
      <c r="A9" s="4">
        <v>1</v>
      </c>
      <c r="B9" s="4"/>
      <c r="C9" s="4"/>
      <c r="D9" s="4"/>
      <c r="E9" s="4"/>
      <c r="F9" s="4"/>
      <c r="G9" s="4"/>
      <c r="H9" s="63"/>
      <c r="I9" s="63"/>
      <c r="J9" s="63"/>
      <c r="K9" s="63"/>
      <c r="L9" s="63"/>
      <c r="M9" s="30" t="e">
        <f>#REF!-(#REF!+#REF!+#REF!+#REF!)</f>
        <v>#REF!</v>
      </c>
      <c r="N9" s="30"/>
    </row>
    <row r="10" spans="1:14" ht="15.75" customHeight="1">
      <c r="A10" s="4">
        <v>2</v>
      </c>
      <c r="B10" s="4"/>
      <c r="C10" s="4"/>
      <c r="D10" s="4"/>
      <c r="E10" s="4"/>
      <c r="F10" s="4"/>
      <c r="G10" s="4"/>
      <c r="H10" s="63"/>
      <c r="I10" s="63"/>
      <c r="J10" s="63"/>
      <c r="K10" s="63"/>
      <c r="L10" s="63"/>
      <c r="M10" s="30" t="e">
        <f>#REF!-(#REF!+#REF!+#REF!+#REF!)</f>
        <v>#REF!</v>
      </c>
      <c r="N10" s="30"/>
    </row>
    <row r="11" spans="1:14" ht="15.75" customHeight="1">
      <c r="A11" s="4">
        <v>3</v>
      </c>
      <c r="B11" s="4"/>
      <c r="C11" s="4"/>
      <c r="D11" s="4"/>
      <c r="E11" s="4"/>
      <c r="F11" s="4"/>
      <c r="G11" s="4"/>
      <c r="H11" s="63"/>
      <c r="I11" s="63"/>
      <c r="J11" s="63"/>
      <c r="K11" s="63"/>
      <c r="L11" s="63"/>
      <c r="M11" s="30" t="e">
        <f>#REF!-(#REF!+#REF!+#REF!+#REF!)</f>
        <v>#REF!</v>
      </c>
      <c r="N11" s="30"/>
    </row>
    <row r="12" spans="1:14" ht="15.75" customHeight="1">
      <c r="A12" s="4">
        <v>4</v>
      </c>
      <c r="B12" s="4"/>
      <c r="C12" s="4"/>
      <c r="D12" s="4"/>
      <c r="E12" s="4"/>
      <c r="F12" s="4"/>
      <c r="G12" s="4"/>
      <c r="H12" s="63"/>
      <c r="I12" s="63"/>
      <c r="J12" s="63"/>
      <c r="K12" s="63"/>
      <c r="L12" s="63"/>
      <c r="M12" s="30" t="e">
        <f>#REF!-(#REF!+#REF!+#REF!+#REF!)</f>
        <v>#REF!</v>
      </c>
      <c r="N12" s="30"/>
    </row>
    <row r="13" spans="1:14" ht="15.75" customHeight="1">
      <c r="A13" s="4">
        <v>5</v>
      </c>
      <c r="B13" s="4"/>
      <c r="C13" s="4"/>
      <c r="D13" s="4"/>
      <c r="E13" s="4"/>
      <c r="F13" s="4"/>
      <c r="G13" s="4"/>
      <c r="H13" s="63"/>
      <c r="I13" s="63"/>
      <c r="J13" s="63"/>
      <c r="K13" s="63"/>
      <c r="L13" s="63"/>
      <c r="M13" s="30" t="e">
        <f>#REF!-(#REF!+#REF!+#REF!+#REF!)</f>
        <v>#REF!</v>
      </c>
      <c r="N13" s="30"/>
    </row>
    <row r="14" spans="1:14" ht="15.75" customHeight="1">
      <c r="A14" s="4">
        <v>6</v>
      </c>
      <c r="B14" s="4"/>
      <c r="C14" s="4"/>
      <c r="D14" s="4"/>
      <c r="E14" s="4"/>
      <c r="F14" s="4"/>
      <c r="G14" s="4"/>
      <c r="H14" s="63"/>
      <c r="I14" s="63"/>
      <c r="J14" s="63"/>
      <c r="K14" s="63"/>
      <c r="L14" s="63"/>
      <c r="M14" s="30" t="e">
        <f>#REF!-(#REF!+#REF!+#REF!+#REF!)</f>
        <v>#REF!</v>
      </c>
      <c r="N14" s="30"/>
    </row>
    <row r="15" spans="1:14" ht="15.75" customHeight="1">
      <c r="A15" s="4">
        <v>7</v>
      </c>
      <c r="B15" s="4"/>
      <c r="C15" s="4"/>
      <c r="D15" s="4"/>
      <c r="E15" s="4"/>
      <c r="F15" s="4"/>
      <c r="G15" s="4"/>
      <c r="H15" s="63"/>
      <c r="I15" s="63"/>
      <c r="J15" s="63"/>
      <c r="K15" s="63"/>
      <c r="L15" s="63"/>
      <c r="M15" s="30" t="e">
        <f>#REF!-(#REF!+#REF!+#REF!+#REF!)</f>
        <v>#REF!</v>
      </c>
      <c r="N15" s="30"/>
    </row>
    <row r="16" spans="1:14" ht="15.75" customHeight="1">
      <c r="A16" s="4">
        <v>8</v>
      </c>
      <c r="B16" s="4"/>
      <c r="C16" s="4"/>
      <c r="D16" s="4"/>
      <c r="E16" s="4"/>
      <c r="F16" s="4"/>
      <c r="G16" s="4"/>
      <c r="H16" s="63"/>
      <c r="I16" s="63"/>
      <c r="J16" s="63"/>
      <c r="K16" s="63"/>
      <c r="L16" s="63"/>
      <c r="M16" s="30" t="e">
        <f>#REF!-(#REF!+#REF!+#REF!+#REF!)</f>
        <v>#REF!</v>
      </c>
      <c r="N16" s="30"/>
    </row>
    <row r="17" spans="1:14" ht="15.75" customHeight="1">
      <c r="A17" s="4">
        <v>9</v>
      </c>
      <c r="B17" s="64"/>
      <c r="C17" s="64"/>
      <c r="D17" s="64"/>
      <c r="E17" s="64"/>
      <c r="F17" s="64"/>
      <c r="G17" s="64"/>
      <c r="H17" s="65"/>
      <c r="I17" s="65"/>
      <c r="J17" s="65"/>
      <c r="K17" s="65"/>
      <c r="L17" s="65"/>
      <c r="M17" s="30" t="e">
        <f>#REF!-(#REF!+#REF!+#REF!+#REF!)</f>
        <v>#REF!</v>
      </c>
      <c r="N17" s="30"/>
    </row>
    <row r="18" spans="1:14" ht="15.75" customHeight="1">
      <c r="A18" s="2"/>
      <c r="B18" s="44" t="s">
        <v>23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30" t="e">
        <f>#REF!-(#REF!+#REF!+#REF!+#REF!)</f>
        <v>#REF!</v>
      </c>
      <c r="N18" s="30"/>
    </row>
    <row r="19" spans="1:14" ht="15.75" customHeight="1">
      <c r="A19" s="10"/>
      <c r="B19" s="75" t="s">
        <v>31</v>
      </c>
      <c r="C19" s="46"/>
      <c r="D19" s="46"/>
      <c r="E19" s="69"/>
      <c r="F19" s="70">
        <v>804000</v>
      </c>
      <c r="G19" s="70">
        <v>50000</v>
      </c>
      <c r="H19" s="50">
        <f>I19+J19+K19+L19</f>
        <v>425250</v>
      </c>
      <c r="I19" s="50">
        <v>0</v>
      </c>
      <c r="J19" s="50">
        <v>141750</v>
      </c>
      <c r="K19" s="50">
        <v>141750</v>
      </c>
      <c r="L19" s="50">
        <v>141750</v>
      </c>
      <c r="M19" s="30" t="e">
        <f>#REF!-(#REF!+#REF!+#REF!+#REF!)</f>
        <v>#REF!</v>
      </c>
      <c r="N19" s="30"/>
    </row>
    <row r="20" spans="1:14" ht="15.75" customHeight="1">
      <c r="A20" s="73"/>
      <c r="B20" s="44" t="s">
        <v>14</v>
      </c>
      <c r="C20" s="74"/>
      <c r="D20" s="46"/>
      <c r="E20" s="69"/>
      <c r="F20" s="70">
        <v>804000</v>
      </c>
      <c r="G20" s="70">
        <v>50000</v>
      </c>
      <c r="H20" s="50">
        <f>I20+J20+K20+L20</f>
        <v>425250</v>
      </c>
      <c r="I20" s="50">
        <v>0</v>
      </c>
      <c r="J20" s="50">
        <v>141750</v>
      </c>
      <c r="K20" s="50">
        <v>141750</v>
      </c>
      <c r="L20" s="50">
        <v>141750</v>
      </c>
      <c r="M20" s="30" t="e">
        <f>#REF!-(#REF!+#REF!+#REF!+#REF!)</f>
        <v>#REF!</v>
      </c>
      <c r="N20" s="30"/>
    </row>
    <row r="21" spans="1:14" ht="15.75" customHeight="1">
      <c r="B21" s="67"/>
      <c r="M21" s="30" t="e">
        <f>#REF!-(#REF!+#REF!+#REF!+#REF!)</f>
        <v>#REF!</v>
      </c>
      <c r="N21" s="30"/>
    </row>
    <row r="22" spans="1:14" ht="15.75" customHeight="1">
      <c r="M22" s="30" t="e">
        <f>#REF!-(#REF!+#REF!+#REF!+#REF!)</f>
        <v>#REF!</v>
      </c>
      <c r="N22" s="30"/>
    </row>
    <row r="23" spans="1:14" ht="15.75" customHeight="1">
      <c r="M23" s="30" t="e">
        <f>#REF!-(#REF!+#REF!+#REF!+#REF!)</f>
        <v>#REF!</v>
      </c>
      <c r="N23" s="30"/>
    </row>
    <row r="24" spans="1:14" ht="15.75" customHeight="1">
      <c r="M24" s="30" t="e">
        <f>#REF!-(#REF!+#REF!+#REF!+#REF!)</f>
        <v>#REF!</v>
      </c>
      <c r="N24" s="30"/>
    </row>
    <row r="25" spans="1:14" ht="15.75" customHeight="1">
      <c r="M25" s="30" t="e">
        <f>#REF!-(#REF!+#REF!+#REF!+#REF!)</f>
        <v>#REF!</v>
      </c>
      <c r="N25" s="30"/>
    </row>
    <row r="26" spans="1:14" ht="15.75" customHeight="1">
      <c r="M26" s="30" t="e">
        <f>#REF!-(#REF!+#REF!+#REF!+#REF!)</f>
        <v>#REF!</v>
      </c>
      <c r="N26" s="30"/>
    </row>
    <row r="27" spans="1:14" ht="15.75" customHeight="1">
      <c r="M27" s="30" t="e">
        <f>#REF!-(#REF!+#REF!+#REF!+#REF!)</f>
        <v>#REF!</v>
      </c>
      <c r="N27" s="30"/>
    </row>
    <row r="28" spans="1:14" ht="15.75" customHeight="1">
      <c r="M28" s="30" t="e">
        <f>#REF!-(#REF!+#REF!+#REF!+#REF!)</f>
        <v>#REF!</v>
      </c>
      <c r="N28" s="30"/>
    </row>
    <row r="29" spans="1:14" ht="15.75" customHeight="1">
      <c r="M29" s="30" t="e">
        <f>#REF!-(#REF!+#REF!+#REF!+#REF!)</f>
        <v>#REF!</v>
      </c>
      <c r="N29" s="30"/>
    </row>
    <row r="30" spans="1:14" ht="15.75" customHeight="1">
      <c r="M30" s="30" t="e">
        <f>#REF!-(#REF!+#REF!+#REF!+#REF!)</f>
        <v>#REF!</v>
      </c>
      <c r="N30" s="30"/>
    </row>
    <row r="31" spans="1:14" ht="15.75" customHeight="1">
      <c r="M31" s="30" t="e">
        <f>#REF!-(#REF!+#REF!+#REF!+#REF!)</f>
        <v>#REF!</v>
      </c>
      <c r="N31" s="30"/>
    </row>
    <row r="32" spans="1:14" ht="15.75" customHeight="1">
      <c r="M32" s="30" t="e">
        <f>#REF!-(#REF!+#REF!+#REF!+#REF!)</f>
        <v>#REF!</v>
      </c>
      <c r="N32" s="30"/>
    </row>
    <row r="33" spans="1:14" ht="15.75" customHeight="1">
      <c r="M33" s="30" t="e">
        <f>#REF!-(#REF!+#REF!+#REF!+#REF!)</f>
        <v>#REF!</v>
      </c>
      <c r="N33" s="30"/>
    </row>
    <row r="34" spans="1:14" ht="15.75" customHeight="1">
      <c r="M34" s="30" t="e">
        <f>#REF!-(#REF!+#REF!+#REF!+#REF!)</f>
        <v>#REF!</v>
      </c>
      <c r="N34" s="30"/>
    </row>
    <row r="35" spans="1:14" ht="15.75" customHeight="1">
      <c r="M35" s="30" t="e">
        <f>#REF!-(#REF!+#REF!+#REF!+#REF!)</f>
        <v>#REF!</v>
      </c>
      <c r="N35" s="30"/>
    </row>
    <row r="36" spans="1:14" ht="15.75" customHeight="1">
      <c r="M36" s="30" t="e">
        <f>#REF!-(#REF!+#REF!+#REF!+#REF!)</f>
        <v>#REF!</v>
      </c>
      <c r="N36" s="30"/>
    </row>
    <row r="37" spans="1:14" s="45" customFormat="1" ht="15.75" customHeight="1">
      <c r="A37"/>
      <c r="B37"/>
      <c r="C37"/>
      <c r="D37"/>
      <c r="E37"/>
      <c r="F37"/>
      <c r="G37"/>
      <c r="H37"/>
      <c r="I37"/>
      <c r="J37"/>
      <c r="K37"/>
      <c r="L37"/>
      <c r="M37" s="39" t="e">
        <f>#REF!-(#REF!+#REF!+#REF!+#REF!)</f>
        <v>#REF!</v>
      </c>
      <c r="N37" s="39"/>
    </row>
    <row r="38" spans="1:14" s="45" customFormat="1" ht="15.75" customHeight="1">
      <c r="A38"/>
      <c r="B38"/>
      <c r="C38"/>
      <c r="D38"/>
      <c r="E38"/>
      <c r="F38"/>
      <c r="G38"/>
      <c r="H38"/>
      <c r="I38"/>
      <c r="J38"/>
      <c r="K38"/>
      <c r="L38"/>
      <c r="M38" s="39" t="e">
        <f>#REF!-(#REF!+#REF!+#REF!+#REF!)</f>
        <v>#REF!</v>
      </c>
      <c r="N38" s="39"/>
    </row>
    <row r="39" spans="1:14" s="45" customFormat="1" ht="15.75" customHeight="1">
      <c r="A39"/>
      <c r="B39"/>
      <c r="C39"/>
      <c r="D39"/>
      <c r="E39"/>
      <c r="F39"/>
      <c r="G39"/>
      <c r="H39"/>
      <c r="I39"/>
      <c r="J39"/>
      <c r="K39"/>
      <c r="L39"/>
      <c r="M39" s="39" t="e">
        <f>#REF!-(#REF!+#REF!+#REF!+#REF!)</f>
        <v>#REF!</v>
      </c>
      <c r="N39" s="39"/>
    </row>
    <row r="40" spans="1:14" hidden="1"/>
    <row r="41" spans="1:14" hidden="1"/>
    <row r="42" spans="1:14" hidden="1">
      <c r="M42" s="5" t="s">
        <v>28</v>
      </c>
    </row>
    <row r="43" spans="1:14" hidden="1">
      <c r="M43" s="3"/>
    </row>
    <row r="44" spans="1:14" hidden="1">
      <c r="M44" s="3">
        <f>H10-(I10+J10+K10+L10)</f>
        <v>0</v>
      </c>
    </row>
    <row r="45" spans="1:14" hidden="1">
      <c r="M45" s="3">
        <f t="shared" ref="M45:M52" si="2">H11-(I11+J11+K11+L11)</f>
        <v>0</v>
      </c>
    </row>
    <row r="46" spans="1:14" hidden="1">
      <c r="M46" s="3">
        <f t="shared" si="2"/>
        <v>0</v>
      </c>
    </row>
    <row r="47" spans="1:14" hidden="1">
      <c r="M47" s="3">
        <f t="shared" si="2"/>
        <v>0</v>
      </c>
    </row>
    <row r="48" spans="1:14" hidden="1">
      <c r="M48" s="3">
        <f t="shared" si="2"/>
        <v>0</v>
      </c>
    </row>
    <row r="49" spans="13:13" hidden="1">
      <c r="M49" s="3">
        <f t="shared" si="2"/>
        <v>0</v>
      </c>
    </row>
    <row r="50" spans="13:13" hidden="1">
      <c r="M50" s="3">
        <f t="shared" si="2"/>
        <v>0</v>
      </c>
    </row>
    <row r="51" spans="13:13" hidden="1">
      <c r="M51" s="3">
        <f t="shared" si="2"/>
        <v>0</v>
      </c>
    </row>
    <row r="52" spans="13:13" hidden="1">
      <c r="M52" s="3">
        <f t="shared" si="2"/>
        <v>0</v>
      </c>
    </row>
    <row r="53" spans="13:13" hidden="1"/>
    <row r="54" spans="13:13" hidden="1"/>
    <row r="55" spans="13:13" hidden="1"/>
  </sheetData>
  <mergeCells count="4">
    <mergeCell ref="A1:N1"/>
    <mergeCell ref="A2:N2"/>
    <mergeCell ref="A3:N3"/>
    <mergeCell ref="A7:L7"/>
  </mergeCells>
  <printOptions horizontalCentered="1"/>
  <pageMargins left="0.74803149606299213" right="0.23622047244094491" top="1.0236220472440944" bottom="0.55118110236220474" header="0.59055118110236227" footer="0.31496062992125984"/>
  <pageSetup paperSize="9" orientation="landscape" horizontalDpi="300" verticalDpi="300" r:id="rId1"/>
  <headerFooter>
    <oddHeader>&amp;L&amp;"-,Bold"&amp;16MALARIA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57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4" sqref="A4:XFD8"/>
    </sheetView>
  </sheetViews>
  <sheetFormatPr defaultRowHeight="15"/>
  <cols>
    <col min="1" max="1" width="6.42578125" customWidth="1"/>
    <col min="2" max="2" width="22.140625" customWidth="1"/>
    <col min="3" max="3" width="12" hidden="1" customWidth="1"/>
    <col min="4" max="4" width="8.28515625" hidden="1" customWidth="1"/>
    <col min="5" max="5" width="11.28515625" customWidth="1"/>
    <col min="6" max="6" width="15.140625" hidden="1" customWidth="1"/>
    <col min="7" max="7" width="14.140625" hidden="1" customWidth="1"/>
    <col min="8" max="8" width="14.42578125" customWidth="1"/>
    <col min="9" max="12" width="12.42578125" customWidth="1"/>
    <col min="13" max="13" width="15.7109375" hidden="1" customWidth="1"/>
    <col min="14" max="14" width="0" hidden="1" customWidth="1"/>
  </cols>
  <sheetData>
    <row r="1" spans="1:14" hidden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20.25" customHeight="1">
      <c r="A2" s="85" t="s">
        <v>46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ht="20.25" customHeight="1">
      <c r="A3" s="85" t="s">
        <v>35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4" ht="63.75" hidden="1" customHeight="1">
      <c r="A4" s="41" t="s">
        <v>1</v>
      </c>
      <c r="B4" s="41" t="s">
        <v>2</v>
      </c>
      <c r="C4" s="41" t="s">
        <v>3</v>
      </c>
      <c r="D4" s="41" t="s">
        <v>4</v>
      </c>
      <c r="E4" s="41" t="s">
        <v>19</v>
      </c>
      <c r="F4" s="41" t="s">
        <v>41</v>
      </c>
      <c r="G4" s="41" t="s">
        <v>42</v>
      </c>
      <c r="H4" s="41" t="s">
        <v>38</v>
      </c>
      <c r="I4" s="41" t="s">
        <v>24</v>
      </c>
      <c r="J4" s="41" t="s">
        <v>25</v>
      </c>
      <c r="K4" s="41" t="s">
        <v>26</v>
      </c>
      <c r="L4" s="41" t="s">
        <v>27</v>
      </c>
      <c r="M4" s="41" t="s">
        <v>28</v>
      </c>
      <c r="N4" s="41" t="s">
        <v>29</v>
      </c>
    </row>
    <row r="5" spans="1:14" ht="15.75" hidden="1">
      <c r="A5" s="37" t="s">
        <v>5</v>
      </c>
      <c r="B5" s="37" t="s">
        <v>6</v>
      </c>
      <c r="C5" s="37" t="s">
        <v>7</v>
      </c>
      <c r="D5" s="37" t="s">
        <v>8</v>
      </c>
      <c r="E5" s="37" t="s">
        <v>9</v>
      </c>
      <c r="F5" s="37" t="s">
        <v>10</v>
      </c>
      <c r="G5" s="37" t="s">
        <v>11</v>
      </c>
      <c r="H5" s="37" t="s">
        <v>12</v>
      </c>
      <c r="I5" s="41"/>
      <c r="J5" s="29"/>
      <c r="K5" s="29"/>
      <c r="L5" s="29"/>
      <c r="M5" s="29"/>
      <c r="N5" s="29"/>
    </row>
    <row r="6" spans="1:14" s="54" customFormat="1" ht="15.75" hidden="1" customHeight="1">
      <c r="A6" s="59">
        <v>22</v>
      </c>
      <c r="B6" s="31" t="s">
        <v>13</v>
      </c>
      <c r="C6" s="32"/>
      <c r="D6" s="32"/>
      <c r="E6" s="32"/>
      <c r="F6" s="33">
        <f>0.04*100000</f>
        <v>4000</v>
      </c>
      <c r="G6" s="33">
        <v>0</v>
      </c>
      <c r="H6" s="49">
        <f t="shared" ref="H6" si="0">F6+G6</f>
        <v>4000</v>
      </c>
      <c r="I6" s="50">
        <v>0</v>
      </c>
      <c r="J6" s="50">
        <v>1333</v>
      </c>
      <c r="K6" s="50">
        <v>1333</v>
      </c>
      <c r="L6" s="50">
        <v>1334</v>
      </c>
      <c r="M6" s="34">
        <f t="shared" ref="M6" si="1">H6-(I6+J6+K6+L6)</f>
        <v>0</v>
      </c>
      <c r="N6" s="34"/>
    </row>
    <row r="7" spans="1:14" s="54" customFormat="1" ht="15.75" hidden="1" customHeight="1">
      <c r="A7" s="1"/>
      <c r="B7" s="1"/>
      <c r="C7" s="1"/>
      <c r="D7" s="1"/>
      <c r="E7" s="1"/>
      <c r="F7" s="14"/>
      <c r="G7" s="14"/>
      <c r="H7" s="14"/>
      <c r="I7" s="18"/>
      <c r="J7" s="18"/>
      <c r="K7" s="18"/>
      <c r="L7" s="18"/>
      <c r="M7" s="34" t="e">
        <f>#REF!-(#REF!+#REF!+#REF!+#REF!)</f>
        <v>#REF!</v>
      </c>
      <c r="N7" s="34"/>
    </row>
    <row r="8" spans="1:14" s="54" customFormat="1" ht="15.75" hidden="1" customHeight="1">
      <c r="A8" s="80" t="s">
        <v>47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2"/>
      <c r="M8" s="34" t="e">
        <f>#REF!-(#REF!+#REF!+#REF!+#REF!)</f>
        <v>#REF!</v>
      </c>
      <c r="N8" s="34"/>
    </row>
    <row r="9" spans="1:14" s="54" customFormat="1" ht="72">
      <c r="A9" s="4" t="s">
        <v>30</v>
      </c>
      <c r="B9" s="4" t="s">
        <v>48</v>
      </c>
      <c r="C9" s="4"/>
      <c r="D9" s="4"/>
      <c r="E9" s="72" t="s">
        <v>52</v>
      </c>
      <c r="F9" s="4"/>
      <c r="G9" s="4"/>
      <c r="H9" s="66" t="s">
        <v>38</v>
      </c>
      <c r="I9" s="62" t="s">
        <v>24</v>
      </c>
      <c r="J9" s="62" t="s">
        <v>25</v>
      </c>
      <c r="K9" s="62" t="s">
        <v>26</v>
      </c>
      <c r="L9" s="62" t="s">
        <v>27</v>
      </c>
      <c r="M9" s="34" t="e">
        <f>#REF!-(#REF!+#REF!+#REF!+#REF!)</f>
        <v>#REF!</v>
      </c>
      <c r="N9" s="34"/>
    </row>
    <row r="10" spans="1:14" s="54" customFormat="1" ht="15.75" customHeight="1">
      <c r="A10" s="4">
        <v>1</v>
      </c>
      <c r="B10" s="4"/>
      <c r="C10" s="4"/>
      <c r="D10" s="4"/>
      <c r="E10" s="4"/>
      <c r="F10" s="4"/>
      <c r="G10" s="4"/>
      <c r="H10" s="63"/>
      <c r="I10" s="63"/>
      <c r="J10" s="63"/>
      <c r="K10" s="63"/>
      <c r="L10" s="63"/>
      <c r="M10" s="34" t="e">
        <f>#REF!-(#REF!+#REF!+#REF!+#REF!)</f>
        <v>#REF!</v>
      </c>
      <c r="N10" s="34"/>
    </row>
    <row r="11" spans="1:14" s="54" customFormat="1" ht="15.75" customHeight="1">
      <c r="A11" s="4">
        <v>2</v>
      </c>
      <c r="B11" s="4"/>
      <c r="C11" s="4"/>
      <c r="D11" s="4"/>
      <c r="E11" s="4"/>
      <c r="F11" s="4"/>
      <c r="G11" s="4"/>
      <c r="H11" s="63"/>
      <c r="I11" s="63"/>
      <c r="J11" s="63"/>
      <c r="K11" s="63"/>
      <c r="L11" s="63"/>
      <c r="M11" s="34" t="e">
        <f>#REF!-(#REF!+#REF!+#REF!+#REF!)</f>
        <v>#REF!</v>
      </c>
      <c r="N11" s="34"/>
    </row>
    <row r="12" spans="1:14" s="54" customFormat="1" ht="15.75" customHeight="1">
      <c r="A12" s="4">
        <v>3</v>
      </c>
      <c r="B12" s="4"/>
      <c r="C12" s="4"/>
      <c r="D12" s="4"/>
      <c r="E12" s="4"/>
      <c r="F12" s="4"/>
      <c r="G12" s="4"/>
      <c r="H12" s="63"/>
      <c r="I12" s="63"/>
      <c r="J12" s="63"/>
      <c r="K12" s="63"/>
      <c r="L12" s="63"/>
      <c r="M12" s="34" t="e">
        <f>#REF!-(#REF!+#REF!+#REF!+#REF!)</f>
        <v>#REF!</v>
      </c>
      <c r="N12" s="34"/>
    </row>
    <row r="13" spans="1:14" s="54" customFormat="1" ht="15.75" customHeight="1">
      <c r="A13" s="4">
        <v>4</v>
      </c>
      <c r="B13" s="4"/>
      <c r="C13" s="4"/>
      <c r="D13" s="4"/>
      <c r="E13" s="4"/>
      <c r="F13" s="4"/>
      <c r="G13" s="4"/>
      <c r="H13" s="63"/>
      <c r="I13" s="63"/>
      <c r="J13" s="63"/>
      <c r="K13" s="63"/>
      <c r="L13" s="63"/>
      <c r="M13" s="34" t="e">
        <f>#REF!-(#REF!+#REF!+#REF!+#REF!)</f>
        <v>#REF!</v>
      </c>
      <c r="N13" s="34"/>
    </row>
    <row r="14" spans="1:14" s="54" customFormat="1" ht="15.75" customHeight="1">
      <c r="A14" s="4">
        <v>5</v>
      </c>
      <c r="B14" s="4"/>
      <c r="C14" s="4"/>
      <c r="D14" s="4"/>
      <c r="E14" s="4"/>
      <c r="F14" s="4"/>
      <c r="G14" s="4"/>
      <c r="H14" s="63"/>
      <c r="I14" s="63"/>
      <c r="J14" s="63"/>
      <c r="K14" s="63"/>
      <c r="L14" s="63"/>
      <c r="M14" s="34" t="e">
        <f>#REF!-(#REF!+#REF!+#REF!+#REF!)</f>
        <v>#REF!</v>
      </c>
      <c r="N14" s="34"/>
    </row>
    <row r="15" spans="1:14" s="54" customFormat="1" ht="15.75" customHeight="1">
      <c r="A15" s="4">
        <v>6</v>
      </c>
      <c r="B15" s="4"/>
      <c r="C15" s="4"/>
      <c r="D15" s="4"/>
      <c r="E15" s="4"/>
      <c r="F15" s="4"/>
      <c r="G15" s="4"/>
      <c r="H15" s="63"/>
      <c r="I15" s="63"/>
      <c r="J15" s="63"/>
      <c r="K15" s="63"/>
      <c r="L15" s="63"/>
      <c r="M15" s="34" t="e">
        <f>#REF!-(#REF!+#REF!+#REF!+#REF!)</f>
        <v>#REF!</v>
      </c>
      <c r="N15" s="34"/>
    </row>
    <row r="16" spans="1:14" s="54" customFormat="1" ht="15.75" customHeight="1">
      <c r="A16" s="4">
        <v>7</v>
      </c>
      <c r="B16" s="4"/>
      <c r="C16" s="4"/>
      <c r="D16" s="4"/>
      <c r="E16" s="4"/>
      <c r="F16" s="4"/>
      <c r="G16" s="4"/>
      <c r="H16" s="63"/>
      <c r="I16" s="63"/>
      <c r="J16" s="63"/>
      <c r="K16" s="63"/>
      <c r="L16" s="63"/>
      <c r="M16" s="34" t="e">
        <f>#REF!-(#REF!+#REF!+#REF!+#REF!)</f>
        <v>#REF!</v>
      </c>
      <c r="N16" s="34"/>
    </row>
    <row r="17" spans="1:14" s="54" customFormat="1" ht="15.75" customHeight="1">
      <c r="A17" s="4">
        <v>8</v>
      </c>
      <c r="B17" s="4"/>
      <c r="C17" s="4"/>
      <c r="D17" s="4"/>
      <c r="E17" s="4"/>
      <c r="F17" s="4"/>
      <c r="G17" s="4"/>
      <c r="H17" s="63"/>
      <c r="I17" s="63"/>
      <c r="J17" s="63"/>
      <c r="K17" s="63"/>
      <c r="L17" s="63"/>
      <c r="M17" s="34" t="e">
        <f>#REF!-(#REF!+#REF!+#REF!+#REF!)</f>
        <v>#REF!</v>
      </c>
      <c r="N17" s="34"/>
    </row>
    <row r="18" spans="1:14" s="54" customFormat="1" ht="15.75" customHeight="1">
      <c r="A18" s="4">
        <v>9</v>
      </c>
      <c r="B18" s="64"/>
      <c r="C18" s="64"/>
      <c r="D18" s="64"/>
      <c r="E18" s="64"/>
      <c r="F18" s="64"/>
      <c r="G18" s="64"/>
      <c r="H18" s="65"/>
      <c r="I18" s="65"/>
      <c r="J18" s="65"/>
      <c r="K18" s="65"/>
      <c r="L18" s="65"/>
      <c r="M18" s="34" t="e">
        <f>#REF!-(#REF!+#REF!+#REF!+#REF!)</f>
        <v>#REF!</v>
      </c>
      <c r="N18" s="34"/>
    </row>
    <row r="19" spans="1:14" s="54" customFormat="1" ht="15.75" customHeight="1">
      <c r="A19" s="2"/>
      <c r="B19" s="44" t="s">
        <v>23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34" t="e">
        <f>#REF!-(#REF!+#REF!+#REF!+#REF!)</f>
        <v>#REF!</v>
      </c>
      <c r="N19" s="34"/>
    </row>
    <row r="20" spans="1:14" s="54" customFormat="1" ht="15.75" customHeight="1">
      <c r="A20" s="10"/>
      <c r="B20" s="75" t="s">
        <v>31</v>
      </c>
      <c r="C20" s="46"/>
      <c r="D20" s="46"/>
      <c r="E20" s="69"/>
      <c r="F20" s="70">
        <v>804000</v>
      </c>
      <c r="G20" s="70">
        <v>50000</v>
      </c>
      <c r="H20" s="50">
        <f>I20+J20+K20+L20</f>
        <v>4000</v>
      </c>
      <c r="I20" s="50">
        <v>0</v>
      </c>
      <c r="J20" s="50">
        <v>1333</v>
      </c>
      <c r="K20" s="50">
        <v>1333</v>
      </c>
      <c r="L20" s="50">
        <v>1334</v>
      </c>
      <c r="M20" s="34" t="e">
        <f>#REF!-(#REF!+#REF!+#REF!+#REF!)</f>
        <v>#REF!</v>
      </c>
      <c r="N20" s="34"/>
    </row>
    <row r="21" spans="1:14" s="54" customFormat="1" ht="15.75" customHeight="1">
      <c r="A21" s="73"/>
      <c r="B21" s="44" t="s">
        <v>14</v>
      </c>
      <c r="C21" s="74"/>
      <c r="D21" s="46"/>
      <c r="E21" s="69"/>
      <c r="F21" s="70">
        <v>804000</v>
      </c>
      <c r="G21" s="70">
        <v>50000</v>
      </c>
      <c r="H21" s="50">
        <f>I21+J21+K21+L21</f>
        <v>4000</v>
      </c>
      <c r="I21" s="50">
        <v>0</v>
      </c>
      <c r="J21" s="50">
        <v>1333</v>
      </c>
      <c r="K21" s="50">
        <v>1333</v>
      </c>
      <c r="L21" s="50">
        <v>1334</v>
      </c>
      <c r="M21" s="34" t="e">
        <f>#REF!-(#REF!+#REF!+#REF!+#REF!)</f>
        <v>#REF!</v>
      </c>
      <c r="N21" s="34"/>
    </row>
    <row r="22" spans="1:14" s="54" customFormat="1" ht="15.75" customHeight="1">
      <c r="A22"/>
      <c r="B22" s="67"/>
      <c r="C22"/>
      <c r="D22"/>
      <c r="E22"/>
      <c r="F22"/>
      <c r="G22"/>
      <c r="H22"/>
      <c r="I22"/>
      <c r="J22"/>
      <c r="K22"/>
      <c r="L22"/>
      <c r="M22" s="34" t="e">
        <f>#REF!-(#REF!+#REF!+#REF!+#REF!)</f>
        <v>#REF!</v>
      </c>
      <c r="N22" s="34"/>
    </row>
    <row r="23" spans="1:14" s="54" customFormat="1" ht="15.75" customHeight="1">
      <c r="A23"/>
      <c r="B23"/>
      <c r="C23"/>
      <c r="D23"/>
      <c r="E23"/>
      <c r="F23"/>
      <c r="G23"/>
      <c r="H23"/>
      <c r="I23"/>
      <c r="J23"/>
      <c r="K23"/>
      <c r="L23"/>
      <c r="M23" s="34" t="e">
        <f>#REF!-(#REF!+#REF!+#REF!+#REF!)</f>
        <v>#REF!</v>
      </c>
      <c r="N23" s="34"/>
    </row>
    <row r="24" spans="1:14" s="54" customFormat="1" ht="15.75" customHeight="1">
      <c r="A24"/>
      <c r="B24"/>
      <c r="C24"/>
      <c r="D24"/>
      <c r="E24"/>
      <c r="F24"/>
      <c r="G24"/>
      <c r="H24"/>
      <c r="I24"/>
      <c r="J24"/>
      <c r="K24"/>
      <c r="L24"/>
      <c r="M24" s="34" t="e">
        <f>#REF!-(#REF!+#REF!+#REF!+#REF!)</f>
        <v>#REF!</v>
      </c>
      <c r="N24" s="34"/>
    </row>
    <row r="25" spans="1:14" s="54" customFormat="1" ht="15.75" customHeight="1">
      <c r="A25"/>
      <c r="B25"/>
      <c r="C25"/>
      <c r="D25"/>
      <c r="E25"/>
      <c r="F25"/>
      <c r="G25"/>
      <c r="H25"/>
      <c r="I25"/>
      <c r="J25"/>
      <c r="K25"/>
      <c r="L25"/>
      <c r="M25" s="34" t="e">
        <f>#REF!-(#REF!+#REF!+#REF!+#REF!)</f>
        <v>#REF!</v>
      </c>
      <c r="N25" s="34"/>
    </row>
    <row r="26" spans="1:14" s="54" customFormat="1" ht="15.75" customHeight="1">
      <c r="A26"/>
      <c r="B26"/>
      <c r="C26"/>
      <c r="D26"/>
      <c r="E26"/>
      <c r="F26"/>
      <c r="G26"/>
      <c r="H26"/>
      <c r="I26"/>
      <c r="J26"/>
      <c r="K26"/>
      <c r="L26"/>
      <c r="M26" s="34" t="e">
        <f>#REF!-(#REF!+#REF!+#REF!+#REF!)</f>
        <v>#REF!</v>
      </c>
      <c r="N26" s="34"/>
    </row>
    <row r="27" spans="1:14" s="54" customFormat="1" ht="15.75" customHeight="1">
      <c r="A27"/>
      <c r="B27"/>
      <c r="C27"/>
      <c r="D27"/>
      <c r="E27"/>
      <c r="F27"/>
      <c r="G27"/>
      <c r="H27"/>
      <c r="I27"/>
      <c r="J27"/>
      <c r="K27"/>
      <c r="L27"/>
      <c r="M27" s="34" t="e">
        <f>#REF!-(#REF!+#REF!+#REF!+#REF!)</f>
        <v>#REF!</v>
      </c>
      <c r="N27" s="34"/>
    </row>
    <row r="28" spans="1:14" s="54" customFormat="1" ht="15.75" customHeight="1">
      <c r="A28"/>
      <c r="B28"/>
      <c r="C28"/>
      <c r="D28"/>
      <c r="E28"/>
      <c r="F28"/>
      <c r="G28"/>
      <c r="H28"/>
      <c r="I28"/>
      <c r="J28"/>
      <c r="K28"/>
      <c r="L28"/>
      <c r="M28" s="34" t="e">
        <f>#REF!-(#REF!+#REF!+#REF!+#REF!)</f>
        <v>#REF!</v>
      </c>
      <c r="N28" s="34"/>
    </row>
    <row r="29" spans="1:14" s="54" customFormat="1" ht="15.75" customHeight="1">
      <c r="A29"/>
      <c r="B29"/>
      <c r="C29"/>
      <c r="D29"/>
      <c r="E29"/>
      <c r="F29"/>
      <c r="G29"/>
      <c r="H29"/>
      <c r="I29"/>
      <c r="J29"/>
      <c r="K29"/>
      <c r="L29"/>
      <c r="M29" s="34" t="e">
        <f>#REF!-(#REF!+#REF!+#REF!+#REF!)</f>
        <v>#REF!</v>
      </c>
      <c r="N29" s="34"/>
    </row>
    <row r="30" spans="1:14" s="54" customFormat="1" ht="15.75" customHeight="1">
      <c r="A30"/>
      <c r="B30"/>
      <c r="C30"/>
      <c r="D30"/>
      <c r="E30"/>
      <c r="F30"/>
      <c r="G30"/>
      <c r="H30"/>
      <c r="I30"/>
      <c r="J30"/>
      <c r="K30"/>
      <c r="L30"/>
      <c r="M30" s="34" t="e">
        <f>#REF!-(#REF!+#REF!+#REF!+#REF!)</f>
        <v>#REF!</v>
      </c>
      <c r="N30" s="34"/>
    </row>
    <row r="31" spans="1:14" s="54" customFormat="1" ht="15.75" customHeight="1">
      <c r="A31"/>
      <c r="B31"/>
      <c r="C31"/>
      <c r="D31"/>
      <c r="E31"/>
      <c r="F31"/>
      <c r="G31"/>
      <c r="H31"/>
      <c r="I31"/>
      <c r="J31"/>
      <c r="K31"/>
      <c r="L31"/>
      <c r="M31" s="34" t="e">
        <f>#REF!-(#REF!+#REF!+#REF!+#REF!)</f>
        <v>#REF!</v>
      </c>
      <c r="N31" s="34"/>
    </row>
    <row r="32" spans="1:14" s="54" customFormat="1" ht="15.75" customHeight="1">
      <c r="A32"/>
      <c r="B32"/>
      <c r="C32"/>
      <c r="D32"/>
      <c r="E32"/>
      <c r="F32"/>
      <c r="G32"/>
      <c r="H32"/>
      <c r="I32"/>
      <c r="J32"/>
      <c r="K32"/>
      <c r="L32"/>
      <c r="M32" s="34" t="e">
        <f>#REF!-(#REF!+#REF!+#REF!+#REF!)</f>
        <v>#REF!</v>
      </c>
      <c r="N32" s="34"/>
    </row>
    <row r="33" spans="1:15" s="54" customFormat="1" ht="15.75" customHeight="1">
      <c r="A33"/>
      <c r="B33"/>
      <c r="C33"/>
      <c r="D33"/>
      <c r="E33"/>
      <c r="F33"/>
      <c r="G33"/>
      <c r="H33"/>
      <c r="I33"/>
      <c r="J33"/>
      <c r="K33"/>
      <c r="L33"/>
      <c r="M33" s="34" t="e">
        <f>#REF!-(#REF!+#REF!+#REF!+#REF!)</f>
        <v>#REF!</v>
      </c>
      <c r="N33" s="34"/>
    </row>
    <row r="34" spans="1:15" s="54" customFormat="1" ht="15.75" customHeight="1">
      <c r="A34"/>
      <c r="B34"/>
      <c r="C34"/>
      <c r="D34"/>
      <c r="E34"/>
      <c r="F34"/>
      <c r="G34"/>
      <c r="H34"/>
      <c r="I34"/>
      <c r="J34"/>
      <c r="K34"/>
      <c r="L34"/>
      <c r="M34" s="34" t="e">
        <f>#REF!-(#REF!+#REF!+#REF!+#REF!)</f>
        <v>#REF!</v>
      </c>
      <c r="N34" s="34"/>
    </row>
    <row r="35" spans="1:15" s="54" customFormat="1" ht="15.75" customHeight="1">
      <c r="A35"/>
      <c r="B35"/>
      <c r="C35"/>
      <c r="D35"/>
      <c r="E35"/>
      <c r="F35"/>
      <c r="G35"/>
      <c r="H35"/>
      <c r="I35"/>
      <c r="J35"/>
      <c r="K35"/>
      <c r="L35"/>
      <c r="M35" s="34" t="e">
        <f>#REF!-(#REF!+#REF!+#REF!+#REF!)</f>
        <v>#REF!</v>
      </c>
      <c r="N35" s="34"/>
    </row>
    <row r="36" spans="1:15" s="54" customFormat="1" ht="15.75" customHeight="1">
      <c r="A36"/>
      <c r="B36"/>
      <c r="C36"/>
      <c r="D36"/>
      <c r="E36"/>
      <c r="F36"/>
      <c r="G36"/>
      <c r="H36"/>
      <c r="I36"/>
      <c r="J36"/>
      <c r="K36"/>
      <c r="L36"/>
      <c r="M36" s="34" t="e">
        <f>#REF!-(#REF!+#REF!+#REF!+#REF!)</f>
        <v>#REF!</v>
      </c>
      <c r="N36" s="34"/>
    </row>
    <row r="37" spans="1:15" s="54" customFormat="1" ht="15.75" customHeight="1">
      <c r="A37"/>
      <c r="B37"/>
      <c r="C37"/>
      <c r="D37"/>
      <c r="E37"/>
      <c r="F37"/>
      <c r="G37"/>
      <c r="H37"/>
      <c r="I37"/>
      <c r="J37"/>
      <c r="K37"/>
      <c r="L37"/>
      <c r="M37" s="34" t="e">
        <f>#REF!-(#REF!+#REF!+#REF!+#REF!)</f>
        <v>#REF!</v>
      </c>
      <c r="N37" s="34"/>
    </row>
    <row r="38" spans="1:15" s="45" customFormat="1" ht="15.75" customHeight="1">
      <c r="A38"/>
      <c r="B38"/>
      <c r="C38"/>
      <c r="D38"/>
      <c r="E38"/>
      <c r="F38"/>
      <c r="G38"/>
      <c r="H38"/>
      <c r="I38"/>
      <c r="J38"/>
      <c r="K38"/>
      <c r="L38"/>
      <c r="M38" s="39" t="e">
        <f>#REF!-(#REF!+#REF!+#REF!+#REF!)</f>
        <v>#REF!</v>
      </c>
      <c r="N38" s="39"/>
    </row>
    <row r="39" spans="1:15" s="45" customFormat="1" ht="15.75" customHeight="1">
      <c r="A39"/>
      <c r="B39"/>
      <c r="C39"/>
      <c r="D39"/>
      <c r="E39"/>
      <c r="F39"/>
      <c r="G39"/>
      <c r="H39"/>
      <c r="I39"/>
      <c r="J39"/>
      <c r="K39"/>
      <c r="L39"/>
      <c r="M39" s="39" t="e">
        <f>#REF!-(#REF!+#REF!+#REF!+#REF!)</f>
        <v>#REF!</v>
      </c>
      <c r="N39" s="39"/>
      <c r="O39" s="42"/>
    </row>
    <row r="40" spans="1:15" s="45" customFormat="1" ht="15.75" customHeight="1">
      <c r="A40"/>
      <c r="B40"/>
      <c r="C40"/>
      <c r="D40"/>
      <c r="E40"/>
      <c r="F40"/>
      <c r="G40"/>
      <c r="H40"/>
      <c r="I40"/>
      <c r="J40"/>
      <c r="K40"/>
      <c r="L40"/>
      <c r="M40" s="39" t="e">
        <f>#REF!-(#REF!+#REF!+#REF!+#REF!)</f>
        <v>#REF!</v>
      </c>
      <c r="N40" s="39"/>
    </row>
    <row r="41" spans="1:15" hidden="1">
      <c r="M41" s="18"/>
      <c r="O41" s="18"/>
    </row>
    <row r="42" spans="1:15" hidden="1"/>
    <row r="43" spans="1:15" hidden="1">
      <c r="M43" s="5" t="s">
        <v>28</v>
      </c>
    </row>
    <row r="44" spans="1:15" hidden="1">
      <c r="M44" s="3">
        <f>H10-(I10+J10+K10+L10)</f>
        <v>0</v>
      </c>
    </row>
    <row r="45" spans="1:15" hidden="1">
      <c r="M45" s="3">
        <f t="shared" ref="M45:M53" si="2">H11-(I11+J11+K11+L11)</f>
        <v>0</v>
      </c>
    </row>
    <row r="46" spans="1:15" hidden="1">
      <c r="M46" s="3">
        <f t="shared" si="2"/>
        <v>0</v>
      </c>
    </row>
    <row r="47" spans="1:15" hidden="1">
      <c r="M47" s="3">
        <f t="shared" si="2"/>
        <v>0</v>
      </c>
    </row>
    <row r="48" spans="1:15" hidden="1">
      <c r="M48" s="3">
        <f t="shared" si="2"/>
        <v>0</v>
      </c>
    </row>
    <row r="49" spans="13:13" hidden="1">
      <c r="M49" s="3">
        <f t="shared" si="2"/>
        <v>0</v>
      </c>
    </row>
    <row r="50" spans="13:13" hidden="1">
      <c r="M50" s="3">
        <f t="shared" si="2"/>
        <v>0</v>
      </c>
    </row>
    <row r="51" spans="13:13" hidden="1">
      <c r="M51" s="3">
        <f t="shared" si="2"/>
        <v>0</v>
      </c>
    </row>
    <row r="52" spans="13:13" hidden="1">
      <c r="M52" s="3">
        <f t="shared" si="2"/>
        <v>0</v>
      </c>
    </row>
    <row r="53" spans="13:13" hidden="1">
      <c r="M53" s="3">
        <f t="shared" si="2"/>
        <v>0</v>
      </c>
    </row>
    <row r="54" spans="13:13" hidden="1"/>
    <row r="55" spans="13:13" hidden="1"/>
    <row r="56" spans="13:13" hidden="1"/>
    <row r="57" spans="13:13" hidden="1"/>
  </sheetData>
  <mergeCells count="4">
    <mergeCell ref="A1:N1"/>
    <mergeCell ref="A2:N2"/>
    <mergeCell ref="A3:N3"/>
    <mergeCell ref="A8:L8"/>
  </mergeCells>
  <printOptions horizontalCentered="1"/>
  <pageMargins left="0.6692913385826772" right="0.35433070866141736" top="1.0236220472440944" bottom="0.55118110236220474" header="0.6692913385826772" footer="0.31496062992125984"/>
  <pageSetup paperSize="9" orientation="landscape" horizontalDpi="300" verticalDpi="300" r:id="rId1"/>
  <headerFooter>
    <oddHeader>&amp;L&amp;"-,Bold"&amp;16MALARIA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N57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9" sqref="A9:B9"/>
    </sheetView>
  </sheetViews>
  <sheetFormatPr defaultRowHeight="15"/>
  <cols>
    <col min="1" max="1" width="6.42578125" customWidth="1"/>
    <col min="2" max="2" width="21.85546875" customWidth="1"/>
    <col min="3" max="3" width="12" hidden="1" customWidth="1"/>
    <col min="4" max="4" width="12.140625" hidden="1" customWidth="1"/>
    <col min="5" max="5" width="15" customWidth="1"/>
    <col min="6" max="6" width="15.140625" hidden="1" customWidth="1"/>
    <col min="7" max="7" width="14.140625" hidden="1" customWidth="1"/>
    <col min="8" max="8" width="18.85546875" customWidth="1"/>
    <col min="9" max="12" width="13" customWidth="1"/>
    <col min="13" max="13" width="14" hidden="1" customWidth="1"/>
    <col min="14" max="14" width="0" hidden="1" customWidth="1"/>
  </cols>
  <sheetData>
    <row r="1" spans="1:14" hidden="1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ht="15.75">
      <c r="A2" s="85" t="s">
        <v>45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ht="39" customHeight="1">
      <c r="A3" s="86" t="s">
        <v>34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4" ht="66" hidden="1" customHeight="1">
      <c r="A4" s="40" t="s">
        <v>1</v>
      </c>
      <c r="B4" s="40" t="s">
        <v>2</v>
      </c>
      <c r="C4" s="40" t="s">
        <v>3</v>
      </c>
      <c r="D4" s="40" t="s">
        <v>4</v>
      </c>
      <c r="E4" s="40" t="s">
        <v>20</v>
      </c>
      <c r="F4" s="40" t="s">
        <v>41</v>
      </c>
      <c r="G4" s="40" t="s">
        <v>42</v>
      </c>
      <c r="H4" s="40" t="s">
        <v>38</v>
      </c>
      <c r="I4" s="40" t="s">
        <v>24</v>
      </c>
      <c r="J4" s="40" t="s">
        <v>25</v>
      </c>
      <c r="K4" s="40" t="s">
        <v>26</v>
      </c>
      <c r="L4" s="40" t="s">
        <v>27</v>
      </c>
      <c r="M4" s="40" t="s">
        <v>28</v>
      </c>
      <c r="N4" s="40" t="s">
        <v>29</v>
      </c>
    </row>
    <row r="5" spans="1:14" ht="15.75" hidden="1">
      <c r="A5" s="37" t="s">
        <v>5</v>
      </c>
      <c r="B5" s="37" t="s">
        <v>6</v>
      </c>
      <c r="C5" s="37" t="s">
        <v>7</v>
      </c>
      <c r="D5" s="37" t="s">
        <v>8</v>
      </c>
      <c r="E5" s="37" t="s">
        <v>9</v>
      </c>
      <c r="F5" s="37" t="s">
        <v>10</v>
      </c>
      <c r="G5" s="37" t="s">
        <v>11</v>
      </c>
      <c r="H5" s="37" t="s">
        <v>12</v>
      </c>
      <c r="I5" s="40"/>
      <c r="J5" s="40"/>
      <c r="K5" s="29"/>
      <c r="L5" s="29"/>
      <c r="M5" s="29"/>
      <c r="N5" s="29"/>
    </row>
    <row r="6" spans="1:14" ht="15.75" hidden="1" customHeight="1">
      <c r="A6" s="40">
        <v>22</v>
      </c>
      <c r="B6" s="26" t="s">
        <v>13</v>
      </c>
      <c r="C6" s="38"/>
      <c r="D6" s="38"/>
      <c r="E6" s="38"/>
      <c r="F6" s="28">
        <f>0.8*100000</f>
        <v>80000</v>
      </c>
      <c r="G6" s="28">
        <v>0</v>
      </c>
      <c r="H6" s="33">
        <f t="shared" ref="H6" si="0">F6+G6</f>
        <v>80000</v>
      </c>
      <c r="I6" s="34">
        <v>0</v>
      </c>
      <c r="J6" s="34">
        <v>60000</v>
      </c>
      <c r="K6" s="34">
        <v>20000</v>
      </c>
      <c r="L6" s="34">
        <v>0</v>
      </c>
      <c r="M6" s="30">
        <f t="shared" ref="M6" si="1">H6-(I6+J6+K6+L6)</f>
        <v>0</v>
      </c>
      <c r="N6" s="29"/>
    </row>
    <row r="7" spans="1:14" ht="15.75" hidden="1" customHeight="1">
      <c r="A7" s="1"/>
      <c r="B7" s="1"/>
      <c r="C7" s="1"/>
      <c r="D7" s="1"/>
      <c r="E7" s="1"/>
      <c r="F7" s="1"/>
      <c r="G7" s="1"/>
      <c r="H7" s="1"/>
      <c r="M7" s="30" t="e">
        <f>#REF!-(#REF!+#REF!+#REF!+#REF!)</f>
        <v>#REF!</v>
      </c>
      <c r="N7" s="29"/>
    </row>
    <row r="8" spans="1:14" ht="15.75" hidden="1" customHeight="1">
      <c r="A8" s="80" t="s">
        <v>47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2"/>
      <c r="M8" s="30" t="e">
        <f>#REF!-(#REF!+#REF!+#REF!+#REF!)</f>
        <v>#REF!</v>
      </c>
      <c r="N8" s="29"/>
    </row>
    <row r="9" spans="1:14" ht="72">
      <c r="A9" s="62" t="s">
        <v>30</v>
      </c>
      <c r="B9" s="62" t="s">
        <v>48</v>
      </c>
      <c r="C9" s="4"/>
      <c r="D9" s="4"/>
      <c r="E9" s="72" t="s">
        <v>53</v>
      </c>
      <c r="F9" s="4"/>
      <c r="G9" s="4"/>
      <c r="H9" s="66" t="s">
        <v>38</v>
      </c>
      <c r="I9" s="62" t="s">
        <v>24</v>
      </c>
      <c r="J9" s="62" t="s">
        <v>25</v>
      </c>
      <c r="K9" s="62" t="s">
        <v>26</v>
      </c>
      <c r="L9" s="62" t="s">
        <v>27</v>
      </c>
      <c r="M9" s="30" t="e">
        <f>#REF!-(#REF!+#REF!+#REF!+#REF!)</f>
        <v>#REF!</v>
      </c>
      <c r="N9" s="29"/>
    </row>
    <row r="10" spans="1:14" ht="15.75" customHeight="1">
      <c r="A10" s="4">
        <v>1</v>
      </c>
      <c r="B10" s="4"/>
      <c r="C10" s="4"/>
      <c r="D10" s="4"/>
      <c r="E10" s="4"/>
      <c r="F10" s="4"/>
      <c r="G10" s="4"/>
      <c r="H10" s="63"/>
      <c r="I10" s="63"/>
      <c r="J10" s="63"/>
      <c r="K10" s="63"/>
      <c r="L10" s="63"/>
      <c r="M10" s="30" t="e">
        <f>#REF!-(#REF!+#REF!+#REF!+#REF!)</f>
        <v>#REF!</v>
      </c>
      <c r="N10" s="29"/>
    </row>
    <row r="11" spans="1:14" ht="15.75" customHeight="1">
      <c r="A11" s="4">
        <v>2</v>
      </c>
      <c r="B11" s="4"/>
      <c r="C11" s="4"/>
      <c r="D11" s="4"/>
      <c r="E11" s="4"/>
      <c r="F11" s="4"/>
      <c r="G11" s="4"/>
      <c r="H11" s="63"/>
      <c r="I11" s="63"/>
      <c r="J11" s="63"/>
      <c r="K11" s="63"/>
      <c r="L11" s="63"/>
      <c r="M11" s="30" t="e">
        <f>#REF!-(#REF!+#REF!+#REF!+#REF!)</f>
        <v>#REF!</v>
      </c>
      <c r="N11" s="29"/>
    </row>
    <row r="12" spans="1:14" ht="15.75" customHeight="1">
      <c r="A12" s="4">
        <v>3</v>
      </c>
      <c r="B12" s="4"/>
      <c r="C12" s="4"/>
      <c r="D12" s="4"/>
      <c r="E12" s="4"/>
      <c r="F12" s="4"/>
      <c r="G12" s="4"/>
      <c r="H12" s="63"/>
      <c r="I12" s="63"/>
      <c r="J12" s="63"/>
      <c r="K12" s="63"/>
      <c r="L12" s="63"/>
      <c r="M12" s="30" t="e">
        <f>#REF!-(#REF!+#REF!+#REF!+#REF!)</f>
        <v>#REF!</v>
      </c>
      <c r="N12" s="29"/>
    </row>
    <row r="13" spans="1:14" ht="15.75" customHeight="1">
      <c r="A13" s="4">
        <v>4</v>
      </c>
      <c r="B13" s="4"/>
      <c r="C13" s="4"/>
      <c r="D13" s="4"/>
      <c r="E13" s="4"/>
      <c r="F13" s="4"/>
      <c r="G13" s="4"/>
      <c r="H13" s="63"/>
      <c r="I13" s="63"/>
      <c r="J13" s="63"/>
      <c r="K13" s="63"/>
      <c r="L13" s="63"/>
      <c r="M13" s="30" t="e">
        <f>#REF!-(#REF!+#REF!+#REF!+#REF!)</f>
        <v>#REF!</v>
      </c>
      <c r="N13" s="29"/>
    </row>
    <row r="14" spans="1:14" ht="15.75" customHeight="1">
      <c r="A14" s="4">
        <v>5</v>
      </c>
      <c r="B14" s="4"/>
      <c r="C14" s="4"/>
      <c r="D14" s="4"/>
      <c r="E14" s="4"/>
      <c r="F14" s="4"/>
      <c r="G14" s="4"/>
      <c r="H14" s="63"/>
      <c r="I14" s="63"/>
      <c r="J14" s="63"/>
      <c r="K14" s="63"/>
      <c r="L14" s="63"/>
      <c r="M14" s="30" t="e">
        <f>#REF!-(#REF!+#REF!+#REF!+#REF!)</f>
        <v>#REF!</v>
      </c>
      <c r="N14" s="29"/>
    </row>
    <row r="15" spans="1:14" ht="15.75" customHeight="1">
      <c r="A15" s="4">
        <v>6</v>
      </c>
      <c r="B15" s="4"/>
      <c r="C15" s="4"/>
      <c r="D15" s="4"/>
      <c r="E15" s="4"/>
      <c r="F15" s="4"/>
      <c r="G15" s="4"/>
      <c r="H15" s="63"/>
      <c r="I15" s="63"/>
      <c r="J15" s="63"/>
      <c r="K15" s="63"/>
      <c r="L15" s="63"/>
      <c r="M15" s="30" t="e">
        <f>#REF!-(#REF!+#REF!+#REF!+#REF!)</f>
        <v>#REF!</v>
      </c>
      <c r="N15" s="29"/>
    </row>
    <row r="16" spans="1:14" ht="15.75" customHeight="1">
      <c r="A16" s="4">
        <v>7</v>
      </c>
      <c r="B16" s="4"/>
      <c r="C16" s="4"/>
      <c r="D16" s="4"/>
      <c r="E16" s="4"/>
      <c r="F16" s="4"/>
      <c r="G16" s="4"/>
      <c r="H16" s="63"/>
      <c r="I16" s="63"/>
      <c r="J16" s="63"/>
      <c r="K16" s="63"/>
      <c r="L16" s="63"/>
      <c r="M16" s="30" t="e">
        <f>#REF!-(#REF!+#REF!+#REF!+#REF!)</f>
        <v>#REF!</v>
      </c>
      <c r="N16" s="29"/>
    </row>
    <row r="17" spans="1:14" ht="15.75" customHeight="1">
      <c r="A17" s="4">
        <v>8</v>
      </c>
      <c r="B17" s="4"/>
      <c r="C17" s="4"/>
      <c r="D17" s="4"/>
      <c r="E17" s="4"/>
      <c r="F17" s="4"/>
      <c r="G17" s="4"/>
      <c r="H17" s="63"/>
      <c r="I17" s="63"/>
      <c r="J17" s="63"/>
      <c r="K17" s="63"/>
      <c r="L17" s="63"/>
      <c r="M17" s="30" t="e">
        <f>#REF!-(#REF!+#REF!+#REF!+#REF!)</f>
        <v>#REF!</v>
      </c>
      <c r="N17" s="29"/>
    </row>
    <row r="18" spans="1:14" ht="15.75" customHeight="1">
      <c r="A18" s="4">
        <v>9</v>
      </c>
      <c r="B18" s="64"/>
      <c r="C18" s="64"/>
      <c r="D18" s="64"/>
      <c r="E18" s="64"/>
      <c r="F18" s="64"/>
      <c r="G18" s="64"/>
      <c r="H18" s="65"/>
      <c r="I18" s="65"/>
      <c r="J18" s="65"/>
      <c r="K18" s="65"/>
      <c r="L18" s="65"/>
      <c r="M18" s="30" t="e">
        <f>#REF!-(#REF!+#REF!+#REF!+#REF!)</f>
        <v>#REF!</v>
      </c>
      <c r="N18" s="29"/>
    </row>
    <row r="19" spans="1:14" ht="15.75" customHeight="1">
      <c r="A19" s="2"/>
      <c r="B19" s="44" t="s">
        <v>23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30" t="e">
        <f>#REF!-(#REF!+#REF!+#REF!+#REF!)</f>
        <v>#REF!</v>
      </c>
      <c r="N19" s="29"/>
    </row>
    <row r="20" spans="1:14" ht="15.75" customHeight="1">
      <c r="A20" s="10"/>
      <c r="B20" s="75" t="s">
        <v>31</v>
      </c>
      <c r="C20" s="46"/>
      <c r="D20" s="46"/>
      <c r="E20" s="69"/>
      <c r="F20" s="70">
        <v>804000</v>
      </c>
      <c r="G20" s="70">
        <v>50000</v>
      </c>
      <c r="H20" s="50">
        <f>I20+J20+K20+L20</f>
        <v>80000</v>
      </c>
      <c r="I20" s="50">
        <v>0</v>
      </c>
      <c r="J20" s="34">
        <v>60000</v>
      </c>
      <c r="K20" s="34">
        <v>20000</v>
      </c>
      <c r="L20" s="50">
        <v>0</v>
      </c>
      <c r="M20" s="30" t="e">
        <f>#REF!-(#REF!+#REF!+#REF!+#REF!)</f>
        <v>#REF!</v>
      </c>
      <c r="N20" s="29"/>
    </row>
    <row r="21" spans="1:14" ht="15.75" customHeight="1">
      <c r="A21" s="73"/>
      <c r="B21" s="44" t="s">
        <v>14</v>
      </c>
      <c r="C21" s="74"/>
      <c r="D21" s="46"/>
      <c r="E21" s="69"/>
      <c r="F21" s="70">
        <v>804000</v>
      </c>
      <c r="G21" s="70">
        <v>50000</v>
      </c>
      <c r="H21" s="50">
        <f>I21+J21+K21+L21</f>
        <v>80000</v>
      </c>
      <c r="I21" s="50">
        <v>0</v>
      </c>
      <c r="J21" s="34">
        <v>60000</v>
      </c>
      <c r="K21" s="34">
        <v>20000</v>
      </c>
      <c r="L21" s="50">
        <v>0</v>
      </c>
      <c r="M21" s="30" t="e">
        <f>#REF!-(#REF!+#REF!+#REF!+#REF!)</f>
        <v>#REF!</v>
      </c>
      <c r="N21" s="29"/>
    </row>
    <row r="22" spans="1:14" ht="15.75" customHeight="1">
      <c r="B22" s="67"/>
      <c r="M22" s="30" t="e">
        <f>#REF!-(#REF!+#REF!+#REF!+#REF!)</f>
        <v>#REF!</v>
      </c>
      <c r="N22" s="29"/>
    </row>
    <row r="23" spans="1:14" ht="15.75" customHeight="1">
      <c r="M23" s="30" t="e">
        <f>#REF!-(#REF!+#REF!+#REF!+#REF!)</f>
        <v>#REF!</v>
      </c>
      <c r="N23" s="29"/>
    </row>
    <row r="24" spans="1:14" ht="15.75" customHeight="1">
      <c r="M24" s="30" t="e">
        <f>#REF!-(#REF!+#REF!+#REF!+#REF!)</f>
        <v>#REF!</v>
      </c>
      <c r="N24" s="29"/>
    </row>
    <row r="25" spans="1:14" ht="15.75" customHeight="1">
      <c r="M25" s="30" t="e">
        <f>#REF!-(#REF!+#REF!+#REF!+#REF!)</f>
        <v>#REF!</v>
      </c>
      <c r="N25" s="29"/>
    </row>
    <row r="26" spans="1:14" ht="15.75" customHeight="1">
      <c r="M26" s="30" t="e">
        <f>#REF!-(#REF!+#REF!+#REF!+#REF!)</f>
        <v>#REF!</v>
      </c>
      <c r="N26" s="29"/>
    </row>
    <row r="27" spans="1:14" ht="15.75" customHeight="1">
      <c r="M27" s="30" t="e">
        <f>#REF!-(#REF!+#REF!+#REF!+#REF!)</f>
        <v>#REF!</v>
      </c>
      <c r="N27" s="29"/>
    </row>
    <row r="28" spans="1:14" ht="15.75" customHeight="1">
      <c r="M28" s="30" t="e">
        <f>#REF!-(#REF!+#REF!+#REF!+#REF!)</f>
        <v>#REF!</v>
      </c>
      <c r="N28" s="29"/>
    </row>
    <row r="29" spans="1:14" ht="15.75" customHeight="1">
      <c r="M29" s="30" t="e">
        <f>#REF!-(#REF!+#REF!+#REF!+#REF!)</f>
        <v>#REF!</v>
      </c>
      <c r="N29" s="29"/>
    </row>
    <row r="30" spans="1:14" ht="15.75" customHeight="1">
      <c r="M30" s="30" t="e">
        <f>#REF!-(#REF!+#REF!+#REF!+#REF!)</f>
        <v>#REF!</v>
      </c>
      <c r="N30" s="29"/>
    </row>
    <row r="31" spans="1:14" ht="15.75" customHeight="1">
      <c r="M31" s="30" t="e">
        <f>#REF!-(#REF!+#REF!+#REF!+#REF!)</f>
        <v>#REF!</v>
      </c>
      <c r="N31" s="29"/>
    </row>
    <row r="32" spans="1:14" ht="15.75" customHeight="1">
      <c r="M32" s="30" t="e">
        <f>#REF!-(#REF!+#REF!+#REF!+#REF!)</f>
        <v>#REF!</v>
      </c>
      <c r="N32" s="29"/>
    </row>
    <row r="33" spans="1:14" ht="15.75" customHeight="1">
      <c r="M33" s="30" t="e">
        <f>#REF!-(#REF!+#REF!+#REF!+#REF!)</f>
        <v>#REF!</v>
      </c>
      <c r="N33" s="29"/>
    </row>
    <row r="34" spans="1:14" ht="15.75" customHeight="1">
      <c r="M34" s="30" t="e">
        <f>#REF!-(#REF!+#REF!+#REF!+#REF!)</f>
        <v>#REF!</v>
      </c>
      <c r="N34" s="29"/>
    </row>
    <row r="35" spans="1:14" ht="15.75" customHeight="1">
      <c r="M35" s="30" t="e">
        <f>#REF!-(#REF!+#REF!+#REF!+#REF!)</f>
        <v>#REF!</v>
      </c>
      <c r="N35" s="29"/>
    </row>
    <row r="36" spans="1:14" ht="15.75" customHeight="1">
      <c r="M36" s="30" t="e">
        <f>#REF!-(#REF!+#REF!+#REF!+#REF!)</f>
        <v>#REF!</v>
      </c>
      <c r="N36" s="29"/>
    </row>
    <row r="37" spans="1:14" ht="15.75" customHeight="1">
      <c r="M37" s="30" t="e">
        <f>#REF!-(#REF!+#REF!+#REF!+#REF!)</f>
        <v>#REF!</v>
      </c>
      <c r="N37" s="29"/>
    </row>
    <row r="38" spans="1:14" s="45" customFormat="1" ht="15.75" customHeight="1">
      <c r="A38"/>
      <c r="B38"/>
      <c r="C38"/>
      <c r="D38"/>
      <c r="E38"/>
      <c r="F38"/>
      <c r="G38"/>
      <c r="H38"/>
      <c r="I38"/>
      <c r="J38"/>
      <c r="K38"/>
      <c r="L38"/>
      <c r="M38" s="39" t="e">
        <f>#REF!-(#REF!+#REF!+#REF!+#REF!)</f>
        <v>#REF!</v>
      </c>
      <c r="N38" s="57"/>
    </row>
    <row r="39" spans="1:14" s="45" customFormat="1" ht="15.75" customHeight="1">
      <c r="A39"/>
      <c r="B39"/>
      <c r="C39"/>
      <c r="D39"/>
      <c r="E39"/>
      <c r="F39"/>
      <c r="G39"/>
      <c r="H39"/>
      <c r="I39"/>
      <c r="J39"/>
      <c r="K39"/>
      <c r="L39"/>
      <c r="M39" s="39" t="e">
        <f>#REF!-(#REF!+#REF!+#REF!+#REF!)</f>
        <v>#REF!</v>
      </c>
      <c r="N39" s="57"/>
    </row>
    <row r="40" spans="1:14" s="45" customFormat="1" ht="15.75" customHeight="1">
      <c r="A40"/>
      <c r="B40"/>
      <c r="C40"/>
      <c r="D40"/>
      <c r="E40"/>
      <c r="F40"/>
      <c r="G40"/>
      <c r="H40"/>
      <c r="I40"/>
      <c r="J40"/>
      <c r="K40"/>
      <c r="L40"/>
      <c r="M40" s="39" t="e">
        <f>#REF!-(#REF!+#REF!+#REF!+#REF!)</f>
        <v>#REF!</v>
      </c>
      <c r="N40" s="57"/>
    </row>
    <row r="41" spans="1:14" hidden="1"/>
    <row r="42" spans="1:14" hidden="1"/>
    <row r="43" spans="1:14" hidden="1">
      <c r="M43" s="5" t="s">
        <v>28</v>
      </c>
    </row>
    <row r="44" spans="1:14" hidden="1">
      <c r="M44" s="3">
        <f>H10-(I10+J10+K10+L10)</f>
        <v>0</v>
      </c>
    </row>
    <row r="45" spans="1:14" hidden="1">
      <c r="M45" s="3">
        <f t="shared" ref="M45:M52" si="2">H11-(I11+J11+K11+L11)</f>
        <v>0</v>
      </c>
    </row>
    <row r="46" spans="1:14" hidden="1">
      <c r="M46" s="3">
        <f t="shared" si="2"/>
        <v>0</v>
      </c>
    </row>
    <row r="47" spans="1:14" hidden="1">
      <c r="M47" s="3">
        <f t="shared" si="2"/>
        <v>0</v>
      </c>
    </row>
    <row r="48" spans="1:14" hidden="1">
      <c r="M48" s="3">
        <f t="shared" si="2"/>
        <v>0</v>
      </c>
    </row>
    <row r="49" spans="13:13" hidden="1">
      <c r="M49" s="3">
        <f t="shared" si="2"/>
        <v>0</v>
      </c>
    </row>
    <row r="50" spans="13:13" hidden="1">
      <c r="M50" s="3">
        <f t="shared" si="2"/>
        <v>0</v>
      </c>
    </row>
    <row r="51" spans="13:13" hidden="1">
      <c r="M51" s="3">
        <f t="shared" si="2"/>
        <v>0</v>
      </c>
    </row>
    <row r="52" spans="13:13" hidden="1">
      <c r="M52" s="3">
        <f t="shared" si="2"/>
        <v>0</v>
      </c>
    </row>
    <row r="53" spans="13:13" hidden="1">
      <c r="M53" s="3">
        <f>H19-(I19+J19+K19+L19)</f>
        <v>0</v>
      </c>
    </row>
    <row r="54" spans="13:13" hidden="1"/>
    <row r="55" spans="13:13" hidden="1"/>
    <row r="56" spans="13:13" hidden="1"/>
    <row r="57" spans="13:13" hidden="1"/>
  </sheetData>
  <mergeCells count="4">
    <mergeCell ref="A1:N1"/>
    <mergeCell ref="A2:N2"/>
    <mergeCell ref="A3:N3"/>
    <mergeCell ref="A8:L8"/>
  </mergeCells>
  <printOptions horizontalCentered="1"/>
  <pageMargins left="0.86614173228346458" right="0.23622047244094491" top="0.98425196850393704" bottom="0.39370078740157483" header="0.62992125984251968" footer="0.31496062992125984"/>
  <pageSetup paperSize="9" orientation="landscape" horizontalDpi="300" verticalDpi="300" r:id="rId1"/>
  <headerFooter>
    <oddHeader>&amp;L&amp;"-,Bold"&amp;16MALARIA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N57"/>
  <sheetViews>
    <sheetView workbookViewId="0">
      <pane xSplit="4" ySplit="4" topLeftCell="E5" activePane="bottomRight" state="frozen"/>
      <selection pane="topRight" activeCell="E1" sqref="E1"/>
      <selection pane="bottomLeft" activeCell="A6" sqref="A6"/>
      <selection pane="bottomRight" activeCell="A4" sqref="A4:XFD7"/>
    </sheetView>
  </sheetViews>
  <sheetFormatPr defaultRowHeight="15"/>
  <cols>
    <col min="1" max="1" width="6.42578125" customWidth="1"/>
    <col min="2" max="2" width="27.28515625" customWidth="1"/>
    <col min="3" max="3" width="12" hidden="1" customWidth="1"/>
    <col min="4" max="4" width="12.140625" hidden="1" customWidth="1"/>
    <col min="5" max="5" width="15" customWidth="1"/>
    <col min="6" max="6" width="15.140625" hidden="1" customWidth="1"/>
    <col min="7" max="7" width="14.140625" hidden="1" customWidth="1"/>
    <col min="8" max="12" width="14.42578125" customWidth="1"/>
    <col min="13" max="13" width="12.7109375" hidden="1" customWidth="1"/>
    <col min="14" max="14" width="0" hidden="1" customWidth="1"/>
  </cols>
  <sheetData>
    <row r="1" spans="1:14" hidden="1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ht="15.75">
      <c r="A2" s="85" t="s">
        <v>46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ht="25.5" customHeight="1">
      <c r="A3" s="86" t="s">
        <v>33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4" ht="75" hidden="1">
      <c r="A4" s="41" t="s">
        <v>1</v>
      </c>
      <c r="B4" s="41" t="s">
        <v>2</v>
      </c>
      <c r="C4" s="41" t="s">
        <v>3</v>
      </c>
      <c r="D4" s="41" t="s">
        <v>4</v>
      </c>
      <c r="E4" s="41" t="s">
        <v>21</v>
      </c>
      <c r="F4" s="41" t="s">
        <v>41</v>
      </c>
      <c r="G4" s="41" t="s">
        <v>42</v>
      </c>
      <c r="H4" s="41" t="s">
        <v>38</v>
      </c>
      <c r="I4" s="41" t="s">
        <v>24</v>
      </c>
      <c r="J4" s="41" t="s">
        <v>25</v>
      </c>
      <c r="K4" s="41" t="s">
        <v>26</v>
      </c>
      <c r="L4" s="41" t="s">
        <v>27</v>
      </c>
      <c r="M4" s="41" t="s">
        <v>28</v>
      </c>
      <c r="N4" s="41" t="s">
        <v>29</v>
      </c>
    </row>
    <row r="5" spans="1:14" hidden="1">
      <c r="A5" s="41">
        <v>22</v>
      </c>
      <c r="B5" s="26" t="s">
        <v>13</v>
      </c>
      <c r="C5" s="38"/>
      <c r="D5" s="38"/>
      <c r="E5" s="38"/>
      <c r="F5" s="28">
        <v>45000</v>
      </c>
      <c r="G5" s="28">
        <v>0</v>
      </c>
      <c r="H5" s="49">
        <f t="shared" ref="H5" si="0">F5+G5</f>
        <v>45000</v>
      </c>
      <c r="I5" s="50">
        <v>20000</v>
      </c>
      <c r="J5" s="50">
        <v>25000</v>
      </c>
      <c r="K5" s="50">
        <v>0</v>
      </c>
      <c r="L5" s="50">
        <v>0</v>
      </c>
      <c r="M5" s="30">
        <f t="shared" ref="M5" si="1">H5-(I5+J5+K5+L5)</f>
        <v>0</v>
      </c>
      <c r="N5" s="30"/>
    </row>
    <row r="6" spans="1:14" hidden="1">
      <c r="A6" s="1"/>
      <c r="B6" s="1"/>
      <c r="C6" s="1"/>
      <c r="D6" s="1"/>
      <c r="E6" s="1"/>
      <c r="F6" s="1"/>
      <c r="G6" s="1"/>
      <c r="H6" s="1"/>
      <c r="M6" s="30" t="e">
        <f>#REF!-(#REF!+#REF!+#REF!+#REF!)</f>
        <v>#REF!</v>
      </c>
      <c r="N6" s="30"/>
    </row>
    <row r="7" spans="1:14" hidden="1">
      <c r="A7" s="80" t="s">
        <v>47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2"/>
      <c r="M7" s="30" t="e">
        <f>#REF!-(#REF!+#REF!+#REF!+#REF!)</f>
        <v>#REF!</v>
      </c>
      <c r="N7" s="30"/>
    </row>
    <row r="8" spans="1:14" ht="60">
      <c r="A8" s="4" t="s">
        <v>30</v>
      </c>
      <c r="B8" s="4" t="s">
        <v>48</v>
      </c>
      <c r="C8" s="4"/>
      <c r="D8" s="4"/>
      <c r="E8" s="72" t="s">
        <v>54</v>
      </c>
      <c r="F8" s="4"/>
      <c r="G8" s="4"/>
      <c r="H8" s="66" t="s">
        <v>38</v>
      </c>
      <c r="I8" s="62" t="s">
        <v>24</v>
      </c>
      <c r="J8" s="62" t="s">
        <v>25</v>
      </c>
      <c r="K8" s="62" t="s">
        <v>26</v>
      </c>
      <c r="L8" s="62" t="s">
        <v>27</v>
      </c>
      <c r="M8" s="30" t="e">
        <f>#REF!-(#REF!+#REF!+#REF!+#REF!)</f>
        <v>#REF!</v>
      </c>
      <c r="N8" s="30"/>
    </row>
    <row r="9" spans="1:14">
      <c r="A9" s="4">
        <v>1</v>
      </c>
      <c r="B9" s="4"/>
      <c r="C9" s="4"/>
      <c r="D9" s="4"/>
      <c r="E9" s="4"/>
      <c r="F9" s="4"/>
      <c r="G9" s="4"/>
      <c r="H9" s="63"/>
      <c r="I9" s="63"/>
      <c r="J9" s="63"/>
      <c r="K9" s="63"/>
      <c r="L9" s="63"/>
      <c r="M9" s="30" t="e">
        <f>#REF!-(#REF!+#REF!+#REF!+#REF!)</f>
        <v>#REF!</v>
      </c>
      <c r="N9" s="30"/>
    </row>
    <row r="10" spans="1:14">
      <c r="A10" s="4">
        <v>2</v>
      </c>
      <c r="B10" s="4"/>
      <c r="C10" s="4"/>
      <c r="D10" s="4"/>
      <c r="E10" s="4"/>
      <c r="F10" s="4"/>
      <c r="G10" s="4"/>
      <c r="H10" s="63"/>
      <c r="I10" s="63"/>
      <c r="J10" s="63"/>
      <c r="K10" s="63"/>
      <c r="L10" s="63"/>
      <c r="M10" s="30" t="e">
        <f>#REF!-(#REF!+#REF!+#REF!+#REF!)</f>
        <v>#REF!</v>
      </c>
      <c r="N10" s="30"/>
    </row>
    <row r="11" spans="1:14">
      <c r="A11" s="4">
        <v>3</v>
      </c>
      <c r="B11" s="4"/>
      <c r="C11" s="4"/>
      <c r="D11" s="4"/>
      <c r="E11" s="4"/>
      <c r="F11" s="4"/>
      <c r="G11" s="4"/>
      <c r="H11" s="63"/>
      <c r="I11" s="63"/>
      <c r="J11" s="63"/>
      <c r="K11" s="63"/>
      <c r="L11" s="63"/>
      <c r="M11" s="30" t="e">
        <f>#REF!-(#REF!+#REF!+#REF!+#REF!)</f>
        <v>#REF!</v>
      </c>
      <c r="N11" s="30"/>
    </row>
    <row r="12" spans="1:14">
      <c r="A12" s="4">
        <v>4</v>
      </c>
      <c r="B12" s="4"/>
      <c r="C12" s="4"/>
      <c r="D12" s="4"/>
      <c r="E12" s="4"/>
      <c r="F12" s="4"/>
      <c r="G12" s="4"/>
      <c r="H12" s="63"/>
      <c r="I12" s="63"/>
      <c r="J12" s="63"/>
      <c r="K12" s="63"/>
      <c r="L12" s="63"/>
      <c r="M12" s="30" t="e">
        <f>#REF!-(#REF!+#REF!+#REF!+#REF!)</f>
        <v>#REF!</v>
      </c>
      <c r="N12" s="30"/>
    </row>
    <row r="13" spans="1:14">
      <c r="A13" s="4">
        <v>5</v>
      </c>
      <c r="B13" s="4"/>
      <c r="C13" s="4"/>
      <c r="D13" s="4"/>
      <c r="E13" s="4"/>
      <c r="F13" s="4"/>
      <c r="G13" s="4"/>
      <c r="H13" s="63"/>
      <c r="I13" s="63"/>
      <c r="J13" s="63"/>
      <c r="K13" s="63"/>
      <c r="L13" s="63"/>
      <c r="M13" s="30" t="e">
        <f>#REF!-(#REF!+#REF!+#REF!+#REF!)</f>
        <v>#REF!</v>
      </c>
      <c r="N13" s="30"/>
    </row>
    <row r="14" spans="1:14">
      <c r="A14" s="4">
        <v>6</v>
      </c>
      <c r="B14" s="4"/>
      <c r="C14" s="4"/>
      <c r="D14" s="4"/>
      <c r="E14" s="4"/>
      <c r="F14" s="4"/>
      <c r="G14" s="4"/>
      <c r="H14" s="63"/>
      <c r="I14" s="63"/>
      <c r="J14" s="63"/>
      <c r="K14" s="63"/>
      <c r="L14" s="63"/>
      <c r="M14" s="30" t="e">
        <f>#REF!-(#REF!+#REF!+#REF!+#REF!)</f>
        <v>#REF!</v>
      </c>
      <c r="N14" s="30"/>
    </row>
    <row r="15" spans="1:14">
      <c r="A15" s="4">
        <v>7</v>
      </c>
      <c r="B15" s="4"/>
      <c r="C15" s="4"/>
      <c r="D15" s="4"/>
      <c r="E15" s="4"/>
      <c r="F15" s="4"/>
      <c r="G15" s="4"/>
      <c r="H15" s="63"/>
      <c r="I15" s="63"/>
      <c r="J15" s="63"/>
      <c r="K15" s="63"/>
      <c r="L15" s="63"/>
      <c r="M15" s="30" t="e">
        <f>#REF!-(#REF!+#REF!+#REF!+#REF!)</f>
        <v>#REF!</v>
      </c>
      <c r="N15" s="30"/>
    </row>
    <row r="16" spans="1:14">
      <c r="A16" s="4">
        <v>8</v>
      </c>
      <c r="B16" s="4"/>
      <c r="C16" s="4"/>
      <c r="D16" s="4"/>
      <c r="E16" s="4"/>
      <c r="F16" s="4"/>
      <c r="G16" s="4"/>
      <c r="H16" s="63"/>
      <c r="I16" s="63"/>
      <c r="J16" s="63"/>
      <c r="K16" s="63"/>
      <c r="L16" s="63"/>
      <c r="M16" s="30" t="e">
        <f>#REF!-(#REF!+#REF!+#REF!+#REF!)</f>
        <v>#REF!</v>
      </c>
      <c r="N16" s="30"/>
    </row>
    <row r="17" spans="1:14">
      <c r="A17" s="4">
        <v>9</v>
      </c>
      <c r="B17" s="64"/>
      <c r="C17" s="64"/>
      <c r="D17" s="64"/>
      <c r="E17" s="64"/>
      <c r="F17" s="64"/>
      <c r="G17" s="64"/>
      <c r="H17" s="65"/>
      <c r="I17" s="65"/>
      <c r="J17" s="65"/>
      <c r="K17" s="65"/>
      <c r="L17" s="65"/>
      <c r="M17" s="30" t="e">
        <f>#REF!-(#REF!+#REF!+#REF!+#REF!)</f>
        <v>#REF!</v>
      </c>
      <c r="N17" s="30"/>
    </row>
    <row r="18" spans="1:14">
      <c r="A18" s="2"/>
      <c r="B18" s="44" t="s">
        <v>23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30" t="e">
        <f>#REF!-(#REF!+#REF!+#REF!+#REF!)</f>
        <v>#REF!</v>
      </c>
      <c r="N18" s="30"/>
    </row>
    <row r="19" spans="1:14" ht="25.5">
      <c r="A19" s="10"/>
      <c r="B19" s="75" t="s">
        <v>31</v>
      </c>
      <c r="C19" s="46"/>
      <c r="D19" s="46"/>
      <c r="E19" s="69"/>
      <c r="F19" s="70">
        <v>804000</v>
      </c>
      <c r="G19" s="70">
        <v>50000</v>
      </c>
      <c r="H19" s="50">
        <f>I19+J19+K19+L19</f>
        <v>45000</v>
      </c>
      <c r="I19" s="50">
        <v>20000</v>
      </c>
      <c r="J19" s="50">
        <v>25000</v>
      </c>
      <c r="K19" s="34">
        <v>0</v>
      </c>
      <c r="L19" s="50">
        <v>0</v>
      </c>
      <c r="M19" s="30" t="e">
        <f>#REF!-(#REF!+#REF!+#REF!+#REF!)</f>
        <v>#REF!</v>
      </c>
      <c r="N19" s="30"/>
    </row>
    <row r="20" spans="1:14">
      <c r="A20" s="73"/>
      <c r="B20" s="44" t="s">
        <v>14</v>
      </c>
      <c r="C20" s="74"/>
      <c r="D20" s="46"/>
      <c r="E20" s="69"/>
      <c r="F20" s="70">
        <v>804000</v>
      </c>
      <c r="G20" s="70">
        <v>50000</v>
      </c>
      <c r="H20" s="50">
        <f>I20+J20+K20+L20</f>
        <v>45000</v>
      </c>
      <c r="I20" s="50">
        <v>20000</v>
      </c>
      <c r="J20" s="50">
        <v>25000</v>
      </c>
      <c r="K20" s="34">
        <v>0</v>
      </c>
      <c r="L20" s="50">
        <v>0</v>
      </c>
      <c r="M20" s="30" t="e">
        <f>#REF!-(#REF!+#REF!+#REF!+#REF!)</f>
        <v>#REF!</v>
      </c>
      <c r="N20" s="30"/>
    </row>
    <row r="21" spans="1:14">
      <c r="B21" s="67"/>
      <c r="M21" s="30" t="e">
        <f>#REF!-(#REF!+#REF!+#REF!+#REF!)</f>
        <v>#REF!</v>
      </c>
      <c r="N21" s="30"/>
    </row>
    <row r="22" spans="1:14">
      <c r="B22" s="76"/>
      <c r="M22" s="30" t="e">
        <f>#REF!-(#REF!+#REF!+#REF!+#REF!)</f>
        <v>#REF!</v>
      </c>
      <c r="N22" s="30"/>
    </row>
    <row r="23" spans="1:14">
      <c r="B23" s="67"/>
      <c r="M23" s="30" t="e">
        <f>#REF!-(#REF!+#REF!+#REF!+#REF!)</f>
        <v>#REF!</v>
      </c>
      <c r="N23" s="30"/>
    </row>
    <row r="24" spans="1:14">
      <c r="M24" s="30" t="e">
        <f>#REF!-(#REF!+#REF!+#REF!+#REF!)</f>
        <v>#REF!</v>
      </c>
      <c r="N24" s="30"/>
    </row>
    <row r="25" spans="1:14">
      <c r="M25" s="30" t="e">
        <f>#REF!-(#REF!+#REF!+#REF!+#REF!)</f>
        <v>#REF!</v>
      </c>
      <c r="N25" s="30"/>
    </row>
    <row r="26" spans="1:14">
      <c r="M26" s="30" t="e">
        <f>#REF!-(#REF!+#REF!+#REF!+#REF!)</f>
        <v>#REF!</v>
      </c>
      <c r="N26" s="30"/>
    </row>
    <row r="27" spans="1:14">
      <c r="M27" s="30" t="e">
        <f>#REF!-(#REF!+#REF!+#REF!+#REF!)</f>
        <v>#REF!</v>
      </c>
      <c r="N27" s="30"/>
    </row>
    <row r="28" spans="1:14">
      <c r="M28" s="30" t="e">
        <f>#REF!-(#REF!+#REF!+#REF!+#REF!)</f>
        <v>#REF!</v>
      </c>
      <c r="N28" s="30"/>
    </row>
    <row r="29" spans="1:14">
      <c r="M29" s="30" t="e">
        <f>#REF!-(#REF!+#REF!+#REF!+#REF!)</f>
        <v>#REF!</v>
      </c>
      <c r="N29" s="30"/>
    </row>
    <row r="30" spans="1:14">
      <c r="M30" s="30" t="e">
        <f>#REF!-(#REF!+#REF!+#REF!+#REF!)</f>
        <v>#REF!</v>
      </c>
      <c r="N30" s="30"/>
    </row>
    <row r="31" spans="1:14">
      <c r="M31" s="30" t="e">
        <f>#REF!-(#REF!+#REF!+#REF!+#REF!)</f>
        <v>#REF!</v>
      </c>
      <c r="N31" s="30"/>
    </row>
    <row r="32" spans="1:14">
      <c r="M32" s="30" t="e">
        <f>#REF!-(#REF!+#REF!+#REF!+#REF!)</f>
        <v>#REF!</v>
      </c>
      <c r="N32" s="30"/>
    </row>
    <row r="33" spans="1:14">
      <c r="M33" s="30" t="e">
        <f>#REF!-(#REF!+#REF!+#REF!+#REF!)</f>
        <v>#REF!</v>
      </c>
      <c r="N33" s="30"/>
    </row>
    <row r="34" spans="1:14">
      <c r="M34" s="30" t="e">
        <f>#REF!-(#REF!+#REF!+#REF!+#REF!)</f>
        <v>#REF!</v>
      </c>
      <c r="N34" s="30"/>
    </row>
    <row r="35" spans="1:14">
      <c r="M35" s="30" t="e">
        <f>#REF!-(#REF!+#REF!+#REF!+#REF!)</f>
        <v>#REF!</v>
      </c>
      <c r="N35" s="30"/>
    </row>
    <row r="36" spans="1:14">
      <c r="M36" s="30" t="e">
        <f>#REF!-(#REF!+#REF!+#REF!+#REF!)</f>
        <v>#REF!</v>
      </c>
      <c r="N36" s="30"/>
    </row>
    <row r="37" spans="1:14" s="45" customFormat="1">
      <c r="A37"/>
      <c r="B37"/>
      <c r="C37"/>
      <c r="D37"/>
      <c r="E37"/>
      <c r="F37"/>
      <c r="G37"/>
      <c r="H37"/>
      <c r="I37"/>
      <c r="J37"/>
      <c r="K37"/>
      <c r="L37"/>
      <c r="M37" s="39" t="e">
        <f>#REF!-(#REF!+#REF!+#REF!+#REF!)</f>
        <v>#REF!</v>
      </c>
      <c r="N37" s="39"/>
    </row>
    <row r="38" spans="1:14" s="45" customFormat="1">
      <c r="A38"/>
      <c r="B38"/>
      <c r="C38"/>
      <c r="D38"/>
      <c r="E38"/>
      <c r="F38"/>
      <c r="G38"/>
      <c r="H38"/>
      <c r="I38"/>
      <c r="J38"/>
      <c r="K38"/>
      <c r="L38"/>
      <c r="M38" s="39" t="e">
        <f>#REF!-(#REF!+#REF!+#REF!+#REF!)</f>
        <v>#REF!</v>
      </c>
      <c r="N38" s="39"/>
    </row>
    <row r="39" spans="1:14" s="45" customFormat="1">
      <c r="A39"/>
      <c r="B39"/>
      <c r="C39"/>
      <c r="D39"/>
      <c r="E39"/>
      <c r="F39"/>
      <c r="G39"/>
      <c r="H39"/>
      <c r="I39"/>
      <c r="J39"/>
      <c r="K39"/>
      <c r="L39"/>
      <c r="M39" s="39" t="e">
        <f>#REF!-(#REF!+#REF!+#REF!+#REF!)</f>
        <v>#REF!</v>
      </c>
      <c r="N39" s="39"/>
    </row>
    <row r="40" spans="1:14" hidden="1"/>
    <row r="41" spans="1:14" hidden="1">
      <c r="M41" s="6"/>
    </row>
    <row r="42" spans="1:14" hidden="1">
      <c r="M42" s="7"/>
    </row>
    <row r="43" spans="1:14" hidden="1"/>
    <row r="44" spans="1:14" hidden="1">
      <c r="M44" s="5" t="s">
        <v>28</v>
      </c>
    </row>
    <row r="45" spans="1:14" hidden="1">
      <c r="M45" s="3">
        <f>H11-(I11+J11+K11+L11)</f>
        <v>0</v>
      </c>
    </row>
    <row r="46" spans="1:14" hidden="1">
      <c r="M46" s="3">
        <f t="shared" ref="M46:M54" si="2">H12-(I12+J12+K12+L12)</f>
        <v>0</v>
      </c>
    </row>
    <row r="47" spans="1:14" hidden="1">
      <c r="M47" s="3">
        <f t="shared" si="2"/>
        <v>0</v>
      </c>
    </row>
    <row r="48" spans="1:14" hidden="1">
      <c r="M48" s="3">
        <f t="shared" si="2"/>
        <v>0</v>
      </c>
    </row>
    <row r="49" spans="13:13" hidden="1">
      <c r="M49" s="3">
        <f t="shared" si="2"/>
        <v>0</v>
      </c>
    </row>
    <row r="50" spans="13:13" hidden="1">
      <c r="M50" s="3">
        <f t="shared" si="2"/>
        <v>0</v>
      </c>
    </row>
    <row r="51" spans="13:13" hidden="1">
      <c r="M51" s="3">
        <f t="shared" si="2"/>
        <v>0</v>
      </c>
    </row>
    <row r="52" spans="13:13" hidden="1">
      <c r="M52" s="3">
        <f t="shared" si="2"/>
        <v>0</v>
      </c>
    </row>
    <row r="53" spans="13:13" hidden="1">
      <c r="M53" s="3">
        <f t="shared" si="2"/>
        <v>0</v>
      </c>
    </row>
    <row r="54" spans="13:13" hidden="1">
      <c r="M54" s="3">
        <f t="shared" si="2"/>
        <v>0</v>
      </c>
    </row>
    <row r="55" spans="13:13" hidden="1"/>
    <row r="56" spans="13:13" hidden="1"/>
    <row r="57" spans="13:13" hidden="1"/>
  </sheetData>
  <mergeCells count="4">
    <mergeCell ref="A1:N1"/>
    <mergeCell ref="A2:N2"/>
    <mergeCell ref="A3:N3"/>
    <mergeCell ref="A7:L7"/>
  </mergeCells>
  <printOptions horizontalCentered="1"/>
  <pageMargins left="0.78740157480314965" right="0.23622047244094491" top="0.98425196850393704" bottom="0.59055118110236227" header="0.62992125984251968" footer="0.31496062992125984"/>
  <pageSetup paperSize="9" orientation="landscape" horizontalDpi="300" verticalDpi="300" r:id="rId1"/>
  <headerFooter>
    <oddHeader>&amp;L&amp;"-,Bold"&amp;16MALARIA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N61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4" sqref="A4:XFD8"/>
    </sheetView>
  </sheetViews>
  <sheetFormatPr defaultRowHeight="15"/>
  <cols>
    <col min="1" max="1" width="6.42578125" customWidth="1"/>
    <col min="2" max="2" width="25.28515625" customWidth="1"/>
    <col min="3" max="3" width="12" hidden="1" customWidth="1"/>
    <col min="4" max="4" width="12.140625" hidden="1" customWidth="1"/>
    <col min="5" max="5" width="15" customWidth="1"/>
    <col min="6" max="6" width="15.140625" hidden="1" customWidth="1"/>
    <col min="7" max="7" width="14.140625" hidden="1" customWidth="1"/>
    <col min="8" max="8" width="14.42578125" customWidth="1"/>
    <col min="9" max="12" width="13.5703125" customWidth="1"/>
    <col min="13" max="13" width="14.28515625" hidden="1" customWidth="1"/>
    <col min="14" max="14" width="0" hidden="1" customWidth="1"/>
  </cols>
  <sheetData>
    <row r="1" spans="1:14" hidden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15.75">
      <c r="A2" s="85" t="s">
        <v>45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ht="22.5" customHeight="1">
      <c r="A3" s="86" t="s">
        <v>32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4" ht="60" hidden="1" customHeight="1">
      <c r="A4" s="41" t="s">
        <v>1</v>
      </c>
      <c r="B4" s="41" t="s">
        <v>2</v>
      </c>
      <c r="C4" s="41" t="s">
        <v>3</v>
      </c>
      <c r="D4" s="41" t="s">
        <v>4</v>
      </c>
      <c r="E4" s="41" t="s">
        <v>22</v>
      </c>
      <c r="F4" s="41" t="s">
        <v>41</v>
      </c>
      <c r="G4" s="41" t="s">
        <v>42</v>
      </c>
      <c r="H4" s="41" t="s">
        <v>38</v>
      </c>
      <c r="I4" s="41" t="s">
        <v>24</v>
      </c>
      <c r="J4" s="41" t="s">
        <v>25</v>
      </c>
      <c r="K4" s="41" t="s">
        <v>26</v>
      </c>
      <c r="L4" s="41" t="s">
        <v>27</v>
      </c>
      <c r="M4" s="41" t="s">
        <v>28</v>
      </c>
      <c r="N4" s="41" t="s">
        <v>29</v>
      </c>
    </row>
    <row r="5" spans="1:14" ht="15.75" hidden="1">
      <c r="A5" s="37" t="s">
        <v>5</v>
      </c>
      <c r="B5" s="37" t="s">
        <v>6</v>
      </c>
      <c r="C5" s="37" t="s">
        <v>7</v>
      </c>
      <c r="D5" s="37" t="s">
        <v>8</v>
      </c>
      <c r="E5" s="37" t="s">
        <v>9</v>
      </c>
      <c r="F5" s="37" t="s">
        <v>10</v>
      </c>
      <c r="G5" s="37" t="s">
        <v>11</v>
      </c>
      <c r="H5" s="37" t="s">
        <v>12</v>
      </c>
      <c r="I5" s="29"/>
      <c r="J5" s="29"/>
      <c r="K5" s="29"/>
      <c r="L5" s="29"/>
      <c r="M5" s="29"/>
      <c r="N5" s="29"/>
    </row>
    <row r="6" spans="1:14" ht="15.75" hidden="1" customHeight="1">
      <c r="A6" s="41">
        <v>22</v>
      </c>
      <c r="B6" s="26" t="s">
        <v>13</v>
      </c>
      <c r="C6" s="38"/>
      <c r="D6" s="38"/>
      <c r="E6" s="38"/>
      <c r="F6" s="28">
        <f>5.5425*100000</f>
        <v>554250</v>
      </c>
      <c r="G6" s="28">
        <v>0</v>
      </c>
      <c r="H6" s="49">
        <f t="shared" ref="H6" si="0">F6+G6</f>
        <v>554250</v>
      </c>
      <c r="I6" s="50">
        <v>20000</v>
      </c>
      <c r="J6" s="50">
        <v>228083</v>
      </c>
      <c r="K6" s="50">
        <v>163083</v>
      </c>
      <c r="L6" s="50">
        <v>143084</v>
      </c>
      <c r="M6" s="30">
        <f t="shared" ref="M6" si="1">H6-(I6+J6+K6+L6)</f>
        <v>0</v>
      </c>
      <c r="N6" s="29"/>
    </row>
    <row r="7" spans="1:14" ht="15.75" hidden="1" customHeight="1">
      <c r="A7" s="1"/>
      <c r="B7" s="1"/>
      <c r="C7" s="1"/>
      <c r="D7" s="1"/>
      <c r="E7" s="1"/>
      <c r="F7" s="1"/>
      <c r="G7" s="1"/>
      <c r="H7" s="1"/>
      <c r="M7" s="30" t="e">
        <f>#REF!-(#REF!+#REF!+#REF!+#REF!)</f>
        <v>#REF!</v>
      </c>
      <c r="N7" s="29"/>
    </row>
    <row r="8" spans="1:14" ht="15.75" hidden="1" customHeight="1">
      <c r="A8" s="80" t="s">
        <v>47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2"/>
      <c r="M8" s="30" t="e">
        <f>#REF!-(#REF!+#REF!+#REF!+#REF!)</f>
        <v>#REF!</v>
      </c>
      <c r="N8" s="29"/>
    </row>
    <row r="9" spans="1:14" ht="36">
      <c r="A9" s="4" t="s">
        <v>30</v>
      </c>
      <c r="B9" s="4" t="s">
        <v>48</v>
      </c>
      <c r="C9" s="4"/>
      <c r="D9" s="4"/>
      <c r="E9" s="72" t="s">
        <v>22</v>
      </c>
      <c r="F9" s="4"/>
      <c r="G9" s="4"/>
      <c r="H9" s="66" t="s">
        <v>38</v>
      </c>
      <c r="I9" s="62" t="s">
        <v>24</v>
      </c>
      <c r="J9" s="62" t="s">
        <v>25</v>
      </c>
      <c r="K9" s="62" t="s">
        <v>26</v>
      </c>
      <c r="L9" s="62" t="s">
        <v>27</v>
      </c>
      <c r="M9" s="30" t="e">
        <f>#REF!-(#REF!+#REF!+#REF!+#REF!)</f>
        <v>#REF!</v>
      </c>
      <c r="N9" s="29"/>
    </row>
    <row r="10" spans="1:14" ht="15.75" customHeight="1">
      <c r="A10" s="4">
        <v>1</v>
      </c>
      <c r="B10" s="4"/>
      <c r="C10" s="4"/>
      <c r="D10" s="4"/>
      <c r="E10" s="4"/>
      <c r="F10" s="4"/>
      <c r="G10" s="4"/>
      <c r="H10" s="63"/>
      <c r="I10" s="63"/>
      <c r="J10" s="63"/>
      <c r="K10" s="63"/>
      <c r="L10" s="63"/>
      <c r="M10" s="30" t="e">
        <f>#REF!-(#REF!+#REF!+#REF!+#REF!)</f>
        <v>#REF!</v>
      </c>
      <c r="N10" s="29"/>
    </row>
    <row r="11" spans="1:14" ht="15.75" customHeight="1">
      <c r="A11" s="4">
        <v>2</v>
      </c>
      <c r="B11" s="4"/>
      <c r="C11" s="4"/>
      <c r="D11" s="4"/>
      <c r="E11" s="4"/>
      <c r="F11" s="4"/>
      <c r="G11" s="4"/>
      <c r="H11" s="63"/>
      <c r="I11" s="63"/>
      <c r="J11" s="63"/>
      <c r="K11" s="63"/>
      <c r="L11" s="63"/>
      <c r="M11" s="30" t="e">
        <f>#REF!-(#REF!+#REF!+#REF!+#REF!)</f>
        <v>#REF!</v>
      </c>
      <c r="N11" s="29"/>
    </row>
    <row r="12" spans="1:14" ht="15.75" customHeight="1">
      <c r="A12" s="4">
        <v>3</v>
      </c>
      <c r="B12" s="4"/>
      <c r="C12" s="4"/>
      <c r="D12" s="4"/>
      <c r="E12" s="4"/>
      <c r="F12" s="4"/>
      <c r="G12" s="4"/>
      <c r="H12" s="63"/>
      <c r="I12" s="63"/>
      <c r="J12" s="63"/>
      <c r="K12" s="63"/>
      <c r="L12" s="63"/>
      <c r="M12" s="30" t="e">
        <f>#REF!-(#REF!+#REF!+#REF!+#REF!)</f>
        <v>#REF!</v>
      </c>
      <c r="N12" s="29"/>
    </row>
    <row r="13" spans="1:14" ht="15.75" customHeight="1">
      <c r="A13" s="4">
        <v>4</v>
      </c>
      <c r="B13" s="4"/>
      <c r="C13" s="4"/>
      <c r="D13" s="4"/>
      <c r="E13" s="4"/>
      <c r="F13" s="4"/>
      <c r="G13" s="4"/>
      <c r="H13" s="63"/>
      <c r="I13" s="63"/>
      <c r="J13" s="63"/>
      <c r="K13" s="63"/>
      <c r="L13" s="63"/>
      <c r="M13" s="30" t="e">
        <f>#REF!-(#REF!+#REF!+#REF!+#REF!)</f>
        <v>#REF!</v>
      </c>
      <c r="N13" s="29"/>
    </row>
    <row r="14" spans="1:14" ht="15.75" customHeight="1">
      <c r="A14" s="4">
        <v>5</v>
      </c>
      <c r="B14" s="4"/>
      <c r="C14" s="4"/>
      <c r="D14" s="4"/>
      <c r="E14" s="4"/>
      <c r="F14" s="4"/>
      <c r="G14" s="4"/>
      <c r="H14" s="63"/>
      <c r="I14" s="63"/>
      <c r="J14" s="63"/>
      <c r="K14" s="63"/>
      <c r="L14" s="63"/>
      <c r="M14" s="30" t="e">
        <f>#REF!-(#REF!+#REF!+#REF!+#REF!)</f>
        <v>#REF!</v>
      </c>
      <c r="N14" s="29"/>
    </row>
    <row r="15" spans="1:14" ht="15.75" customHeight="1">
      <c r="A15" s="4">
        <v>6</v>
      </c>
      <c r="B15" s="4"/>
      <c r="C15" s="4"/>
      <c r="D15" s="4"/>
      <c r="E15" s="4"/>
      <c r="F15" s="4"/>
      <c r="G15" s="4"/>
      <c r="H15" s="63"/>
      <c r="I15" s="63"/>
      <c r="J15" s="63"/>
      <c r="K15" s="63"/>
      <c r="L15" s="63"/>
      <c r="M15" s="30" t="e">
        <f>#REF!-(#REF!+#REF!+#REF!+#REF!)</f>
        <v>#REF!</v>
      </c>
      <c r="N15" s="29"/>
    </row>
    <row r="16" spans="1:14" ht="15.75" customHeight="1">
      <c r="A16" s="4">
        <v>7</v>
      </c>
      <c r="B16" s="4"/>
      <c r="C16" s="4"/>
      <c r="D16" s="4"/>
      <c r="E16" s="4"/>
      <c r="F16" s="4"/>
      <c r="G16" s="4"/>
      <c r="H16" s="63"/>
      <c r="I16" s="63"/>
      <c r="J16" s="63"/>
      <c r="K16" s="63"/>
      <c r="L16" s="63"/>
      <c r="M16" s="30" t="e">
        <f>#REF!-(#REF!+#REF!+#REF!+#REF!)</f>
        <v>#REF!</v>
      </c>
      <c r="N16" s="29"/>
    </row>
    <row r="17" spans="1:14" ht="15.75" customHeight="1">
      <c r="A17" s="4">
        <v>8</v>
      </c>
      <c r="B17" s="4"/>
      <c r="C17" s="4"/>
      <c r="D17" s="4"/>
      <c r="E17" s="4"/>
      <c r="F17" s="4"/>
      <c r="G17" s="4"/>
      <c r="H17" s="63"/>
      <c r="I17" s="63"/>
      <c r="J17" s="63"/>
      <c r="K17" s="63"/>
      <c r="L17" s="63"/>
      <c r="M17" s="30" t="e">
        <f>#REF!-(#REF!+#REF!+#REF!+#REF!)</f>
        <v>#REF!</v>
      </c>
      <c r="N17" s="29"/>
    </row>
    <row r="18" spans="1:14" ht="15.75" customHeight="1">
      <c r="A18" s="4">
        <v>9</v>
      </c>
      <c r="B18" s="64"/>
      <c r="C18" s="64"/>
      <c r="D18" s="64"/>
      <c r="E18" s="64"/>
      <c r="F18" s="64"/>
      <c r="G18" s="64"/>
      <c r="H18" s="65"/>
      <c r="I18" s="65"/>
      <c r="J18" s="65"/>
      <c r="K18" s="65"/>
      <c r="L18" s="65"/>
      <c r="M18" s="30" t="e">
        <f>#REF!-(#REF!+#REF!+#REF!+#REF!)</f>
        <v>#REF!</v>
      </c>
      <c r="N18" s="29"/>
    </row>
    <row r="19" spans="1:14" ht="15.75" customHeight="1">
      <c r="A19" s="2"/>
      <c r="B19" s="44" t="s">
        <v>23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30" t="e">
        <f>#REF!-(#REF!+#REF!+#REF!+#REF!)</f>
        <v>#REF!</v>
      </c>
      <c r="N19" s="29"/>
    </row>
    <row r="20" spans="1:14" ht="15.75" customHeight="1">
      <c r="A20" s="10"/>
      <c r="B20" s="75" t="s">
        <v>31</v>
      </c>
      <c r="C20" s="46"/>
      <c r="D20" s="46"/>
      <c r="E20" s="69"/>
      <c r="F20" s="70">
        <v>804000</v>
      </c>
      <c r="G20" s="70">
        <v>50000</v>
      </c>
      <c r="H20" s="50">
        <f>I20+J20+K20+L20</f>
        <v>554250</v>
      </c>
      <c r="I20" s="50">
        <v>20000</v>
      </c>
      <c r="J20" s="50">
        <v>228083</v>
      </c>
      <c r="K20" s="50">
        <v>163083</v>
      </c>
      <c r="L20" s="50">
        <v>143084</v>
      </c>
      <c r="M20" s="30" t="e">
        <f>#REF!-(#REF!+#REF!+#REF!+#REF!)</f>
        <v>#REF!</v>
      </c>
      <c r="N20" s="29"/>
    </row>
    <row r="21" spans="1:14" ht="15.75" customHeight="1">
      <c r="A21" s="73"/>
      <c r="B21" s="44" t="s">
        <v>14</v>
      </c>
      <c r="C21" s="74"/>
      <c r="D21" s="46"/>
      <c r="E21" s="69"/>
      <c r="F21" s="70">
        <v>804000</v>
      </c>
      <c r="G21" s="70">
        <v>50000</v>
      </c>
      <c r="H21" s="50">
        <f>I21+J21+K21+L21</f>
        <v>554250</v>
      </c>
      <c r="I21" s="50">
        <v>20000</v>
      </c>
      <c r="J21" s="50">
        <v>228083</v>
      </c>
      <c r="K21" s="50">
        <v>163083</v>
      </c>
      <c r="L21" s="50">
        <v>143084</v>
      </c>
      <c r="M21" s="30" t="e">
        <f>#REF!-(#REF!+#REF!+#REF!+#REF!)</f>
        <v>#REF!</v>
      </c>
      <c r="N21" s="29"/>
    </row>
    <row r="22" spans="1:14" ht="15.75" customHeight="1">
      <c r="B22" s="67"/>
      <c r="M22" s="30" t="e">
        <f>#REF!-(#REF!+#REF!+#REF!+#REF!)</f>
        <v>#REF!</v>
      </c>
      <c r="N22" s="29"/>
    </row>
    <row r="23" spans="1:14" ht="15.75" customHeight="1">
      <c r="M23" s="30" t="e">
        <f>#REF!-(#REF!+#REF!+#REF!+#REF!)</f>
        <v>#REF!</v>
      </c>
      <c r="N23" s="29"/>
    </row>
    <row r="24" spans="1:14" ht="15.75" customHeight="1">
      <c r="M24" s="30" t="e">
        <f>#REF!-(#REF!+#REF!+#REF!+#REF!)</f>
        <v>#REF!</v>
      </c>
      <c r="N24" s="29"/>
    </row>
    <row r="25" spans="1:14" ht="15.75" customHeight="1">
      <c r="M25" s="30" t="e">
        <f>#REF!-(#REF!+#REF!+#REF!+#REF!)</f>
        <v>#REF!</v>
      </c>
      <c r="N25" s="29"/>
    </row>
    <row r="26" spans="1:14" ht="15.75" customHeight="1">
      <c r="M26" s="30" t="e">
        <f>#REF!-(#REF!+#REF!+#REF!+#REF!)</f>
        <v>#REF!</v>
      </c>
      <c r="N26" s="29"/>
    </row>
    <row r="27" spans="1:14" ht="15.75" customHeight="1">
      <c r="M27" s="30" t="e">
        <f>#REF!-(#REF!+#REF!+#REF!+#REF!)</f>
        <v>#REF!</v>
      </c>
      <c r="N27" s="29"/>
    </row>
    <row r="28" spans="1:14" ht="15.75" customHeight="1">
      <c r="M28" s="30" t="e">
        <f>#REF!-(#REF!+#REF!+#REF!+#REF!)</f>
        <v>#REF!</v>
      </c>
      <c r="N28" s="29"/>
    </row>
    <row r="29" spans="1:14" ht="15.75" customHeight="1">
      <c r="M29" s="30" t="e">
        <f>#REF!-(#REF!+#REF!+#REF!+#REF!)</f>
        <v>#REF!</v>
      </c>
      <c r="N29" s="29"/>
    </row>
    <row r="30" spans="1:14" ht="15.75" customHeight="1">
      <c r="M30" s="30" t="e">
        <f>#REF!-(#REF!+#REF!+#REF!+#REF!)</f>
        <v>#REF!</v>
      </c>
      <c r="N30" s="29"/>
    </row>
    <row r="31" spans="1:14" ht="15.75" customHeight="1">
      <c r="M31" s="30" t="e">
        <f>#REF!-(#REF!+#REF!+#REF!+#REF!)</f>
        <v>#REF!</v>
      </c>
      <c r="N31" s="29"/>
    </row>
    <row r="32" spans="1:14" ht="15.75" customHeight="1">
      <c r="M32" s="30" t="e">
        <f>#REF!-(#REF!+#REF!+#REF!+#REF!)</f>
        <v>#REF!</v>
      </c>
      <c r="N32" s="29"/>
    </row>
    <row r="33" spans="1:14" ht="15.75" customHeight="1">
      <c r="M33" s="30" t="e">
        <f>#REF!-(#REF!+#REF!+#REF!+#REF!)</f>
        <v>#REF!</v>
      </c>
      <c r="N33" s="29"/>
    </row>
    <row r="34" spans="1:14" ht="15.75" customHeight="1">
      <c r="M34" s="30" t="e">
        <f>#REF!-(#REF!+#REF!+#REF!+#REF!)</f>
        <v>#REF!</v>
      </c>
      <c r="N34" s="29"/>
    </row>
    <row r="35" spans="1:14" ht="15.75" customHeight="1">
      <c r="M35" s="30" t="e">
        <f>#REF!-(#REF!+#REF!+#REF!+#REF!)</f>
        <v>#REF!</v>
      </c>
      <c r="N35" s="29"/>
    </row>
    <row r="36" spans="1:14" ht="15.75" customHeight="1">
      <c r="M36" s="30" t="e">
        <f>#REF!-(#REF!+#REF!+#REF!+#REF!)</f>
        <v>#REF!</v>
      </c>
      <c r="N36" s="29"/>
    </row>
    <row r="37" spans="1:14" ht="15.75" customHeight="1">
      <c r="M37" s="30" t="e">
        <f>#REF!-(#REF!+#REF!+#REF!+#REF!)</f>
        <v>#REF!</v>
      </c>
      <c r="N37" s="29"/>
    </row>
    <row r="38" spans="1:14" s="45" customFormat="1" ht="15.75" customHeight="1">
      <c r="A38"/>
      <c r="B38"/>
      <c r="C38"/>
      <c r="D38"/>
      <c r="E38"/>
      <c r="F38"/>
      <c r="G38"/>
      <c r="H38"/>
      <c r="I38"/>
      <c r="J38"/>
      <c r="K38"/>
      <c r="L38"/>
      <c r="M38" s="39" t="e">
        <f>#REF!-(#REF!+#REF!+#REF!+#REF!)</f>
        <v>#REF!</v>
      </c>
      <c r="N38" s="57"/>
    </row>
    <row r="39" spans="1:14" s="45" customFormat="1" ht="15.75" customHeight="1">
      <c r="A39"/>
      <c r="B39"/>
      <c r="C39"/>
      <c r="D39"/>
      <c r="E39"/>
      <c r="F39"/>
      <c r="G39"/>
      <c r="H39"/>
      <c r="I39"/>
      <c r="J39"/>
      <c r="K39"/>
      <c r="L39"/>
      <c r="M39" s="39" t="e">
        <f>#REF!-(#REF!+#REF!+#REF!+#REF!)</f>
        <v>#REF!</v>
      </c>
      <c r="N39" s="57"/>
    </row>
    <row r="40" spans="1:14" s="45" customFormat="1" ht="15.75" customHeight="1">
      <c r="A40"/>
      <c r="B40"/>
      <c r="C40"/>
      <c r="D40"/>
      <c r="E40"/>
      <c r="F40"/>
      <c r="G40"/>
      <c r="H40"/>
      <c r="I40"/>
      <c r="J40"/>
      <c r="K40"/>
      <c r="L40"/>
      <c r="M40" s="39" t="e">
        <f>#REF!-(#REF!+#REF!+#REF!+#REF!)</f>
        <v>#REF!</v>
      </c>
      <c r="N40" s="57"/>
    </row>
    <row r="41" spans="1:14" hidden="1"/>
    <row r="42" spans="1:14" hidden="1"/>
    <row r="43" spans="1:14" hidden="1">
      <c r="M43" s="5" t="s">
        <v>28</v>
      </c>
    </row>
    <row r="44" spans="1:14" hidden="1">
      <c r="M44" s="3">
        <f>H10-(I10+J10+K10+L10)</f>
        <v>0</v>
      </c>
    </row>
    <row r="45" spans="1:14" hidden="1">
      <c r="M45" s="3">
        <f t="shared" ref="M45:M53" si="2">H11-(I11+J11+K11+L11)</f>
        <v>0</v>
      </c>
    </row>
    <row r="46" spans="1:14" hidden="1">
      <c r="M46" s="3">
        <f t="shared" si="2"/>
        <v>0</v>
      </c>
    </row>
    <row r="47" spans="1:14" hidden="1">
      <c r="M47" s="3">
        <f t="shared" si="2"/>
        <v>0</v>
      </c>
    </row>
    <row r="48" spans="1:14" hidden="1">
      <c r="M48" s="3">
        <f t="shared" si="2"/>
        <v>0</v>
      </c>
    </row>
    <row r="49" spans="13:13" hidden="1">
      <c r="M49" s="3">
        <f t="shared" si="2"/>
        <v>0</v>
      </c>
    </row>
    <row r="50" spans="13:13" hidden="1">
      <c r="M50" s="3">
        <f t="shared" si="2"/>
        <v>0</v>
      </c>
    </row>
    <row r="51" spans="13:13" hidden="1">
      <c r="M51" s="3">
        <f t="shared" si="2"/>
        <v>0</v>
      </c>
    </row>
    <row r="52" spans="13:13" hidden="1">
      <c r="M52" s="3">
        <f t="shared" si="2"/>
        <v>0</v>
      </c>
    </row>
    <row r="53" spans="13:13" hidden="1">
      <c r="M53" s="3">
        <f t="shared" si="2"/>
        <v>0</v>
      </c>
    </row>
    <row r="54" spans="13:13" hidden="1"/>
    <row r="55" spans="13:13" hidden="1"/>
    <row r="56" spans="13:13" hidden="1"/>
    <row r="57" spans="13:13" hidden="1"/>
    <row r="58" spans="13:13" hidden="1"/>
    <row r="59" spans="13:13" hidden="1"/>
    <row r="60" spans="13:13" hidden="1"/>
    <row r="61" spans="13:13" hidden="1"/>
  </sheetData>
  <mergeCells count="4">
    <mergeCell ref="A1:N1"/>
    <mergeCell ref="A2:N2"/>
    <mergeCell ref="A3:N3"/>
    <mergeCell ref="A8:L8"/>
  </mergeCells>
  <printOptions horizontalCentered="1"/>
  <pageMargins left="0.70866141732283472" right="0.23622047244094491" top="0.98425196850393704" bottom="0.43307086614173229" header="0.59055118110236227" footer="0.31496062992125984"/>
  <pageSetup paperSize="9" orientation="landscape" horizontalDpi="300" verticalDpi="300" r:id="rId1"/>
  <headerFooter>
    <oddHeader>&amp;L&amp;"-,Bold"&amp;16MALARIA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15</vt:i4>
      </vt:variant>
    </vt:vector>
  </HeadingPairs>
  <TitlesOfParts>
    <vt:vector size="23" baseType="lpstr">
      <vt:lpstr>KA-11-12 (II)</vt:lpstr>
      <vt:lpstr>KA-11-12(III) </vt:lpstr>
      <vt:lpstr>Total-Kal</vt:lpstr>
      <vt:lpstr>Mal.-11-12 F1.1.b -II(A)</vt:lpstr>
      <vt:lpstr>Mal.-11-12 F1.1.b -II (B)</vt:lpstr>
      <vt:lpstr>Mal.-11-12 F.1.1.d -III</vt:lpstr>
      <vt:lpstr>Mal.-11-12 F.1.1.e -IV</vt:lpstr>
      <vt:lpstr>Total-Mal</vt:lpstr>
      <vt:lpstr>'KA-11-12 (II)'!Print_Area</vt:lpstr>
      <vt:lpstr>'KA-11-12(III) '!Print_Area</vt:lpstr>
      <vt:lpstr>'Mal.-11-12 F.1.1.e -IV'!Print_Area</vt:lpstr>
      <vt:lpstr>'Mal.-11-12 F1.1.b -II (B)'!Print_Area</vt:lpstr>
      <vt:lpstr>'Mal.-11-12 F1.1.b -II(A)'!Print_Area</vt:lpstr>
      <vt:lpstr>'Total-Kal'!Print_Area</vt:lpstr>
      <vt:lpstr>'Total-Mal'!Print_Area</vt:lpstr>
      <vt:lpstr>'KA-11-12 (II)'!Print_Titles</vt:lpstr>
      <vt:lpstr>'KA-11-12(III) '!Print_Titles</vt:lpstr>
      <vt:lpstr>'Mal.-11-12 F.1.1.d -III'!Print_Titles</vt:lpstr>
      <vt:lpstr>'Mal.-11-12 F.1.1.e -IV'!Print_Titles</vt:lpstr>
      <vt:lpstr>'Mal.-11-12 F1.1.b -II (B)'!Print_Titles</vt:lpstr>
      <vt:lpstr>'Mal.-11-12 F1.1.b -II(A)'!Print_Titles</vt:lpstr>
      <vt:lpstr>'Total-Kal'!Print_Titles</vt:lpstr>
      <vt:lpstr>'Total-Mal'!Print_Titles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2011-08-12T04:28:03Z</dcterms:modified>
</cp:coreProperties>
</file>