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95" windowWidth="11475" windowHeight="9405" tabRatio="583" activeTab="3"/>
  </bookViews>
  <sheets>
    <sheet name="Code 1.1.1-5.10.2" sheetId="5" r:id="rId1"/>
    <sheet name="Code 6-12.2.D" sheetId="2" r:id="rId2"/>
    <sheet name="Code 13.3.A-23.a" sheetId="3" r:id="rId3"/>
    <sheet name="Total Part B" sheetId="6" r:id="rId4"/>
  </sheets>
  <definedNames>
    <definedName name="_xlnm.Print_Area" localSheetId="0">'Code 1.1.1-5.10.2'!$A$1:$QZ$22</definedName>
    <definedName name="_xlnm.Print_Area" localSheetId="2">'Code 13.3.A-23.a'!$A$1:$TQ$21</definedName>
    <definedName name="_xlnm.Print_Area" localSheetId="1">'Code 6-12.2.D'!$E$1:$KC$21</definedName>
    <definedName name="_xlnm.Print_Area" localSheetId="3">'Total Part B'!$A$1:$H$19</definedName>
    <definedName name="_xlnm.Print_Titles" localSheetId="0">'Code 1.1.1-5.10.2'!$A:$B</definedName>
    <definedName name="_xlnm.Print_Titles" localSheetId="2">'Code 13.3.A-23.a'!$A:$B</definedName>
    <definedName name="_xlnm.Print_Titles" localSheetId="1">'Code 6-12.2.D'!$E:$F</definedName>
  </definedNames>
  <calcPr calcId="125725"/>
</workbook>
</file>

<file path=xl/calcChain.xml><?xml version="1.0" encoding="utf-8"?>
<calcChain xmlns="http://schemas.openxmlformats.org/spreadsheetml/2006/main">
  <c r="TZ8" i="3"/>
  <c r="TZ9"/>
  <c r="TZ11"/>
  <c r="TZ12"/>
  <c r="TZ13"/>
  <c r="TZ14"/>
  <c r="TZ15"/>
  <c r="TZ16"/>
  <c r="TZ17"/>
  <c r="TZ18"/>
  <c r="TZ19"/>
  <c r="TZ20"/>
  <c r="TZ21"/>
  <c r="TY8"/>
  <c r="TY9"/>
  <c r="TY11"/>
  <c r="TY12"/>
  <c r="TY13"/>
  <c r="TY14"/>
  <c r="TY15"/>
  <c r="TY16"/>
  <c r="TY17"/>
  <c r="TY18"/>
  <c r="TY19"/>
  <c r="TY20"/>
  <c r="TY21"/>
  <c r="KQ8" i="2"/>
  <c r="KQ9"/>
  <c r="KQ10"/>
  <c r="KQ11"/>
  <c r="KQ12"/>
  <c r="KQ13"/>
  <c r="KQ14"/>
  <c r="KQ15"/>
  <c r="KQ16"/>
  <c r="KQ17"/>
  <c r="KQ18"/>
  <c r="KQ19"/>
  <c r="KQ20"/>
  <c r="KQ21"/>
  <c r="KP8"/>
  <c r="KP9"/>
  <c r="KP10"/>
  <c r="KP11"/>
  <c r="KP12"/>
  <c r="KP13"/>
  <c r="KP14"/>
  <c r="KP15"/>
  <c r="KP16"/>
  <c r="KP17"/>
  <c r="KP18"/>
  <c r="KP19"/>
  <c r="KP20"/>
  <c r="KP21"/>
  <c r="DX21"/>
  <c r="BL21"/>
  <c r="BL22" s="1"/>
  <c r="BK21"/>
  <c r="VH8" i="5"/>
  <c r="VH9"/>
  <c r="VH10"/>
  <c r="VH11"/>
  <c r="VH12"/>
  <c r="VH13"/>
  <c r="VH14"/>
  <c r="VH15"/>
  <c r="VH16"/>
  <c r="VH17"/>
  <c r="VH18"/>
  <c r="VH19"/>
  <c r="VH20"/>
  <c r="VH21"/>
  <c r="VH22"/>
  <c r="VG8"/>
  <c r="VG9"/>
  <c r="VG10"/>
  <c r="VG11"/>
  <c r="VG12"/>
  <c r="VG13"/>
  <c r="VG14"/>
  <c r="VG15"/>
  <c r="VG16"/>
  <c r="VG17"/>
  <c r="VG18"/>
  <c r="VG19"/>
  <c r="VG20"/>
  <c r="VG21"/>
  <c r="VG22"/>
  <c r="TX14" i="3"/>
  <c r="TX15"/>
  <c r="TX16"/>
  <c r="TX17"/>
  <c r="TX18"/>
  <c r="TX19"/>
  <c r="TX13"/>
  <c r="D11" i="6"/>
  <c r="E11"/>
  <c r="F11"/>
  <c r="G11"/>
  <c r="D12"/>
  <c r="E12"/>
  <c r="F12"/>
  <c r="G12"/>
  <c r="D13"/>
  <c r="E13"/>
  <c r="F13"/>
  <c r="G13"/>
  <c r="D14"/>
  <c r="E14"/>
  <c r="F14"/>
  <c r="G14"/>
  <c r="D15"/>
  <c r="E15"/>
  <c r="F15"/>
  <c r="G15"/>
  <c r="D16"/>
  <c r="E16"/>
  <c r="F16"/>
  <c r="G16"/>
  <c r="D17"/>
  <c r="E17"/>
  <c r="F17"/>
  <c r="G17"/>
  <c r="D18"/>
  <c r="G18"/>
  <c r="D19"/>
  <c r="G19"/>
  <c r="C12"/>
  <c r="C13"/>
  <c r="I13" s="1"/>
  <c r="C14"/>
  <c r="C15"/>
  <c r="I15" s="1"/>
  <c r="C16"/>
  <c r="C17"/>
  <c r="I17" s="1"/>
  <c r="TJ22" i="3"/>
  <c r="TI22"/>
  <c r="TH21"/>
  <c r="TH22" s="1"/>
  <c r="QP13"/>
  <c r="QQ13"/>
  <c r="QR13"/>
  <c r="QS13"/>
  <c r="QP14"/>
  <c r="QQ14"/>
  <c r="QR14"/>
  <c r="QS14"/>
  <c r="QP15"/>
  <c r="QQ15"/>
  <c r="QR15"/>
  <c r="QS15"/>
  <c r="QP16"/>
  <c r="QQ16"/>
  <c r="QR16"/>
  <c r="QS16"/>
  <c r="QP17"/>
  <c r="QQ17"/>
  <c r="QR17"/>
  <c r="QS17"/>
  <c r="QP18"/>
  <c r="QQ18"/>
  <c r="QR18"/>
  <c r="QS18"/>
  <c r="QP20"/>
  <c r="QQ20"/>
  <c r="QR20"/>
  <c r="QS20"/>
  <c r="QO14"/>
  <c r="QO15"/>
  <c r="QO16"/>
  <c r="QO17"/>
  <c r="QO18"/>
  <c r="QG22"/>
  <c r="QF22"/>
  <c r="QE21"/>
  <c r="QE22" s="1"/>
  <c r="PS22"/>
  <c r="PR22"/>
  <c r="PQ22"/>
  <c r="PQ21"/>
  <c r="PG22"/>
  <c r="PF22"/>
  <c r="PE21"/>
  <c r="PE22" s="1"/>
  <c r="OM22"/>
  <c r="OL22"/>
  <c r="OK22"/>
  <c r="OK21"/>
  <c r="NY21"/>
  <c r="NY22" s="1"/>
  <c r="MS22"/>
  <c r="MR22"/>
  <c r="MQ22"/>
  <c r="MQ21"/>
  <c r="MG22"/>
  <c r="MF22"/>
  <c r="ME21"/>
  <c r="ME22" s="1"/>
  <c r="MH20"/>
  <c r="LM22"/>
  <c r="LL22"/>
  <c r="LK21"/>
  <c r="LK22" s="1"/>
  <c r="KY22"/>
  <c r="KX22"/>
  <c r="KW22"/>
  <c r="KW21"/>
  <c r="KK22"/>
  <c r="KJ22"/>
  <c r="KI21"/>
  <c r="KI22" s="1"/>
  <c r="JO22"/>
  <c r="JN22"/>
  <c r="JM22"/>
  <c r="JM21"/>
  <c r="JA22"/>
  <c r="IZ22"/>
  <c r="IY21"/>
  <c r="IY22" s="1"/>
  <c r="JB20"/>
  <c r="QO20" s="1"/>
  <c r="IP13"/>
  <c r="IQ13"/>
  <c r="IR13"/>
  <c r="IS13"/>
  <c r="IP14"/>
  <c r="IQ14"/>
  <c r="IR14"/>
  <c r="IS14"/>
  <c r="IP15"/>
  <c r="IQ15"/>
  <c r="IR15"/>
  <c r="IS15"/>
  <c r="IP16"/>
  <c r="IQ16"/>
  <c r="IR16"/>
  <c r="IS16"/>
  <c r="IP17"/>
  <c r="IQ17"/>
  <c r="IR17"/>
  <c r="IS17"/>
  <c r="IP18"/>
  <c r="IQ18"/>
  <c r="IR18"/>
  <c r="IS18"/>
  <c r="IP20"/>
  <c r="IQ20"/>
  <c r="IR20"/>
  <c r="IS20"/>
  <c r="IO14"/>
  <c r="IO15"/>
  <c r="IO16"/>
  <c r="IO17"/>
  <c r="IO18"/>
  <c r="FY22"/>
  <c r="FW22"/>
  <c r="FV22"/>
  <c r="FU22"/>
  <c r="FT22"/>
  <c r="FS22"/>
  <c r="FS21"/>
  <c r="FZ20"/>
  <c r="IO20" s="1"/>
  <c r="FX20"/>
  <c r="FI22"/>
  <c r="FH22"/>
  <c r="FG21"/>
  <c r="FJ19"/>
  <c r="FK19"/>
  <c r="FL19"/>
  <c r="FM19"/>
  <c r="FN19"/>
  <c r="EA19"/>
  <c r="EA21" s="1"/>
  <c r="EA22" s="1"/>
  <c r="CJ13"/>
  <c r="CK13"/>
  <c r="CL13"/>
  <c r="CM13"/>
  <c r="CJ14"/>
  <c r="CK14"/>
  <c r="CL14"/>
  <c r="CM14"/>
  <c r="CJ15"/>
  <c r="CK15"/>
  <c r="CL15"/>
  <c r="CM15"/>
  <c r="CJ16"/>
  <c r="CK16"/>
  <c r="CL16"/>
  <c r="CM16"/>
  <c r="CJ17"/>
  <c r="CK17"/>
  <c r="CL17"/>
  <c r="CM17"/>
  <c r="CJ18"/>
  <c r="CK18"/>
  <c r="CL18"/>
  <c r="CM18"/>
  <c r="CJ20"/>
  <c r="CK20"/>
  <c r="CL20"/>
  <c r="CM20"/>
  <c r="CI14"/>
  <c r="CI15"/>
  <c r="CI16"/>
  <c r="CI17"/>
  <c r="CI18"/>
  <c r="CI20"/>
  <c r="BY21"/>
  <c r="BY22" s="1"/>
  <c r="BF13"/>
  <c r="TS13" s="1"/>
  <c r="BG13"/>
  <c r="TT13" s="1"/>
  <c r="BH13"/>
  <c r="TU13" s="1"/>
  <c r="BI13"/>
  <c r="TV13" s="1"/>
  <c r="BF14"/>
  <c r="TS14" s="1"/>
  <c r="BG14"/>
  <c r="TT14" s="1"/>
  <c r="BH14"/>
  <c r="TU14" s="1"/>
  <c r="BI14"/>
  <c r="TV14" s="1"/>
  <c r="BF15"/>
  <c r="TS15" s="1"/>
  <c r="BG15"/>
  <c r="TT15" s="1"/>
  <c r="BH15"/>
  <c r="TU15" s="1"/>
  <c r="BI15"/>
  <c r="TV15" s="1"/>
  <c r="BF16"/>
  <c r="TS16" s="1"/>
  <c r="BG16"/>
  <c r="TT16" s="1"/>
  <c r="BH16"/>
  <c r="TU16" s="1"/>
  <c r="BI16"/>
  <c r="TV16" s="1"/>
  <c r="BF17"/>
  <c r="TS17" s="1"/>
  <c r="BG17"/>
  <c r="TT17" s="1"/>
  <c r="BH17"/>
  <c r="TU17" s="1"/>
  <c r="BI17"/>
  <c r="TV17" s="1"/>
  <c r="BF18"/>
  <c r="TS18" s="1"/>
  <c r="BG18"/>
  <c r="TT18" s="1"/>
  <c r="BH18"/>
  <c r="TU18" s="1"/>
  <c r="BI18"/>
  <c r="TV18" s="1"/>
  <c r="BE14"/>
  <c r="TR14" s="1"/>
  <c r="BE15"/>
  <c r="TR15" s="1"/>
  <c r="BE16"/>
  <c r="TR16" s="1"/>
  <c r="BE17"/>
  <c r="TR17" s="1"/>
  <c r="BE18"/>
  <c r="TR18" s="1"/>
  <c r="AW22"/>
  <c r="AV22"/>
  <c r="AU21"/>
  <c r="AU22" s="1"/>
  <c r="S22"/>
  <c r="S21"/>
  <c r="T20"/>
  <c r="V20" s="1"/>
  <c r="W20" s="1"/>
  <c r="X20" s="1"/>
  <c r="Y20" s="1"/>
  <c r="Z20" s="1"/>
  <c r="BI20" s="1"/>
  <c r="TV20" s="1"/>
  <c r="KE13" i="2"/>
  <c r="KF13"/>
  <c r="KG13"/>
  <c r="KH13"/>
  <c r="KE14"/>
  <c r="KF14"/>
  <c r="KG14"/>
  <c r="KH14"/>
  <c r="KE15"/>
  <c r="KF15"/>
  <c r="KG15"/>
  <c r="KH15"/>
  <c r="KE16"/>
  <c r="KF16"/>
  <c r="KG16"/>
  <c r="KH16"/>
  <c r="KE17"/>
  <c r="KF17"/>
  <c r="KG17"/>
  <c r="KH17"/>
  <c r="KE18"/>
  <c r="KF18"/>
  <c r="KG18"/>
  <c r="KH18"/>
  <c r="KE20"/>
  <c r="KF20"/>
  <c r="KG20"/>
  <c r="KH20"/>
  <c r="KD14"/>
  <c r="KD15"/>
  <c r="KD16"/>
  <c r="KD17"/>
  <c r="KD18"/>
  <c r="KD20"/>
  <c r="JV22"/>
  <c r="JU22"/>
  <c r="JT21"/>
  <c r="JT22" s="1"/>
  <c r="JF22"/>
  <c r="JF21"/>
  <c r="HL22"/>
  <c r="HK22"/>
  <c r="HJ21"/>
  <c r="HJ22" s="1"/>
  <c r="HM20"/>
  <c r="HA13"/>
  <c r="HB13"/>
  <c r="HC13"/>
  <c r="HD13"/>
  <c r="HA14"/>
  <c r="HB14"/>
  <c r="HC14"/>
  <c r="HD14"/>
  <c r="HA15"/>
  <c r="HB15"/>
  <c r="HC15"/>
  <c r="HD15"/>
  <c r="HA16"/>
  <c r="HB16"/>
  <c r="HC16"/>
  <c r="HD16"/>
  <c r="HA17"/>
  <c r="HB17"/>
  <c r="HC17"/>
  <c r="HD17"/>
  <c r="HA18"/>
  <c r="HB18"/>
  <c r="HC18"/>
  <c r="HD18"/>
  <c r="HA20"/>
  <c r="HB20"/>
  <c r="HC20"/>
  <c r="HD20"/>
  <c r="GZ14"/>
  <c r="GZ15"/>
  <c r="GZ16"/>
  <c r="GZ17"/>
  <c r="GZ18"/>
  <c r="GR22"/>
  <c r="GQ22"/>
  <c r="GP22"/>
  <c r="GP21"/>
  <c r="GS20"/>
  <c r="GZ20" s="1"/>
  <c r="FS13"/>
  <c r="FT13"/>
  <c r="FU13"/>
  <c r="FV13"/>
  <c r="FS14"/>
  <c r="FT14"/>
  <c r="FU14"/>
  <c r="FV14"/>
  <c r="FS15"/>
  <c r="FT15"/>
  <c r="FU15"/>
  <c r="FV15"/>
  <c r="FS16"/>
  <c r="FT16"/>
  <c r="FU16"/>
  <c r="FV16"/>
  <c r="FS17"/>
  <c r="FT17"/>
  <c r="FU17"/>
  <c r="FV17"/>
  <c r="FS18"/>
  <c r="FT18"/>
  <c r="FU18"/>
  <c r="FV18"/>
  <c r="FS20"/>
  <c r="FT20"/>
  <c r="FU20"/>
  <c r="FV20"/>
  <c r="FR14"/>
  <c r="FR15"/>
  <c r="FR16"/>
  <c r="FR17"/>
  <c r="FR18"/>
  <c r="FR20"/>
  <c r="DZ22"/>
  <c r="DY22"/>
  <c r="DX22"/>
  <c r="DM13"/>
  <c r="DN13"/>
  <c r="DO13"/>
  <c r="DP13"/>
  <c r="DM14"/>
  <c r="DN14"/>
  <c r="DO14"/>
  <c r="DP14"/>
  <c r="DM15"/>
  <c r="DN15"/>
  <c r="DO15"/>
  <c r="DP15"/>
  <c r="DM16"/>
  <c r="DN16"/>
  <c r="DO16"/>
  <c r="DP16"/>
  <c r="DM17"/>
  <c r="DN17"/>
  <c r="DO17"/>
  <c r="DP17"/>
  <c r="DM18"/>
  <c r="DN18"/>
  <c r="DO18"/>
  <c r="DP18"/>
  <c r="DM20"/>
  <c r="DL14"/>
  <c r="DL15"/>
  <c r="DL16"/>
  <c r="DL17"/>
  <c r="DL18"/>
  <c r="DL20"/>
  <c r="CR22"/>
  <c r="CQ22"/>
  <c r="CU20"/>
  <c r="CF22"/>
  <c r="CE22"/>
  <c r="CD21"/>
  <c r="CD22" s="1"/>
  <c r="CI20"/>
  <c r="DN20" s="1"/>
  <c r="BN22"/>
  <c r="BM22"/>
  <c r="BK22"/>
  <c r="BB13"/>
  <c r="KK13" s="1"/>
  <c r="BC13"/>
  <c r="KL13" s="1"/>
  <c r="BD13"/>
  <c r="KM13" s="1"/>
  <c r="BE13"/>
  <c r="KN13" s="1"/>
  <c r="BB14"/>
  <c r="KK14" s="1"/>
  <c r="BC14"/>
  <c r="KL14" s="1"/>
  <c r="BD14"/>
  <c r="KM14" s="1"/>
  <c r="BE14"/>
  <c r="KN14" s="1"/>
  <c r="BB15"/>
  <c r="KK15" s="1"/>
  <c r="BC15"/>
  <c r="KL15" s="1"/>
  <c r="BD15"/>
  <c r="KM15" s="1"/>
  <c r="BE15"/>
  <c r="KN15" s="1"/>
  <c r="BB16"/>
  <c r="KK16" s="1"/>
  <c r="BC16"/>
  <c r="KL16" s="1"/>
  <c r="BD16"/>
  <c r="KM16" s="1"/>
  <c r="BE16"/>
  <c r="KN16" s="1"/>
  <c r="BB17"/>
  <c r="KK17" s="1"/>
  <c r="BC17"/>
  <c r="KL17" s="1"/>
  <c r="BD17"/>
  <c r="KM17" s="1"/>
  <c r="BE17"/>
  <c r="KN17" s="1"/>
  <c r="BB18"/>
  <c r="KK18" s="1"/>
  <c r="BC18"/>
  <c r="KL18" s="1"/>
  <c r="BD18"/>
  <c r="KM18" s="1"/>
  <c r="BE18"/>
  <c r="KN18" s="1"/>
  <c r="BB20"/>
  <c r="KK20" s="1"/>
  <c r="BC20"/>
  <c r="KL20" s="1"/>
  <c r="BD20"/>
  <c r="BE20"/>
  <c r="BA14"/>
  <c r="KJ14" s="1"/>
  <c r="BA15"/>
  <c r="KJ15" s="1"/>
  <c r="BA16"/>
  <c r="KJ16" s="1"/>
  <c r="BA17"/>
  <c r="KJ17" s="1"/>
  <c r="BA18"/>
  <c r="KJ18" s="1"/>
  <c r="AS22"/>
  <c r="AQ19"/>
  <c r="AQ21" s="1"/>
  <c r="AQ22" s="1"/>
  <c r="AG22"/>
  <c r="AE21"/>
  <c r="AE22" s="1"/>
  <c r="AE19"/>
  <c r="U22"/>
  <c r="S20"/>
  <c r="T20" s="1"/>
  <c r="V20" s="1"/>
  <c r="BA20" s="1"/>
  <c r="KJ20" s="1"/>
  <c r="G19"/>
  <c r="G21" s="1"/>
  <c r="G22" s="1"/>
  <c r="UV14" i="5"/>
  <c r="UW14"/>
  <c r="UX14"/>
  <c r="UY14"/>
  <c r="UZ14"/>
  <c r="UV15"/>
  <c r="UW15"/>
  <c r="UX15"/>
  <c r="UY15"/>
  <c r="UZ15"/>
  <c r="UV16"/>
  <c r="UW16"/>
  <c r="UX16"/>
  <c r="UY16"/>
  <c r="UZ16"/>
  <c r="UV17"/>
  <c r="UW17"/>
  <c r="UX17"/>
  <c r="UY17"/>
  <c r="UZ17"/>
  <c r="UV18"/>
  <c r="UW18"/>
  <c r="UX18"/>
  <c r="UY18"/>
  <c r="UZ18"/>
  <c r="UV19"/>
  <c r="UW19"/>
  <c r="UX19"/>
  <c r="UY19"/>
  <c r="UZ19"/>
  <c r="UZ20"/>
  <c r="UV21"/>
  <c r="UW21"/>
  <c r="UX21"/>
  <c r="UY21"/>
  <c r="UZ21"/>
  <c r="UZ22"/>
  <c r="UU15"/>
  <c r="UU16"/>
  <c r="UU17"/>
  <c r="UU18"/>
  <c r="UU19"/>
  <c r="UU21"/>
  <c r="OF14"/>
  <c r="OG14"/>
  <c r="OH14"/>
  <c r="OI14"/>
  <c r="OF15"/>
  <c r="OG15"/>
  <c r="OH15"/>
  <c r="OI15"/>
  <c r="OF16"/>
  <c r="OG16"/>
  <c r="OH16"/>
  <c r="OI16"/>
  <c r="OF17"/>
  <c r="OG17"/>
  <c r="OH17"/>
  <c r="OI17"/>
  <c r="OF18"/>
  <c r="OG18"/>
  <c r="OH18"/>
  <c r="OI18"/>
  <c r="OF19"/>
  <c r="OG19"/>
  <c r="OH19"/>
  <c r="OI19"/>
  <c r="OF21"/>
  <c r="OH21"/>
  <c r="OI21"/>
  <c r="OE15"/>
  <c r="OE16"/>
  <c r="OE17"/>
  <c r="OE18"/>
  <c r="OE19"/>
  <c r="OE21"/>
  <c r="NK23"/>
  <c r="NJ23"/>
  <c r="NI20"/>
  <c r="NI22" s="1"/>
  <c r="NI23" s="1"/>
  <c r="MI23"/>
  <c r="MH23"/>
  <c r="MG23"/>
  <c r="MG22"/>
  <c r="ML21"/>
  <c r="OG21" s="1"/>
  <c r="IV14"/>
  <c r="IW14"/>
  <c r="IX14"/>
  <c r="IY14"/>
  <c r="IV15"/>
  <c r="IW15"/>
  <c r="IX15"/>
  <c r="IY15"/>
  <c r="IV16"/>
  <c r="IW16"/>
  <c r="IX16"/>
  <c r="IY16"/>
  <c r="IV17"/>
  <c r="IW17"/>
  <c r="IX17"/>
  <c r="IY17"/>
  <c r="IV18"/>
  <c r="IW18"/>
  <c r="IX18"/>
  <c r="IY18"/>
  <c r="IV19"/>
  <c r="IW19"/>
  <c r="IX19"/>
  <c r="IY19"/>
  <c r="IV21"/>
  <c r="IW21"/>
  <c r="IX21"/>
  <c r="IY21"/>
  <c r="IU15"/>
  <c r="IU16"/>
  <c r="IU17"/>
  <c r="IU18"/>
  <c r="IU19"/>
  <c r="IU21"/>
  <c r="IM23"/>
  <c r="IK20"/>
  <c r="IK22" s="1"/>
  <c r="IK23" s="1"/>
  <c r="IA23"/>
  <c r="HZ23"/>
  <c r="HY20"/>
  <c r="HY22" s="1"/>
  <c r="HY23" s="1"/>
  <c r="HM22"/>
  <c r="HM23" s="1"/>
  <c r="HM20"/>
  <c r="GQ23"/>
  <c r="GP23"/>
  <c r="GO22"/>
  <c r="GO23" s="1"/>
  <c r="GD14"/>
  <c r="GE14"/>
  <c r="GF14"/>
  <c r="GG14"/>
  <c r="GD15"/>
  <c r="GE15"/>
  <c r="GF15"/>
  <c r="GG15"/>
  <c r="GD16"/>
  <c r="GE16"/>
  <c r="GF16"/>
  <c r="GG16"/>
  <c r="GD17"/>
  <c r="GE17"/>
  <c r="GF17"/>
  <c r="GG17"/>
  <c r="GD18"/>
  <c r="GE18"/>
  <c r="GF18"/>
  <c r="GG18"/>
  <c r="GD19"/>
  <c r="GE19"/>
  <c r="GF19"/>
  <c r="GG19"/>
  <c r="GD21"/>
  <c r="GE21"/>
  <c r="GF21"/>
  <c r="GG21"/>
  <c r="GC15"/>
  <c r="GC16"/>
  <c r="GC17"/>
  <c r="GC18"/>
  <c r="GC19"/>
  <c r="GC21"/>
  <c r="FU23"/>
  <c r="FT23"/>
  <c r="FS22"/>
  <c r="FS23" s="1"/>
  <c r="FS20"/>
  <c r="FG23"/>
  <c r="FF23"/>
  <c r="FE20"/>
  <c r="FE22" s="1"/>
  <c r="FE23" s="1"/>
  <c r="EU23"/>
  <c r="ET23"/>
  <c r="ES22"/>
  <c r="ES23" s="1"/>
  <c r="ES20"/>
  <c r="I16" i="6" l="1"/>
  <c r="I14"/>
  <c r="I12"/>
  <c r="BG20" i="3"/>
  <c r="TT20" s="1"/>
  <c r="BE20"/>
  <c r="TR20" s="1"/>
  <c r="C18" i="6" s="1"/>
  <c r="BH20" i="3"/>
  <c r="TU20" s="1"/>
  <c r="F18" i="6" s="1"/>
  <c r="BF20" i="3"/>
  <c r="TS20" s="1"/>
  <c r="S21" i="2"/>
  <c r="CJ20"/>
  <c r="EG20" i="5"/>
  <c r="EG22" s="1"/>
  <c r="EG23" s="1"/>
  <c r="DJ14"/>
  <c r="VB14" s="1"/>
  <c r="DK14"/>
  <c r="VC14" s="1"/>
  <c r="DL14"/>
  <c r="VD14" s="1"/>
  <c r="DM14"/>
  <c r="VE14" s="1"/>
  <c r="DJ15"/>
  <c r="VB15" s="1"/>
  <c r="DK15"/>
  <c r="VC15" s="1"/>
  <c r="DL15"/>
  <c r="VD15" s="1"/>
  <c r="DM15"/>
  <c r="VE15" s="1"/>
  <c r="DJ16"/>
  <c r="VB16" s="1"/>
  <c r="DK16"/>
  <c r="VC16" s="1"/>
  <c r="DL16"/>
  <c r="VD16" s="1"/>
  <c r="DM16"/>
  <c r="VE16" s="1"/>
  <c r="DJ17"/>
  <c r="VB17" s="1"/>
  <c r="DK17"/>
  <c r="VC17" s="1"/>
  <c r="DL17"/>
  <c r="VD17" s="1"/>
  <c r="DM17"/>
  <c r="VE17" s="1"/>
  <c r="DJ18"/>
  <c r="VB18" s="1"/>
  <c r="DK18"/>
  <c r="VC18" s="1"/>
  <c r="DL18"/>
  <c r="VD18" s="1"/>
  <c r="DM18"/>
  <c r="VE18" s="1"/>
  <c r="DJ19"/>
  <c r="VB19" s="1"/>
  <c r="DK19"/>
  <c r="VC19" s="1"/>
  <c r="DL19"/>
  <c r="VD19" s="1"/>
  <c r="DM19"/>
  <c r="VE19" s="1"/>
  <c r="DI15"/>
  <c r="VA15" s="1"/>
  <c r="DI16"/>
  <c r="VA16" s="1"/>
  <c r="DI17"/>
  <c r="VA17" s="1"/>
  <c r="DI18"/>
  <c r="VA18" s="1"/>
  <c r="DI19"/>
  <c r="VA19" s="1"/>
  <c r="CZ23"/>
  <c r="CY22"/>
  <c r="CY23" s="1"/>
  <c r="DB21"/>
  <c r="DI21" s="1"/>
  <c r="VA21" s="1"/>
  <c r="DA21"/>
  <c r="CM23"/>
  <c r="CL23"/>
  <c r="CK22"/>
  <c r="CK23" s="1"/>
  <c r="CN21"/>
  <c r="BK23"/>
  <c r="BJ23"/>
  <c r="BI22"/>
  <c r="BI23" s="1"/>
  <c r="AM23"/>
  <c r="AK23"/>
  <c r="AI23"/>
  <c r="AH23"/>
  <c r="AG20"/>
  <c r="AG22" s="1"/>
  <c r="AG23" s="1"/>
  <c r="Y23"/>
  <c r="W23"/>
  <c r="U23"/>
  <c r="T23"/>
  <c r="S23"/>
  <c r="S22"/>
  <c r="E22"/>
  <c r="E23" s="1"/>
  <c r="AK20"/>
  <c r="AK22" s="1"/>
  <c r="AL20"/>
  <c r="AL22" s="1"/>
  <c r="AL23" s="1"/>
  <c r="AM20"/>
  <c r="AM22" s="1"/>
  <c r="AN20"/>
  <c r="AN22" s="1"/>
  <c r="AN23" s="1"/>
  <c r="W20"/>
  <c r="W22" s="1"/>
  <c r="X20"/>
  <c r="X22" s="1"/>
  <c r="X23" s="1"/>
  <c r="Y20"/>
  <c r="Y22" s="1"/>
  <c r="Z20"/>
  <c r="Z22" s="1"/>
  <c r="Z23" s="1"/>
  <c r="I20"/>
  <c r="I22" s="1"/>
  <c r="J20"/>
  <c r="J22" s="1"/>
  <c r="J23" s="1"/>
  <c r="K20"/>
  <c r="K22" s="1"/>
  <c r="L20"/>
  <c r="L22" s="1"/>
  <c r="L23" s="1"/>
  <c r="H20"/>
  <c r="DI20" s="1"/>
  <c r="BA8" i="2"/>
  <c r="BF8" s="1"/>
  <c r="CL8"/>
  <c r="DQ8"/>
  <c r="FP8"/>
  <c r="FR8"/>
  <c r="FW8" s="1"/>
  <c r="GL8"/>
  <c r="HE8"/>
  <c r="HR8"/>
  <c r="IL8"/>
  <c r="JN8"/>
  <c r="KI8"/>
  <c r="H15" i="6"/>
  <c r="H16"/>
  <c r="H19"/>
  <c r="QO13" i="3"/>
  <c r="IO13"/>
  <c r="CI13"/>
  <c r="BE13"/>
  <c r="KD13" i="2"/>
  <c r="UU14" i="5"/>
  <c r="BL20"/>
  <c r="BL22" s="1"/>
  <c r="BL23" s="1"/>
  <c r="SQ19" i="3"/>
  <c r="IX19" i="2"/>
  <c r="IU14" i="5"/>
  <c r="TW14" i="3"/>
  <c r="H12" i="6" s="1"/>
  <c r="TW15" i="3"/>
  <c r="H13" i="6" s="1"/>
  <c r="TW16" i="3"/>
  <c r="H14" i="6" s="1"/>
  <c r="GZ13" i="2"/>
  <c r="FR13"/>
  <c r="DL13"/>
  <c r="BA13"/>
  <c r="OE14" i="5"/>
  <c r="GC14"/>
  <c r="DI14"/>
  <c r="VA14" s="1"/>
  <c r="TO19" i="3"/>
  <c r="TO21" s="1"/>
  <c r="TO22" s="1"/>
  <c r="TN19"/>
  <c r="TN21" s="1"/>
  <c r="TN22" s="1"/>
  <c r="TM19"/>
  <c r="TM21" s="1"/>
  <c r="TM22" s="1"/>
  <c r="TL19"/>
  <c r="TK19"/>
  <c r="TK21" s="1"/>
  <c r="TK22" s="1"/>
  <c r="ST19"/>
  <c r="ST21" s="1"/>
  <c r="ST22" s="1"/>
  <c r="SS19"/>
  <c r="SS21" s="1"/>
  <c r="SS22" s="1"/>
  <c r="SR19"/>
  <c r="SR21" s="1"/>
  <c r="SR22" s="1"/>
  <c r="SQ21"/>
  <c r="SQ22" s="1"/>
  <c r="SP19"/>
  <c r="SP21" s="1"/>
  <c r="SP22" s="1"/>
  <c r="QL19"/>
  <c r="QL21" s="1"/>
  <c r="QL22" s="1"/>
  <c r="QK19"/>
  <c r="QK21" s="1"/>
  <c r="QK22" s="1"/>
  <c r="QJ19"/>
  <c r="QJ21" s="1"/>
  <c r="QJ22" s="1"/>
  <c r="QI19"/>
  <c r="QI21" s="1"/>
  <c r="QI22" s="1"/>
  <c r="QH19"/>
  <c r="QH21" s="1"/>
  <c r="QH22" s="1"/>
  <c r="PX19"/>
  <c r="PX21" s="1"/>
  <c r="PX22" s="1"/>
  <c r="PW19"/>
  <c r="PW21" s="1"/>
  <c r="PW22" s="1"/>
  <c r="PV19"/>
  <c r="PV21" s="1"/>
  <c r="PV22" s="1"/>
  <c r="PU19"/>
  <c r="PU21" s="1"/>
  <c r="PU22" s="1"/>
  <c r="PT19"/>
  <c r="PT21" s="1"/>
  <c r="PT22" s="1"/>
  <c r="PL19"/>
  <c r="PL21" s="1"/>
  <c r="PL22" s="1"/>
  <c r="PK19"/>
  <c r="PK21" s="1"/>
  <c r="PK22" s="1"/>
  <c r="PJ19"/>
  <c r="PJ21" s="1"/>
  <c r="PJ22" s="1"/>
  <c r="PI19"/>
  <c r="PI21" s="1"/>
  <c r="PI22" s="1"/>
  <c r="PH19"/>
  <c r="PH21" s="1"/>
  <c r="PH22" s="1"/>
  <c r="OR19"/>
  <c r="OR21" s="1"/>
  <c r="OR22" s="1"/>
  <c r="OQ19"/>
  <c r="OQ21" s="1"/>
  <c r="OQ22" s="1"/>
  <c r="OP19"/>
  <c r="OP21" s="1"/>
  <c r="OP22" s="1"/>
  <c r="OO19"/>
  <c r="OO21" s="1"/>
  <c r="OO22" s="1"/>
  <c r="ON19"/>
  <c r="ON21" s="1"/>
  <c r="ON22" s="1"/>
  <c r="OF19"/>
  <c r="OF21" s="1"/>
  <c r="OF22" s="1"/>
  <c r="OE19"/>
  <c r="OE21" s="1"/>
  <c r="OE22" s="1"/>
  <c r="OD19"/>
  <c r="OD21" s="1"/>
  <c r="OD22" s="1"/>
  <c r="OC19"/>
  <c r="OC21" s="1"/>
  <c r="OC22" s="1"/>
  <c r="OB19"/>
  <c r="OB21" s="1"/>
  <c r="OB22" s="1"/>
  <c r="NJ19"/>
  <c r="NJ21" s="1"/>
  <c r="NI19"/>
  <c r="NI21" s="1"/>
  <c r="NH19"/>
  <c r="NH21" s="1"/>
  <c r="NG19"/>
  <c r="NG21" s="1"/>
  <c r="NF19"/>
  <c r="NF21" s="1"/>
  <c r="MX19"/>
  <c r="MX21" s="1"/>
  <c r="MX22" s="1"/>
  <c r="MW19"/>
  <c r="MW21" s="1"/>
  <c r="MW22" s="1"/>
  <c r="MV19"/>
  <c r="MV21" s="1"/>
  <c r="MV22" s="1"/>
  <c r="MU19"/>
  <c r="MU21" s="1"/>
  <c r="MU22" s="1"/>
  <c r="MT19"/>
  <c r="MT21" s="1"/>
  <c r="MT22" s="1"/>
  <c r="ML19"/>
  <c r="ML21" s="1"/>
  <c r="ML22" s="1"/>
  <c r="MK19"/>
  <c r="MK21" s="1"/>
  <c r="MK22" s="1"/>
  <c r="MJ19"/>
  <c r="MJ21" s="1"/>
  <c r="MJ22" s="1"/>
  <c r="MI19"/>
  <c r="MI21" s="1"/>
  <c r="MI22" s="1"/>
  <c r="MH19"/>
  <c r="MH21" s="1"/>
  <c r="LR19"/>
  <c r="LR21" s="1"/>
  <c r="LR22" s="1"/>
  <c r="LQ19"/>
  <c r="LQ21" s="1"/>
  <c r="LQ22" s="1"/>
  <c r="LP19"/>
  <c r="LP21" s="1"/>
  <c r="LP22" s="1"/>
  <c r="LO19"/>
  <c r="LO21" s="1"/>
  <c r="LO22" s="1"/>
  <c r="LN19"/>
  <c r="LN21" s="1"/>
  <c r="LN22" s="1"/>
  <c r="LD19"/>
  <c r="LD21" s="1"/>
  <c r="LD22" s="1"/>
  <c r="LC19"/>
  <c r="LC21" s="1"/>
  <c r="LC22" s="1"/>
  <c r="LB19"/>
  <c r="LB21" s="1"/>
  <c r="LB22" s="1"/>
  <c r="LA19"/>
  <c r="LA21" s="1"/>
  <c r="LA22" s="1"/>
  <c r="KZ19"/>
  <c r="KZ21" s="1"/>
  <c r="KZ22" s="1"/>
  <c r="KP19"/>
  <c r="KP21" s="1"/>
  <c r="KP22" s="1"/>
  <c r="KO19"/>
  <c r="KO21" s="1"/>
  <c r="KO22" s="1"/>
  <c r="KN19"/>
  <c r="KN21" s="1"/>
  <c r="KN22" s="1"/>
  <c r="KM19"/>
  <c r="KM21" s="1"/>
  <c r="KM22" s="1"/>
  <c r="KL19"/>
  <c r="KL21" s="1"/>
  <c r="KL22" s="1"/>
  <c r="JT19"/>
  <c r="JT21" s="1"/>
  <c r="JT22" s="1"/>
  <c r="JS19"/>
  <c r="JS21" s="1"/>
  <c r="JS22" s="1"/>
  <c r="JR19"/>
  <c r="JR21" s="1"/>
  <c r="JR22" s="1"/>
  <c r="JQ19"/>
  <c r="JQ21" s="1"/>
  <c r="JQ22" s="1"/>
  <c r="JP19"/>
  <c r="JP21" s="1"/>
  <c r="JP22" s="1"/>
  <c r="JF19"/>
  <c r="JE19"/>
  <c r="JD19"/>
  <c r="JC19"/>
  <c r="JB19"/>
  <c r="IL19"/>
  <c r="IL21" s="1"/>
  <c r="IL22" s="1"/>
  <c r="IK19"/>
  <c r="IK21" s="1"/>
  <c r="IK22" s="1"/>
  <c r="IJ19"/>
  <c r="IJ21" s="1"/>
  <c r="IJ22" s="1"/>
  <c r="II19"/>
  <c r="II21" s="1"/>
  <c r="II22" s="1"/>
  <c r="IH19"/>
  <c r="IH21" s="1"/>
  <c r="IH22" s="1"/>
  <c r="HZ19"/>
  <c r="HZ21" s="1"/>
  <c r="HZ22" s="1"/>
  <c r="HY19"/>
  <c r="HY21" s="1"/>
  <c r="HY22" s="1"/>
  <c r="HX19"/>
  <c r="HX21" s="1"/>
  <c r="HX22" s="1"/>
  <c r="HW19"/>
  <c r="HW21" s="1"/>
  <c r="HW22" s="1"/>
  <c r="HV19"/>
  <c r="HV21" s="1"/>
  <c r="HV22" s="1"/>
  <c r="GD19"/>
  <c r="GD21" s="1"/>
  <c r="GD22" s="1"/>
  <c r="GC19"/>
  <c r="GC21" s="1"/>
  <c r="GC22" s="1"/>
  <c r="GB19"/>
  <c r="GB21" s="1"/>
  <c r="GB22" s="1"/>
  <c r="GA19"/>
  <c r="GA21" s="1"/>
  <c r="GA22" s="1"/>
  <c r="FZ19"/>
  <c r="FZ21" s="1"/>
  <c r="FN21"/>
  <c r="FN22" s="1"/>
  <c r="FM21"/>
  <c r="FM22" s="1"/>
  <c r="FL21"/>
  <c r="FL22" s="1"/>
  <c r="FK21"/>
  <c r="FK22" s="1"/>
  <c r="FJ21"/>
  <c r="FJ22" s="1"/>
  <c r="EH19"/>
  <c r="EG19"/>
  <c r="EF19"/>
  <c r="EE19"/>
  <c r="ED19"/>
  <c r="CF19"/>
  <c r="CF21" s="1"/>
  <c r="CF22" s="1"/>
  <c r="CE19"/>
  <c r="CD19"/>
  <c r="CD21" s="1"/>
  <c r="CD22" s="1"/>
  <c r="CC19"/>
  <c r="CB19"/>
  <c r="CB21" s="1"/>
  <c r="CB22" s="1"/>
  <c r="BT19"/>
  <c r="BS19"/>
  <c r="BR19"/>
  <c r="BQ19"/>
  <c r="BP19"/>
  <c r="BJ19"/>
  <c r="BJ21" s="1"/>
  <c r="BB19"/>
  <c r="BB21" s="1"/>
  <c r="BB22" s="1"/>
  <c r="BA19"/>
  <c r="BA21" s="1"/>
  <c r="BA22" s="1"/>
  <c r="AZ19"/>
  <c r="AZ21" s="1"/>
  <c r="AZ22" s="1"/>
  <c r="AY19"/>
  <c r="AY21" s="1"/>
  <c r="AY22" s="1"/>
  <c r="AX19"/>
  <c r="AX21" s="1"/>
  <c r="AX22" s="1"/>
  <c r="Z19"/>
  <c r="Z21" s="1"/>
  <c r="Y19"/>
  <c r="Y21" s="1"/>
  <c r="X19"/>
  <c r="X21" s="1"/>
  <c r="W19"/>
  <c r="W21" s="1"/>
  <c r="V19"/>
  <c r="V21" s="1"/>
  <c r="H19"/>
  <c r="L19"/>
  <c r="K19"/>
  <c r="J19"/>
  <c r="I19"/>
  <c r="KA19" i="2"/>
  <c r="KA21" s="1"/>
  <c r="KA22" s="1"/>
  <c r="JZ19"/>
  <c r="JZ21" s="1"/>
  <c r="JZ22" s="1"/>
  <c r="JY19"/>
  <c r="JY21" s="1"/>
  <c r="JY22" s="1"/>
  <c r="JX19"/>
  <c r="JX21" s="1"/>
  <c r="JX22" s="1"/>
  <c r="JW19"/>
  <c r="JW21" s="1"/>
  <c r="JW22" s="1"/>
  <c r="JM19"/>
  <c r="JM21" s="1"/>
  <c r="JM22" s="1"/>
  <c r="JL19"/>
  <c r="JL21" s="1"/>
  <c r="JL22" s="1"/>
  <c r="JK19"/>
  <c r="JK21" s="1"/>
  <c r="JK22" s="1"/>
  <c r="JJ19"/>
  <c r="JJ21" s="1"/>
  <c r="JJ22" s="1"/>
  <c r="JI19"/>
  <c r="JI21" s="1"/>
  <c r="JI22" s="1"/>
  <c r="IX21"/>
  <c r="IY19"/>
  <c r="IY21" s="1"/>
  <c r="IW19"/>
  <c r="IW21" s="1"/>
  <c r="IV19"/>
  <c r="IV21" s="1"/>
  <c r="IU19"/>
  <c r="IU21" s="1"/>
  <c r="IK19"/>
  <c r="IJ19"/>
  <c r="II19"/>
  <c r="IH19"/>
  <c r="IG19"/>
  <c r="HQ19"/>
  <c r="HQ21" s="1"/>
  <c r="HQ22" s="1"/>
  <c r="HP19"/>
  <c r="HP21" s="1"/>
  <c r="HP22" s="1"/>
  <c r="HO19"/>
  <c r="HO21" s="1"/>
  <c r="HO22" s="1"/>
  <c r="HN19"/>
  <c r="HN21" s="1"/>
  <c r="HN22" s="1"/>
  <c r="HM19"/>
  <c r="HM21" s="1"/>
  <c r="GW19"/>
  <c r="GW21" s="1"/>
  <c r="GW22" s="1"/>
  <c r="GV19"/>
  <c r="GV21" s="1"/>
  <c r="GV22" s="1"/>
  <c r="GU19"/>
  <c r="GU21" s="1"/>
  <c r="GU22" s="1"/>
  <c r="GT19"/>
  <c r="GT21" s="1"/>
  <c r="GT22" s="1"/>
  <c r="GS19"/>
  <c r="GS21" s="1"/>
  <c r="GK19"/>
  <c r="GJ19"/>
  <c r="GI19"/>
  <c r="GH19"/>
  <c r="GG19"/>
  <c r="FO19"/>
  <c r="FO21" s="1"/>
  <c r="FN19"/>
  <c r="FN21" s="1"/>
  <c r="FM19"/>
  <c r="FM21" s="1"/>
  <c r="FL19"/>
  <c r="FL21" s="1"/>
  <c r="FK19"/>
  <c r="FK21" s="1"/>
  <c r="EE19"/>
  <c r="ED19"/>
  <c r="FU19" s="1"/>
  <c r="EC19"/>
  <c r="EB19"/>
  <c r="FS19" s="1"/>
  <c r="EA19"/>
  <c r="CW19"/>
  <c r="CW21" s="1"/>
  <c r="CW22" s="1"/>
  <c r="CV19"/>
  <c r="CV21" s="1"/>
  <c r="CV22" s="1"/>
  <c r="CU19"/>
  <c r="CU21" s="1"/>
  <c r="CT19"/>
  <c r="CT21" s="1"/>
  <c r="CT22" s="1"/>
  <c r="CS19"/>
  <c r="CS21" s="1"/>
  <c r="CS22" s="1"/>
  <c r="CK19"/>
  <c r="CJ19"/>
  <c r="DO19" s="1"/>
  <c r="CI19"/>
  <c r="CH19"/>
  <c r="CG19"/>
  <c r="BS19"/>
  <c r="BS21" s="1"/>
  <c r="BS22" s="1"/>
  <c r="BR19"/>
  <c r="BR21" s="1"/>
  <c r="BR22" s="1"/>
  <c r="BQ19"/>
  <c r="BQ21" s="1"/>
  <c r="BQ22" s="1"/>
  <c r="BP19"/>
  <c r="BP21" s="1"/>
  <c r="BP22" s="1"/>
  <c r="BO19"/>
  <c r="BO21" s="1"/>
  <c r="BO22" s="1"/>
  <c r="AX19"/>
  <c r="AX21" s="1"/>
  <c r="AX22" s="1"/>
  <c r="AW19"/>
  <c r="AW21" s="1"/>
  <c r="AW22" s="1"/>
  <c r="AV19"/>
  <c r="AV21" s="1"/>
  <c r="AV22" s="1"/>
  <c r="AU19"/>
  <c r="AU21" s="1"/>
  <c r="AU22" s="1"/>
  <c r="AT19"/>
  <c r="AT21" s="1"/>
  <c r="AL19"/>
  <c r="AL21" s="1"/>
  <c r="AL22" s="1"/>
  <c r="AK19"/>
  <c r="AK21" s="1"/>
  <c r="AK22" s="1"/>
  <c r="AJ19"/>
  <c r="AJ21" s="1"/>
  <c r="AI19"/>
  <c r="AI21" s="1"/>
  <c r="AI22" s="1"/>
  <c r="AH19"/>
  <c r="AH21" s="1"/>
  <c r="Z19"/>
  <c r="Z21" s="1"/>
  <c r="Z22" s="1"/>
  <c r="Y19"/>
  <c r="Y21" s="1"/>
  <c r="Y22" s="1"/>
  <c r="X19"/>
  <c r="X21" s="1"/>
  <c r="X22" s="1"/>
  <c r="W19"/>
  <c r="W21" s="1"/>
  <c r="W22" s="1"/>
  <c r="V19"/>
  <c r="V21" s="1"/>
  <c r="J19"/>
  <c r="N19"/>
  <c r="M19"/>
  <c r="BD19" s="1"/>
  <c r="L19"/>
  <c r="K19"/>
  <c r="BB19" s="1"/>
  <c r="UR20" i="5"/>
  <c r="UR22" s="1"/>
  <c r="UQ20"/>
  <c r="UQ22" s="1"/>
  <c r="UP20"/>
  <c r="UP22" s="1"/>
  <c r="UO20"/>
  <c r="UO22" s="1"/>
  <c r="UN20"/>
  <c r="UN22" s="1"/>
  <c r="RL20"/>
  <c r="RL22" s="1"/>
  <c r="RK20"/>
  <c r="RK22" s="1"/>
  <c r="RJ20"/>
  <c r="RJ22" s="1"/>
  <c r="RI20"/>
  <c r="RI22" s="1"/>
  <c r="RH20"/>
  <c r="RH22" s="1"/>
  <c r="QX20"/>
  <c r="QX22" s="1"/>
  <c r="QX23" s="1"/>
  <c r="QW20"/>
  <c r="QW22" s="1"/>
  <c r="QW23" s="1"/>
  <c r="QV20"/>
  <c r="QV22" s="1"/>
  <c r="QV23" s="1"/>
  <c r="QU20"/>
  <c r="QU22" s="1"/>
  <c r="QU23" s="1"/>
  <c r="QT20"/>
  <c r="QT22" s="1"/>
  <c r="QT23" s="1"/>
  <c r="QJ20"/>
  <c r="QJ22" s="1"/>
  <c r="QI20"/>
  <c r="QI22" s="1"/>
  <c r="QH20"/>
  <c r="QH22" s="1"/>
  <c r="QG20"/>
  <c r="QG22" s="1"/>
  <c r="QF20"/>
  <c r="QF22" s="1"/>
  <c r="PV20"/>
  <c r="PU20"/>
  <c r="PT20"/>
  <c r="PS20"/>
  <c r="PR20"/>
  <c r="NP20"/>
  <c r="NP22" s="1"/>
  <c r="NO20"/>
  <c r="NO22" s="1"/>
  <c r="NN20"/>
  <c r="NN22" s="1"/>
  <c r="NM20"/>
  <c r="NM22" s="1"/>
  <c r="NL20"/>
  <c r="NL22" s="1"/>
  <c r="MN20"/>
  <c r="MM20"/>
  <c r="ML20"/>
  <c r="MK20"/>
  <c r="MJ20"/>
  <c r="IR20"/>
  <c r="IR22" s="1"/>
  <c r="IQ20"/>
  <c r="IQ22" s="1"/>
  <c r="IP20"/>
  <c r="IP22" s="1"/>
  <c r="IO20"/>
  <c r="IO22" s="1"/>
  <c r="IN20"/>
  <c r="IN22" s="1"/>
  <c r="IF20"/>
  <c r="IF22" s="1"/>
  <c r="IF23" s="1"/>
  <c r="IE20"/>
  <c r="IE22" s="1"/>
  <c r="IE23" s="1"/>
  <c r="ID20"/>
  <c r="ID22" s="1"/>
  <c r="ID23" s="1"/>
  <c r="IC20"/>
  <c r="IC22" s="1"/>
  <c r="IC23" s="1"/>
  <c r="IB20"/>
  <c r="IB22" s="1"/>
  <c r="IB23" s="1"/>
  <c r="HT20"/>
  <c r="HT22" s="1"/>
  <c r="HS20"/>
  <c r="HS22" s="1"/>
  <c r="HR20"/>
  <c r="HR22" s="1"/>
  <c r="HQ20"/>
  <c r="HQ22" s="1"/>
  <c r="HP20"/>
  <c r="HP22" s="1"/>
  <c r="HP23" s="1"/>
  <c r="HH20"/>
  <c r="HG20"/>
  <c r="HF20"/>
  <c r="HE20"/>
  <c r="HD20"/>
  <c r="GV20"/>
  <c r="GV22" s="1"/>
  <c r="GV23" s="1"/>
  <c r="GU20"/>
  <c r="GU22" s="1"/>
  <c r="GU23" s="1"/>
  <c r="GT20"/>
  <c r="GT22" s="1"/>
  <c r="GT23" s="1"/>
  <c r="GS20"/>
  <c r="GS22" s="1"/>
  <c r="GS23" s="1"/>
  <c r="GR20"/>
  <c r="GR22" s="1"/>
  <c r="GR23" s="1"/>
  <c r="FZ20"/>
  <c r="FZ22" s="1"/>
  <c r="FZ23" s="1"/>
  <c r="FY20"/>
  <c r="FY22" s="1"/>
  <c r="FY23" s="1"/>
  <c r="FX20"/>
  <c r="FX22" s="1"/>
  <c r="FX23" s="1"/>
  <c r="FW20"/>
  <c r="FW22" s="1"/>
  <c r="FW23" s="1"/>
  <c r="FV20"/>
  <c r="FV22" s="1"/>
  <c r="FV23" s="1"/>
  <c r="FL20"/>
  <c r="FL22" s="1"/>
  <c r="FL23" s="1"/>
  <c r="FK20"/>
  <c r="FK22" s="1"/>
  <c r="FK23" s="1"/>
  <c r="FJ20"/>
  <c r="FJ22" s="1"/>
  <c r="FI20"/>
  <c r="FI22" s="1"/>
  <c r="FI23" s="1"/>
  <c r="FH20"/>
  <c r="FH22" s="1"/>
  <c r="EZ20"/>
  <c r="EZ22" s="1"/>
  <c r="EY20"/>
  <c r="EY22" s="1"/>
  <c r="EX20"/>
  <c r="EX22" s="1"/>
  <c r="EW20"/>
  <c r="EW22" s="1"/>
  <c r="EV20"/>
  <c r="EV22" s="1"/>
  <c r="EN20"/>
  <c r="EN22" s="1"/>
  <c r="EN23" s="1"/>
  <c r="EM20"/>
  <c r="EM22" s="1"/>
  <c r="EM23" s="1"/>
  <c r="EL20"/>
  <c r="EL22" s="1"/>
  <c r="EL23" s="1"/>
  <c r="EK20"/>
  <c r="EK22" s="1"/>
  <c r="EK23" s="1"/>
  <c r="EJ20"/>
  <c r="EJ22" s="1"/>
  <c r="EB20"/>
  <c r="EA20"/>
  <c r="DZ20"/>
  <c r="DY20"/>
  <c r="DX20"/>
  <c r="DF20"/>
  <c r="DE20"/>
  <c r="DD20"/>
  <c r="DC20"/>
  <c r="DB20"/>
  <c r="DB22" s="1"/>
  <c r="CR20"/>
  <c r="CR22" s="1"/>
  <c r="CR23" s="1"/>
  <c r="CQ20"/>
  <c r="CQ22" s="1"/>
  <c r="CQ23" s="1"/>
  <c r="CP20"/>
  <c r="CP22" s="1"/>
  <c r="CP23" s="1"/>
  <c r="CO20"/>
  <c r="CO22" s="1"/>
  <c r="CO23" s="1"/>
  <c r="CN20"/>
  <c r="CN22" s="1"/>
  <c r="BP20"/>
  <c r="BP22" s="1"/>
  <c r="BP23" s="1"/>
  <c r="BO20"/>
  <c r="BO22" s="1"/>
  <c r="BO23" s="1"/>
  <c r="BN20"/>
  <c r="BN22" s="1"/>
  <c r="BN23" s="1"/>
  <c r="BM20"/>
  <c r="BM22" s="1"/>
  <c r="BM23" s="1"/>
  <c r="AJ20"/>
  <c r="AJ22" s="1"/>
  <c r="AJ23" s="1"/>
  <c r="V20"/>
  <c r="V22" s="1"/>
  <c r="V23" s="1"/>
  <c r="H22"/>
  <c r="H23" s="1"/>
  <c r="DM12" i="3"/>
  <c r="DM13"/>
  <c r="DM19"/>
  <c r="DM20"/>
  <c r="DM21"/>
  <c r="PT10"/>
  <c r="TY10" s="1"/>
  <c r="TZ10" s="1"/>
  <c r="NF10"/>
  <c r="MR10"/>
  <c r="MS10"/>
  <c r="TX20" l="1"/>
  <c r="E18" i="6"/>
  <c r="I18" s="1"/>
  <c r="BP21" i="3"/>
  <c r="CI21" s="1"/>
  <c r="CI19"/>
  <c r="BR21"/>
  <c r="CK21" s="1"/>
  <c r="CK19"/>
  <c r="BT21"/>
  <c r="CM21" s="1"/>
  <c r="CM19"/>
  <c r="ED21"/>
  <c r="IO19"/>
  <c r="EF21"/>
  <c r="IQ19"/>
  <c r="EH21"/>
  <c r="IS19"/>
  <c r="BF19"/>
  <c r="BH19"/>
  <c r="TU19" s="1"/>
  <c r="BE19"/>
  <c r="QP19"/>
  <c r="QR19"/>
  <c r="J21"/>
  <c r="BG21" s="1"/>
  <c r="BG19"/>
  <c r="L21"/>
  <c r="BI21" s="1"/>
  <c r="BI19"/>
  <c r="BQ21"/>
  <c r="CJ19"/>
  <c r="BS21"/>
  <c r="CL21" s="1"/>
  <c r="CL19"/>
  <c r="EE21"/>
  <c r="IP19"/>
  <c r="EG21"/>
  <c r="IR19"/>
  <c r="JB21"/>
  <c r="QO21" s="1"/>
  <c r="QO19"/>
  <c r="JD21"/>
  <c r="QQ19"/>
  <c r="JF21"/>
  <c r="QS19"/>
  <c r="GH21" i="2"/>
  <c r="HA21" s="1"/>
  <c r="HA19"/>
  <c r="IG21"/>
  <c r="KD21" s="1"/>
  <c r="KD19"/>
  <c r="II21"/>
  <c r="KF21" s="1"/>
  <c r="KF19"/>
  <c r="IK21"/>
  <c r="KH21" s="1"/>
  <c r="KH19"/>
  <c r="KM19"/>
  <c r="BA19"/>
  <c r="DM19"/>
  <c r="KK19" s="1"/>
  <c r="HC19"/>
  <c r="L21"/>
  <c r="BC19"/>
  <c r="N21"/>
  <c r="BE19"/>
  <c r="CG21"/>
  <c r="DL19"/>
  <c r="CI21"/>
  <c r="DN21" s="1"/>
  <c r="DN19"/>
  <c r="DP19"/>
  <c r="EA21"/>
  <c r="FR21" s="1"/>
  <c r="FR19"/>
  <c r="EC21"/>
  <c r="FT21" s="1"/>
  <c r="FT19"/>
  <c r="EE21"/>
  <c r="FV21" s="1"/>
  <c r="FV19"/>
  <c r="GG21"/>
  <c r="GZ19"/>
  <c r="GI21"/>
  <c r="HB19"/>
  <c r="GK21"/>
  <c r="HD19"/>
  <c r="IH21"/>
  <c r="KE21" s="1"/>
  <c r="KE19"/>
  <c r="IJ21"/>
  <c r="KG21" s="1"/>
  <c r="KG19"/>
  <c r="CK20"/>
  <c r="DP20" s="1"/>
  <c r="KN20" s="1"/>
  <c r="DO20"/>
  <c r="KM20" s="1"/>
  <c r="DX22" i="5"/>
  <c r="GC22" s="1"/>
  <c r="GC20"/>
  <c r="VA20" s="1"/>
  <c r="DZ22"/>
  <c r="GE22" s="1"/>
  <c r="GE20"/>
  <c r="EB22"/>
  <c r="GG22" s="1"/>
  <c r="GG20"/>
  <c r="HD22"/>
  <c r="IU22" s="1"/>
  <c r="IU20"/>
  <c r="HF22"/>
  <c r="IW22" s="1"/>
  <c r="IW20"/>
  <c r="HH22"/>
  <c r="IY22" s="1"/>
  <c r="IY20"/>
  <c r="MJ22"/>
  <c r="OE20"/>
  <c r="ML22"/>
  <c r="OG22" s="1"/>
  <c r="OG20"/>
  <c r="MN22"/>
  <c r="OI20"/>
  <c r="PR22"/>
  <c r="UU22" s="1"/>
  <c r="UU20"/>
  <c r="PT22"/>
  <c r="UW22" s="1"/>
  <c r="UW20"/>
  <c r="PV22"/>
  <c r="UY22" s="1"/>
  <c r="UY20"/>
  <c r="I23"/>
  <c r="K23"/>
  <c r="DC21"/>
  <c r="DI22"/>
  <c r="DM20"/>
  <c r="VE20" s="1"/>
  <c r="DK20"/>
  <c r="VC20" s="1"/>
  <c r="DY22"/>
  <c r="GD22" s="1"/>
  <c r="GD20"/>
  <c r="EA22"/>
  <c r="GF22" s="1"/>
  <c r="GF20"/>
  <c r="HE22"/>
  <c r="IV22" s="1"/>
  <c r="IV20"/>
  <c r="HG22"/>
  <c r="IX22" s="1"/>
  <c r="IX20"/>
  <c r="MK22"/>
  <c r="OF20"/>
  <c r="MM22"/>
  <c r="OH20"/>
  <c r="PS22"/>
  <c r="UV22" s="1"/>
  <c r="UV20"/>
  <c r="PU22"/>
  <c r="UX22" s="1"/>
  <c r="UX20"/>
  <c r="DL20"/>
  <c r="DJ20"/>
  <c r="VB20" s="1"/>
  <c r="GH22" i="2"/>
  <c r="EC22"/>
  <c r="JE21" i="3"/>
  <c r="TR13"/>
  <c r="I21"/>
  <c r="BF21" s="1"/>
  <c r="CC21"/>
  <c r="CC22" s="1"/>
  <c r="H21"/>
  <c r="K21"/>
  <c r="BH21" s="1"/>
  <c r="CE21"/>
  <c r="CE22" s="1"/>
  <c r="JC21"/>
  <c r="KJ13" i="2"/>
  <c r="J21"/>
  <c r="BA21" s="1"/>
  <c r="CJ21"/>
  <c r="DO21" s="1"/>
  <c r="GJ21"/>
  <c r="HC21" s="1"/>
  <c r="ED21"/>
  <c r="FU21" s="1"/>
  <c r="K21"/>
  <c r="M21"/>
  <c r="CH21"/>
  <c r="EB21"/>
  <c r="FS21" s="1"/>
  <c r="TL21" i="3"/>
  <c r="TL22" s="1"/>
  <c r="BE21" l="1"/>
  <c r="JE22"/>
  <c r="QR21"/>
  <c r="EH22"/>
  <c r="IS21"/>
  <c r="TV21" s="1"/>
  <c r="EF22"/>
  <c r="IQ21"/>
  <c r="ED22"/>
  <c r="IO21"/>
  <c r="C11" i="6"/>
  <c r="I11" s="1"/>
  <c r="TV19" i="3"/>
  <c r="TT19"/>
  <c r="TR19"/>
  <c r="TS19"/>
  <c r="JC22"/>
  <c r="QP21"/>
  <c r="QS21"/>
  <c r="JF22"/>
  <c r="QQ21"/>
  <c r="JD22"/>
  <c r="EG22"/>
  <c r="IR21"/>
  <c r="TU21" s="1"/>
  <c r="F19" i="6" s="1"/>
  <c r="EE22" i="3"/>
  <c r="IP21"/>
  <c r="CJ21"/>
  <c r="TS21" s="1"/>
  <c r="TT21"/>
  <c r="BD21" i="2"/>
  <c r="KM21" s="1"/>
  <c r="M22"/>
  <c r="BB21"/>
  <c r="K22"/>
  <c r="EA22"/>
  <c r="EE22"/>
  <c r="KN19"/>
  <c r="KL19"/>
  <c r="KJ19"/>
  <c r="DM21"/>
  <c r="CH22"/>
  <c r="GK22"/>
  <c r="HD21"/>
  <c r="GI22"/>
  <c r="HB21"/>
  <c r="GG22"/>
  <c r="GZ21"/>
  <c r="CG22"/>
  <c r="DL21"/>
  <c r="KJ21" s="1"/>
  <c r="N22"/>
  <c r="BE21"/>
  <c r="KN21" s="1"/>
  <c r="L22"/>
  <c r="BC21"/>
  <c r="KL21" s="1"/>
  <c r="CK21"/>
  <c r="DP21" s="1"/>
  <c r="OH22" i="5"/>
  <c r="MM23"/>
  <c r="OF22"/>
  <c r="MK23"/>
  <c r="DD21"/>
  <c r="DJ21"/>
  <c r="VB21" s="1"/>
  <c r="VD20"/>
  <c r="DC22"/>
  <c r="DJ22" s="1"/>
  <c r="VB22" s="1"/>
  <c r="OI22"/>
  <c r="MN23"/>
  <c r="OE22"/>
  <c r="MJ23"/>
  <c r="VA22"/>
  <c r="GJ22" i="2"/>
  <c r="ED22"/>
  <c r="EB22"/>
  <c r="E19" i="6" l="1"/>
  <c r="TR21" i="3"/>
  <c r="C19" i="6" s="1"/>
  <c r="KK21" i="2"/>
  <c r="DK21" i="5"/>
  <c r="VC21" s="1"/>
  <c r="DE21"/>
  <c r="DD22"/>
  <c r="DK22" s="1"/>
  <c r="VC22" s="1"/>
  <c r="I19" i="6" l="1"/>
  <c r="TX21" i="3"/>
  <c r="DL21" i="5"/>
  <c r="VD21" s="1"/>
  <c r="DE22"/>
  <c r="DL22" s="1"/>
  <c r="VD22" s="1"/>
  <c r="DF21"/>
  <c r="HM7" i="2"/>
  <c r="HM22" s="1"/>
  <c r="DM21" i="5" l="1"/>
  <c r="VE21" s="1"/>
  <c r="DF22"/>
  <c r="EF7" i="2"/>
  <c r="CU7"/>
  <c r="CU22" s="1"/>
  <c r="CI7"/>
  <c r="CJ7" l="1"/>
  <c r="CI22"/>
  <c r="DM22" i="5"/>
  <c r="VE22" s="1"/>
  <c r="NL7"/>
  <c r="ML7"/>
  <c r="ML23" s="1"/>
  <c r="HQ7"/>
  <c r="CK7" i="2" l="1"/>
  <c r="CK22" s="1"/>
  <c r="CJ22"/>
  <c r="HR7" i="5"/>
  <c r="HQ23"/>
  <c r="NM7"/>
  <c r="NL23"/>
  <c r="NN7" l="1"/>
  <c r="NM23"/>
  <c r="HS7"/>
  <c r="HR23"/>
  <c r="FH7"/>
  <c r="EV7"/>
  <c r="EV23" s="1"/>
  <c r="EJ7"/>
  <c r="EJ23" s="1"/>
  <c r="DB7"/>
  <c r="DA7"/>
  <c r="DA23" s="1"/>
  <c r="CN7"/>
  <c r="CN23" l="1"/>
  <c r="DC7"/>
  <c r="DB23"/>
  <c r="FJ7"/>
  <c r="FJ23" s="1"/>
  <c r="FH23"/>
  <c r="HS23"/>
  <c r="HT7"/>
  <c r="HT23" s="1"/>
  <c r="NO7"/>
  <c r="NN23"/>
  <c r="EW7"/>
  <c r="EW23" s="1"/>
  <c r="EX7"/>
  <c r="EY7" l="1"/>
  <c r="EX23"/>
  <c r="NP7"/>
  <c r="NP23" s="1"/>
  <c r="NO23"/>
  <c r="DD7"/>
  <c r="DC23"/>
  <c r="FX7" i="3"/>
  <c r="FX22" s="1"/>
  <c r="DE7" i="5" l="1"/>
  <c r="DD23"/>
  <c r="EZ7"/>
  <c r="EZ23" s="1"/>
  <c r="EY23"/>
  <c r="AV50" i="3"/>
  <c r="DF7" i="5" l="1"/>
  <c r="DE23"/>
  <c r="KK23"/>
  <c r="KK22"/>
  <c r="KK21"/>
  <c r="KK20"/>
  <c r="KK15"/>
  <c r="IS23"/>
  <c r="IS22"/>
  <c r="IS21"/>
  <c r="IS20"/>
  <c r="IS15"/>
  <c r="IG23"/>
  <c r="IG22"/>
  <c r="IG21"/>
  <c r="IG20"/>
  <c r="IG15"/>
  <c r="HU23"/>
  <c r="HU22"/>
  <c r="HU21"/>
  <c r="HU20"/>
  <c r="HU15"/>
  <c r="HI23"/>
  <c r="HI22"/>
  <c r="HI21"/>
  <c r="HI20"/>
  <c r="HI15"/>
  <c r="GW23"/>
  <c r="GW22"/>
  <c r="GW21"/>
  <c r="GW20"/>
  <c r="GW15"/>
  <c r="GA22"/>
  <c r="GA21"/>
  <c r="GA20"/>
  <c r="GA15"/>
  <c r="GA14"/>
  <c r="FM22"/>
  <c r="FM21"/>
  <c r="FM20"/>
  <c r="FM15"/>
  <c r="FM14"/>
  <c r="FA22"/>
  <c r="FA21"/>
  <c r="FA20"/>
  <c r="FA15"/>
  <c r="FA14"/>
  <c r="EO22"/>
  <c r="EO21"/>
  <c r="EO20"/>
  <c r="EO15"/>
  <c r="EO14"/>
  <c r="EC22"/>
  <c r="EC21"/>
  <c r="EC20"/>
  <c r="EC15"/>
  <c r="EC14"/>
  <c r="DG22"/>
  <c r="DG21"/>
  <c r="DG20"/>
  <c r="DG15"/>
  <c r="DG14"/>
  <c r="CS22"/>
  <c r="CS21"/>
  <c r="CS20"/>
  <c r="CS15"/>
  <c r="CS14"/>
  <c r="CE22"/>
  <c r="CE21"/>
  <c r="CE20"/>
  <c r="CE15"/>
  <c r="CE14"/>
  <c r="BQ22"/>
  <c r="BQ21"/>
  <c r="BQ20"/>
  <c r="BQ15"/>
  <c r="BQ14"/>
  <c r="BC22"/>
  <c r="BC21"/>
  <c r="BC20"/>
  <c r="BC15"/>
  <c r="BC14"/>
  <c r="AO22"/>
  <c r="AO21"/>
  <c r="AO20"/>
  <c r="AO15"/>
  <c r="AO14"/>
  <c r="AA22"/>
  <c r="AA21"/>
  <c r="AA20"/>
  <c r="AA15"/>
  <c r="AA14"/>
  <c r="M15"/>
  <c r="M20"/>
  <c r="M21"/>
  <c r="M22"/>
  <c r="M14"/>
  <c r="M7" i="3"/>
  <c r="CG7"/>
  <c r="TJ50"/>
  <c r="RS10"/>
  <c r="RS11"/>
  <c r="RS12"/>
  <c r="RS13"/>
  <c r="RS19"/>
  <c r="RS20"/>
  <c r="RS21"/>
  <c r="RS22"/>
  <c r="RS23"/>
  <c r="RS24"/>
  <c r="RS25"/>
  <c r="RS26"/>
  <c r="RS27"/>
  <c r="RS28"/>
  <c r="RS29"/>
  <c r="RS30"/>
  <c r="RS31"/>
  <c r="RS32"/>
  <c r="RS33"/>
  <c r="RS34"/>
  <c r="RS35"/>
  <c r="RS36"/>
  <c r="RS37"/>
  <c r="RS38"/>
  <c r="RS39"/>
  <c r="RS40"/>
  <c r="RS41"/>
  <c r="RS42"/>
  <c r="RS43"/>
  <c r="RS44"/>
  <c r="RS45"/>
  <c r="RS46"/>
  <c r="RS47"/>
  <c r="RS48"/>
  <c r="QP7"/>
  <c r="QP22" s="1"/>
  <c r="QQ7"/>
  <c r="QQ22" s="1"/>
  <c r="QR7"/>
  <c r="QR22" s="1"/>
  <c r="QS7"/>
  <c r="QS22" s="1"/>
  <c r="QO11"/>
  <c r="QM10"/>
  <c r="QM11"/>
  <c r="QM12"/>
  <c r="QM13"/>
  <c r="QM19"/>
  <c r="QM20"/>
  <c r="QM21"/>
  <c r="QM22"/>
  <c r="QM23"/>
  <c r="QM24"/>
  <c r="QM25"/>
  <c r="QM26"/>
  <c r="QM27"/>
  <c r="QM28"/>
  <c r="QM29"/>
  <c r="QM30"/>
  <c r="QM31"/>
  <c r="QM32"/>
  <c r="QM33"/>
  <c r="QM34"/>
  <c r="QM35"/>
  <c r="QM36"/>
  <c r="QM37"/>
  <c r="QM38"/>
  <c r="QM39"/>
  <c r="QM40"/>
  <c r="QM41"/>
  <c r="QM42"/>
  <c r="QM43"/>
  <c r="QM44"/>
  <c r="QM45"/>
  <c r="QM46"/>
  <c r="QM47"/>
  <c r="QM48"/>
  <c r="PG50"/>
  <c r="PF50"/>
  <c r="MY10"/>
  <c r="MY11"/>
  <c r="MY12"/>
  <c r="MY13"/>
  <c r="MY19"/>
  <c r="MY20"/>
  <c r="MY21"/>
  <c r="MY22"/>
  <c r="MY23"/>
  <c r="MY24"/>
  <c r="MY25"/>
  <c r="MY26"/>
  <c r="MY27"/>
  <c r="MY28"/>
  <c r="MY29"/>
  <c r="MY30"/>
  <c r="MY31"/>
  <c r="MY32"/>
  <c r="MY33"/>
  <c r="MY34"/>
  <c r="MY35"/>
  <c r="MY36"/>
  <c r="MY37"/>
  <c r="MY38"/>
  <c r="MY39"/>
  <c r="MY40"/>
  <c r="MY41"/>
  <c r="MY42"/>
  <c r="MY43"/>
  <c r="MY44"/>
  <c r="MY45"/>
  <c r="MY46"/>
  <c r="MY47"/>
  <c r="MY48"/>
  <c r="MS50"/>
  <c r="MM10"/>
  <c r="MM11"/>
  <c r="MM12"/>
  <c r="MM13"/>
  <c r="MM19"/>
  <c r="MM20"/>
  <c r="MM21"/>
  <c r="MM23"/>
  <c r="MM24"/>
  <c r="MM25"/>
  <c r="MM26"/>
  <c r="MM27"/>
  <c r="MM28"/>
  <c r="MM29"/>
  <c r="MM30"/>
  <c r="MM31"/>
  <c r="MM32"/>
  <c r="MM33"/>
  <c r="MM34"/>
  <c r="MM35"/>
  <c r="MM36"/>
  <c r="MM37"/>
  <c r="MM38"/>
  <c r="MM39"/>
  <c r="MM40"/>
  <c r="MM41"/>
  <c r="MM42"/>
  <c r="MM43"/>
  <c r="MM44"/>
  <c r="MM45"/>
  <c r="MM46"/>
  <c r="MM47"/>
  <c r="MM48"/>
  <c r="MH7"/>
  <c r="MH22" s="1"/>
  <c r="MM22" s="1"/>
  <c r="IP7"/>
  <c r="IP22" s="1"/>
  <c r="IQ7"/>
  <c r="IQ22" s="1"/>
  <c r="IR7"/>
  <c r="IR22" s="1"/>
  <c r="IS7"/>
  <c r="IS22" s="1"/>
  <c r="FH50"/>
  <c r="IF50"/>
  <c r="IA10"/>
  <c r="IA11"/>
  <c r="IA12"/>
  <c r="IA13"/>
  <c r="IA19"/>
  <c r="IA20"/>
  <c r="IA21"/>
  <c r="IA22"/>
  <c r="IA23"/>
  <c r="IA24"/>
  <c r="IA25"/>
  <c r="IA26"/>
  <c r="IA27"/>
  <c r="IA28"/>
  <c r="IA29"/>
  <c r="IA30"/>
  <c r="IA31"/>
  <c r="IA32"/>
  <c r="IA33"/>
  <c r="IA34"/>
  <c r="IA35"/>
  <c r="IA36"/>
  <c r="IA37"/>
  <c r="IA38"/>
  <c r="IA39"/>
  <c r="IA40"/>
  <c r="IA41"/>
  <c r="IA42"/>
  <c r="IA43"/>
  <c r="IA44"/>
  <c r="IA45"/>
  <c r="IA46"/>
  <c r="IA47"/>
  <c r="IA48"/>
  <c r="HG50"/>
  <c r="GQ7"/>
  <c r="EI10"/>
  <c r="EI11"/>
  <c r="EI12"/>
  <c r="EI13"/>
  <c r="EI19"/>
  <c r="EI20"/>
  <c r="EI21"/>
  <c r="EI22"/>
  <c r="EI23"/>
  <c r="EI24"/>
  <c r="EI25"/>
  <c r="EI26"/>
  <c r="EI27"/>
  <c r="EI28"/>
  <c r="EI29"/>
  <c r="EI30"/>
  <c r="EI31"/>
  <c r="EI32"/>
  <c r="EI33"/>
  <c r="EI34"/>
  <c r="EI35"/>
  <c r="EI36"/>
  <c r="EI37"/>
  <c r="EI38"/>
  <c r="EI39"/>
  <c r="EI40"/>
  <c r="EI41"/>
  <c r="EI42"/>
  <c r="EI43"/>
  <c r="EI44"/>
  <c r="EI45"/>
  <c r="EI46"/>
  <c r="EI47"/>
  <c r="EI48"/>
  <c r="EB50"/>
  <c r="DM7"/>
  <c r="DM10"/>
  <c r="DM11"/>
  <c r="DM22"/>
  <c r="DM23"/>
  <c r="DM24"/>
  <c r="DM25"/>
  <c r="DM26"/>
  <c r="DM27"/>
  <c r="DM28"/>
  <c r="DM29"/>
  <c r="DM30"/>
  <c r="DM31"/>
  <c r="DM32"/>
  <c r="DM33"/>
  <c r="DM34"/>
  <c r="DM35"/>
  <c r="DM36"/>
  <c r="DM37"/>
  <c r="DM38"/>
  <c r="DM39"/>
  <c r="DM40"/>
  <c r="DM41"/>
  <c r="DM42"/>
  <c r="DM43"/>
  <c r="DM44"/>
  <c r="DM45"/>
  <c r="DM46"/>
  <c r="DM47"/>
  <c r="DM48"/>
  <c r="CI7"/>
  <c r="CI22" s="1"/>
  <c r="CJ7"/>
  <c r="CJ22" s="1"/>
  <c r="CK7"/>
  <c r="CK22" s="1"/>
  <c r="CL7"/>
  <c r="CL22" s="1"/>
  <c r="CM7"/>
  <c r="CM22" s="1"/>
  <c r="BN50"/>
  <c r="BJ10"/>
  <c r="BJ11"/>
  <c r="BJ12"/>
  <c r="BJ23"/>
  <c r="BJ24"/>
  <c r="BJ25"/>
  <c r="BJ26"/>
  <c r="BJ27"/>
  <c r="BJ28"/>
  <c r="BJ29"/>
  <c r="BJ30"/>
  <c r="BJ31"/>
  <c r="BJ32"/>
  <c r="BJ33"/>
  <c r="BJ34"/>
  <c r="BJ35"/>
  <c r="BJ36"/>
  <c r="BJ37"/>
  <c r="BJ38"/>
  <c r="BJ39"/>
  <c r="BJ40"/>
  <c r="BJ41"/>
  <c r="BJ42"/>
  <c r="BJ43"/>
  <c r="BJ44"/>
  <c r="BJ45"/>
  <c r="BJ46"/>
  <c r="BJ47"/>
  <c r="BJ48"/>
  <c r="KD7" i="2"/>
  <c r="KD22" s="1"/>
  <c r="KE7"/>
  <c r="KE22" s="1"/>
  <c r="KF7"/>
  <c r="KF22" s="1"/>
  <c r="KG7"/>
  <c r="KG22" s="1"/>
  <c r="KH7"/>
  <c r="KH22" s="1"/>
  <c r="HA7"/>
  <c r="HA22" s="1"/>
  <c r="HB7"/>
  <c r="HB22" s="1"/>
  <c r="HC7"/>
  <c r="HC22" s="1"/>
  <c r="HD7"/>
  <c r="HD22" s="1"/>
  <c r="FR7"/>
  <c r="FR22" s="1"/>
  <c r="FS7"/>
  <c r="FS22" s="1"/>
  <c r="FT7"/>
  <c r="FT22" s="1"/>
  <c r="FU7"/>
  <c r="FU22" s="1"/>
  <c r="FV7"/>
  <c r="FV22" s="1"/>
  <c r="DL7"/>
  <c r="DL22" s="1"/>
  <c r="DM7"/>
  <c r="DM22" s="1"/>
  <c r="DN7"/>
  <c r="DN22" s="1"/>
  <c r="DO7"/>
  <c r="DO22" s="1"/>
  <c r="DP7"/>
  <c r="DP22" s="1"/>
  <c r="BB7"/>
  <c r="BD7"/>
  <c r="BE7"/>
  <c r="UY7" i="5"/>
  <c r="UY23" s="1"/>
  <c r="UX7"/>
  <c r="UX23" s="1"/>
  <c r="UW7"/>
  <c r="UW23" s="1"/>
  <c r="UV7"/>
  <c r="UV23" s="1"/>
  <c r="UU7"/>
  <c r="UU23" s="1"/>
  <c r="US7"/>
  <c r="UG7"/>
  <c r="TU7"/>
  <c r="TI7"/>
  <c r="SW7"/>
  <c r="SK7"/>
  <c r="RY7"/>
  <c r="RM7"/>
  <c r="QY7"/>
  <c r="QK7"/>
  <c r="PW7"/>
  <c r="PI7"/>
  <c r="OW7"/>
  <c r="OI7"/>
  <c r="OI23" s="1"/>
  <c r="OH7"/>
  <c r="OH23" s="1"/>
  <c r="OG7"/>
  <c r="OG23" s="1"/>
  <c r="OF7"/>
  <c r="OF23" s="1"/>
  <c r="OE7"/>
  <c r="OE23" s="1"/>
  <c r="OC7"/>
  <c r="NQ7"/>
  <c r="NG7"/>
  <c r="NC7"/>
  <c r="MO7"/>
  <c r="LY7"/>
  <c r="LM7"/>
  <c r="KY7"/>
  <c r="KK7"/>
  <c r="JW7"/>
  <c r="JK7"/>
  <c r="IL7"/>
  <c r="IG7"/>
  <c r="HU7"/>
  <c r="HI7"/>
  <c r="GW7"/>
  <c r="GG7"/>
  <c r="GG23" s="1"/>
  <c r="GF7"/>
  <c r="GF23" s="1"/>
  <c r="GE7"/>
  <c r="GE23" s="1"/>
  <c r="GD7"/>
  <c r="GD23" s="1"/>
  <c r="GC7"/>
  <c r="GC23" s="1"/>
  <c r="GA7"/>
  <c r="FM7"/>
  <c r="FA7"/>
  <c r="EO7"/>
  <c r="DM7"/>
  <c r="DM23" s="1"/>
  <c r="DL7"/>
  <c r="DL23" s="1"/>
  <c r="DK7"/>
  <c r="DK23" s="1"/>
  <c r="DJ7"/>
  <c r="DJ23" s="1"/>
  <c r="DI7"/>
  <c r="DI23" s="1"/>
  <c r="CS7"/>
  <c r="CE7"/>
  <c r="BQ7"/>
  <c r="BC7"/>
  <c r="AO7"/>
  <c r="AA7"/>
  <c r="M7"/>
  <c r="GE10" i="3"/>
  <c r="GE11"/>
  <c r="GE12"/>
  <c r="GE13"/>
  <c r="GE19"/>
  <c r="GE20"/>
  <c r="GE21"/>
  <c r="GE23"/>
  <c r="GE24"/>
  <c r="GE25"/>
  <c r="GE26"/>
  <c r="GE27"/>
  <c r="GE28"/>
  <c r="GE29"/>
  <c r="GE30"/>
  <c r="GE31"/>
  <c r="GE32"/>
  <c r="GE33"/>
  <c r="GE34"/>
  <c r="GE35"/>
  <c r="GE36"/>
  <c r="GE37"/>
  <c r="GE38"/>
  <c r="GE39"/>
  <c r="GE40"/>
  <c r="GE41"/>
  <c r="GE42"/>
  <c r="GE43"/>
  <c r="GE44"/>
  <c r="GE45"/>
  <c r="GE46"/>
  <c r="GE47"/>
  <c r="GE48"/>
  <c r="FZ7"/>
  <c r="GE7" l="1"/>
  <c r="FZ22"/>
  <c r="GE22" s="1"/>
  <c r="KK7" i="2"/>
  <c r="KK22" s="1"/>
  <c r="BB22"/>
  <c r="KM7"/>
  <c r="KM22" s="1"/>
  <c r="BD22"/>
  <c r="KN7"/>
  <c r="KN22" s="1"/>
  <c r="BE22"/>
  <c r="IN7" i="5"/>
  <c r="IL23"/>
  <c r="DF23"/>
  <c r="DG7"/>
  <c r="UZ7"/>
  <c r="QT48" i="3"/>
  <c r="QT46"/>
  <c r="QT44"/>
  <c r="QT42"/>
  <c r="QT40"/>
  <c r="QT38"/>
  <c r="QT36"/>
  <c r="QT34"/>
  <c r="QT32"/>
  <c r="QT30"/>
  <c r="QT28"/>
  <c r="QT26"/>
  <c r="QT24"/>
  <c r="QT20"/>
  <c r="TW20" s="1"/>
  <c r="H17" i="6" s="1"/>
  <c r="QT12" i="3"/>
  <c r="QT47"/>
  <c r="QT45"/>
  <c r="QT43"/>
  <c r="QT41"/>
  <c r="QT39"/>
  <c r="QT37"/>
  <c r="QT35"/>
  <c r="QT33"/>
  <c r="QT31"/>
  <c r="QT29"/>
  <c r="QT27"/>
  <c r="QT25"/>
  <c r="QT23"/>
  <c r="QT21"/>
  <c r="TW21" s="1"/>
  <c r="H18" i="6" s="1"/>
  <c r="QT19" i="3"/>
  <c r="TW19" s="1"/>
  <c r="QT13"/>
  <c r="TW13" s="1"/>
  <c r="H11" i="6" s="1"/>
  <c r="QT11" i="3"/>
  <c r="IU7" i="5"/>
  <c r="IU23" s="1"/>
  <c r="IO7"/>
  <c r="IO23" s="1"/>
  <c r="QT10" i="3"/>
  <c r="GH7" i="5"/>
  <c r="DN7"/>
  <c r="OJ7"/>
  <c r="IO7" i="3"/>
  <c r="IO22" s="1"/>
  <c r="IN23" i="5" l="1"/>
  <c r="VG7"/>
  <c r="VA7"/>
  <c r="IP7"/>
  <c r="IP23" s="1"/>
  <c r="IV7"/>
  <c r="IV23" s="1"/>
  <c r="VA23" l="1"/>
  <c r="VH7"/>
  <c r="VB7"/>
  <c r="VB23" s="1"/>
  <c r="IQ7"/>
  <c r="IQ23" s="1"/>
  <c r="IW7"/>
  <c r="VC7" l="1"/>
  <c r="VC23" s="1"/>
  <c r="IW23"/>
  <c r="IR7"/>
  <c r="IR23" s="1"/>
  <c r="IX7"/>
  <c r="SU7" i="3"/>
  <c r="VD7" i="5" l="1"/>
  <c r="VD23" s="1"/>
  <c r="IX23"/>
  <c r="IY7"/>
  <c r="IY23" s="1"/>
  <c r="IS7"/>
  <c r="JB7" i="3"/>
  <c r="JA50"/>
  <c r="JU7"/>
  <c r="QO7" l="1"/>
  <c r="QO22" s="1"/>
  <c r="QT22" s="1"/>
  <c r="JB22"/>
  <c r="VE7" i="5"/>
  <c r="VE23" s="1"/>
  <c r="IZ7"/>
  <c r="VF7" s="1"/>
  <c r="QT7" i="3"/>
  <c r="IT7"/>
  <c r="CN7"/>
  <c r="KI7" i="2"/>
  <c r="HY7"/>
  <c r="FW7"/>
  <c r="DQ7"/>
  <c r="CA7"/>
  <c r="TP7" i="3"/>
  <c r="SG7"/>
  <c r="RS7"/>
  <c r="RG7"/>
  <c r="QM7"/>
  <c r="PY7"/>
  <c r="PM7"/>
  <c r="OS7"/>
  <c r="OG7"/>
  <c r="NK7"/>
  <c r="MY7"/>
  <c r="MM7"/>
  <c r="LS7"/>
  <c r="LE7"/>
  <c r="KQ7"/>
  <c r="JG7"/>
  <c r="IM7"/>
  <c r="IA7"/>
  <c r="HM7"/>
  <c r="FO7"/>
  <c r="EU7"/>
  <c r="EI7"/>
  <c r="DA7"/>
  <c r="BU7"/>
  <c r="BC7"/>
  <c r="AO7"/>
  <c r="KB7" i="2"/>
  <c r="JN7"/>
  <c r="IZ7"/>
  <c r="IL7"/>
  <c r="GL7"/>
  <c r="FP7"/>
  <c r="FD7"/>
  <c r="ER7"/>
  <c r="DJ7"/>
  <c r="CX7"/>
  <c r="CL7"/>
  <c r="BT7"/>
  <c r="GS7" l="1"/>
  <c r="GS22" s="1"/>
  <c r="GX7" l="1"/>
  <c r="GZ7"/>
  <c r="HE7" l="1"/>
  <c r="GZ22"/>
  <c r="QG50" i="3"/>
  <c r="MG50" l="1"/>
  <c r="HR7" i="2" l="1"/>
  <c r="AR7" l="1"/>
  <c r="AF7"/>
  <c r="S7"/>
  <c r="J7"/>
  <c r="T7" i="3"/>
  <c r="V7" s="1"/>
  <c r="TY7" s="1"/>
  <c r="W7" l="1"/>
  <c r="W22" s="1"/>
  <c r="V22"/>
  <c r="O7" i="2"/>
  <c r="J22"/>
  <c r="AH7"/>
  <c r="AF22"/>
  <c r="T7"/>
  <c r="S22"/>
  <c r="AT7"/>
  <c r="AR22"/>
  <c r="X7" i="3"/>
  <c r="X22" s="1"/>
  <c r="BF7"/>
  <c r="BE7"/>
  <c r="BE22" s="1"/>
  <c r="TS7" l="1"/>
  <c r="BF22"/>
  <c r="AY7" i="2"/>
  <c r="AT22"/>
  <c r="V7"/>
  <c r="KP7" s="1"/>
  <c r="T22"/>
  <c r="AJ7"/>
  <c r="AH22"/>
  <c r="Y7" i="3"/>
  <c r="Y22" s="1"/>
  <c r="BG7"/>
  <c r="TR7"/>
  <c r="TR22" l="1"/>
  <c r="TZ7"/>
  <c r="TT7"/>
  <c r="TT22" s="1"/>
  <c r="BG22"/>
  <c r="D5" i="6"/>
  <c r="D20" s="1"/>
  <c r="TS22" i="3"/>
  <c r="BC7" i="2"/>
  <c r="AJ22"/>
  <c r="AM7"/>
  <c r="AA7"/>
  <c r="V22"/>
  <c r="BA7"/>
  <c r="Z7" i="3"/>
  <c r="BH7"/>
  <c r="BH22" s="1"/>
  <c r="AA7"/>
  <c r="BI7" l="1"/>
  <c r="Z22"/>
  <c r="BA22" i="2"/>
  <c r="BF7"/>
  <c r="KO7" s="1"/>
  <c r="KJ7"/>
  <c r="KQ7" s="1"/>
  <c r="KL7"/>
  <c r="BC22"/>
  <c r="TU7" i="3"/>
  <c r="BJ7"/>
  <c r="TW7" s="1"/>
  <c r="TV7" l="1"/>
  <c r="TX7" s="1"/>
  <c r="BI22"/>
  <c r="BJ22" s="1"/>
  <c r="F5" i="6"/>
  <c r="F20" s="1"/>
  <c r="TU22" i="3"/>
  <c r="KL22" i="2"/>
  <c r="E5" i="6"/>
  <c r="E20" s="1"/>
  <c r="C5"/>
  <c r="KJ22" i="2"/>
  <c r="H5" i="6"/>
  <c r="GC25" i="5"/>
  <c r="GC26" s="1"/>
  <c r="C20" i="6" l="1"/>
  <c r="G5"/>
  <c r="G20" s="1"/>
  <c r="TV22" i="3"/>
  <c r="TX22" s="1"/>
  <c r="I5" i="6" l="1"/>
  <c r="I20"/>
</calcChain>
</file>

<file path=xl/sharedStrings.xml><?xml version="1.0" encoding="utf-8"?>
<sst xmlns="http://schemas.openxmlformats.org/spreadsheetml/2006/main" count="3991" uniqueCount="399">
  <si>
    <t>Sl. No.</t>
  </si>
  <si>
    <t xml:space="preserve"> Districts</t>
  </si>
  <si>
    <t>Sheohar</t>
  </si>
  <si>
    <t>Fund allocation (2010-11)</t>
  </si>
  <si>
    <t>Total</t>
  </si>
  <si>
    <t>Grand Total</t>
  </si>
  <si>
    <t>Expenditure 2010-11</t>
  </si>
  <si>
    <t>Committed Expenditure 2011-12</t>
  </si>
  <si>
    <t>Budget Allocation as approved in ROP 2011-12</t>
  </si>
  <si>
    <t>a</t>
  </si>
  <si>
    <t>b</t>
  </si>
  <si>
    <t>c</t>
  </si>
  <si>
    <t>d</t>
  </si>
  <si>
    <t>e</t>
  </si>
  <si>
    <t>f</t>
  </si>
  <si>
    <t>g</t>
  </si>
  <si>
    <t>(f+g)</t>
  </si>
  <si>
    <t>ROP/FMR Budget Head:  Selection &amp; Training of ASHA</t>
  </si>
  <si>
    <t>ROP/FMR Budget code No.(as per ROP 2011-12):Part---B---No-B1.1.2</t>
  </si>
  <si>
    <t>ROP/FMR Budget Head:  Procurement of ASHA Drug Kit &amp; Replenishment</t>
  </si>
  <si>
    <t>ROP/FMR Budget code No.(as per ROP 2011-12):Part---B---No-B1.1.1</t>
  </si>
  <si>
    <t>ROP/FMR Budget Head:  Other Incentive to ASHAs (TA/DA for ASHA Divas)</t>
  </si>
  <si>
    <t>ROP/FMR Budget code No.(as per ROP 2011-12):Part---B---No-B1.1.4</t>
  </si>
  <si>
    <t>ROP/FMR Budget Head:  Awards to ASHA's/Link workers</t>
  </si>
  <si>
    <t>ROP/FMR Budget code No.(as per ROP 2011-12):Part---B---No-B1.1.5</t>
  </si>
  <si>
    <t>ROP/FMR Budget code No.(as per ROP 2011-12):Part---B---No-B2</t>
  </si>
  <si>
    <t>ROP/FMR Budget Head:  Untied funds</t>
  </si>
  <si>
    <t>ROP/FMR Budget code No.(as per ROP 2011-12):Part---B---No-B2.1</t>
  </si>
  <si>
    <t>ROP/FMR Budget Head:  Untied Fund for PHCs</t>
  </si>
  <si>
    <t>ROP/FMR Budget code No.(as per ROP 2011-12):Part---B---No-B2.3</t>
  </si>
  <si>
    <t>ROP/FMR Budget Head:  Untied Fund for Sub Centres</t>
  </si>
  <si>
    <t>ROP/FMR Budget code No.(as per ROP 2011-12):Part---B---No-B2.4</t>
  </si>
  <si>
    <t>ROP/FMR Budget Head:  Untied fund for VHSC</t>
  </si>
  <si>
    <t>ROP/FMR Budget code No.(as per ROP 2011-12):Part---B---No-B3</t>
  </si>
  <si>
    <t>ROP/FMR Budget Head: Annual Maintenance Grants</t>
  </si>
  <si>
    <t>ROP/FMR Budget code No.(as per ROP 2011-12):Part---B---No-B3.1</t>
  </si>
  <si>
    <t>ROP/FMR Budget code No.(as per ROP 2011-12):Part---B---No-B.3.2</t>
  </si>
  <si>
    <t>ROP/FMR Budget Head:  PHCs</t>
  </si>
  <si>
    <t>ROP/FMR Budget code No.(as per ROP 2011-12):Part---B---No-B.3.3</t>
  </si>
  <si>
    <t>ROP/FMR Budget Head:  CHCs</t>
  </si>
  <si>
    <t>ROP/FMR Budget code No.(as per ROP 2011-12):Part---B---No-B4.1.5</t>
  </si>
  <si>
    <t>ROP/FMR Budget Head: Strengthening of Districts, Sub-divisional Hospitals, CHCs, PHCs</t>
  </si>
  <si>
    <t>ROP/FMR Budget code No.(as per ROP 2011-12):Part---B---No-B4.2</t>
  </si>
  <si>
    <t>ROP/FMR Budget code No.(as per ROP 2011-12):Part---B---No-B4.4</t>
  </si>
  <si>
    <t>ROP/FMR Budget Head: Sub Centre Rent and Contingencies</t>
  </si>
  <si>
    <t>ROP/FMR Budget code No.(as per ROP 2011-12):Part---B---No-B4.3</t>
  </si>
  <si>
    <t>ROP/FMR Budget code No.(as per ROP 2011-12):Part---B---No-B.5.1</t>
  </si>
  <si>
    <t>ROP/FMR Budget code No.(as per ROP 2011-12):Part---B---No-B.5.2</t>
  </si>
  <si>
    <t>ROP/FMR Budget code No.(as per ROP 2011-12):Part---B---No-B.5.3</t>
  </si>
  <si>
    <t>ROP/FMR Budget Head:  SHCs/Sub Centres</t>
  </si>
  <si>
    <t>ROP/FMR Budget code No.(as per ROP 2011-12):Part---B---No-B.5.4</t>
  </si>
  <si>
    <t>ROP/FMR Budget Head:  Setting up Infrastructure wing for Civil works
(9 Executive Eng, 38 Asst. Eng &amp; 76 JE under Bihar Medical Services and Infrastructure Corporation Ltd)</t>
  </si>
  <si>
    <t>ROP/FMR Budget Head:  Govt. Dispensaries/ others renovations</t>
  </si>
  <si>
    <t>ROP/FMR Budget code No.(as per ROP 2011-12):Part---B---No-B.5.5</t>
  </si>
  <si>
    <t>ROP/FMR Budget Head:  Construction of BHO, Facility improvement, civil work, BemOC and CemOC centers</t>
  </si>
  <si>
    <t>ROP/FMR Budget code No.(as per ROP 2011-12):Part---B---No-B.5.6</t>
  </si>
  <si>
    <t>ROP/FMR Budget code No.(as per ROP 2011-12):Part---B---No-B.5.7</t>
  </si>
  <si>
    <t>ROP/FMR Budget Head:  Major civil works for operationalisation of FRUS</t>
  </si>
  <si>
    <t>ROP/FMR Budget code No.(as per ROP 2011-12):Part---B---No-B.5.8</t>
  </si>
  <si>
    <t>ROP/FMR Budget Head:  Major civil works for operationalisation of 24 hour services at PHCs</t>
  </si>
  <si>
    <t>ROP/FMR Budget code No.(as per ROP 2011-12):Part---B---No-B.5.10.1</t>
  </si>
  <si>
    <t>ROP/FMR Budget code No.(as per ROP 2011-12):Part---B---No-B.6</t>
  </si>
  <si>
    <t>ROP/FMR Budget Head:  Corpus Grants to HMS/RKS</t>
  </si>
  <si>
    <t>ROP/FMR Budget code No.(as per ROP 2011-12):Part---B---No-B.6.1</t>
  </si>
  <si>
    <t>ROP/FMR Budget code No.(as per ROP 2011-12):Part---B---No-B.6.2</t>
  </si>
  <si>
    <t>ROP/FMR Budget code No.(as per ROP 2011-12):Part---B---No-B.6.3</t>
  </si>
  <si>
    <t>ROP/FMR Budget code No.(as per ROP 2011-12):Part---B---No-B.6.4</t>
  </si>
  <si>
    <t>ROP/FMR Budget code No.(as per ROP 2011-12):Part---B---No-B.7</t>
  </si>
  <si>
    <t>ROP/FMR Budget Head:  District Action Plans (Including Block, Village)</t>
  </si>
  <si>
    <t>ROP/FMR Budget Head:  Constitution and Orientation of Community leader &amp; of VHSC,SHC,PHC,CHC etc</t>
  </si>
  <si>
    <t>ROP/FMR Budget code No.(as per ROP 2011-12):Part---B---No-B.8.1</t>
  </si>
  <si>
    <t>ROP/FMR Budget code No.(as per ROP 2011-12):Part---B---No-B.8.2</t>
  </si>
  <si>
    <t>ROP/FMR Budget Head:  Orientation Workshops, Trainings and capacity building of PRI at State/Dist. Health Societies, CHC,PHC</t>
  </si>
  <si>
    <t>ROP/FMR Budget code No.(as per ROP 2011-12):Part---B---No-B.8.3</t>
  </si>
  <si>
    <t>ROP/FMR Budget Head:  Others
State level activities (IEC+Monitoring+need based training for VHSC members in 5 CBPM focus districts)</t>
  </si>
  <si>
    <t>ROP/FMR Budget code No.(as per ROP 2011-12):Part---B---No-B.9</t>
  </si>
  <si>
    <t>ROP/FMR Budget Head:  Mainstreaming of AYUSH</t>
  </si>
  <si>
    <t>ROP/FMR Budget code No.(as per ROP 2011-12):Part---B---No-B.9.1</t>
  </si>
  <si>
    <t>ROP/FMR Budget code No.(as per ROP 2011-12):Part---B---No-B.9.2</t>
  </si>
  <si>
    <t>ROP/FMR Budget code No.(as per ROP 2011-12):Part---B---No-B.10</t>
  </si>
  <si>
    <t>ROP/FMR Budget Head:  IEC-BCC NRHM</t>
  </si>
  <si>
    <t>ROP/FMR Budget code No.(as per ROP 2011-12):Part---B---No-B.10.3</t>
  </si>
  <si>
    <t>ROP/FMR Budget code No.(as per ROP 2011-12):Part---B---No-B.11</t>
  </si>
  <si>
    <t>ROP/FMR Budget Head:  Mobile Medical Units (Including recurring expenditures)</t>
  </si>
  <si>
    <t>ROP/FMR Budget code No.(as per ROP 2011-12):Part---B---No-B.15.1.2</t>
  </si>
  <si>
    <t>ROP/FMR Budget Head: District level
(Purchase of 830 mobile handsets from BSNL/By Tender Process)</t>
  </si>
  <si>
    <t>ROP/FMR Budget Head: Quality Assurance</t>
  </si>
  <si>
    <t>ROP/FMR Budget code No.(as per ROP 2011-12):Part---B---No-B.15.2</t>
  </si>
  <si>
    <t>ROP/FMR Budget code No.(as per ROP 2011-12):Part---B---No-B.15.3.1</t>
  </si>
  <si>
    <t>ROP/FMR Budget Head: Monitoring &amp; Evaluation / HMIS/MCTS.</t>
  </si>
  <si>
    <t>ROP/FMR Budget code No.(as per ROP 2011-12):Part---B---No-B.15.3.2</t>
  </si>
  <si>
    <t>ROP/FMR Budget code No.(as per ROP 2011-12):Part---B---No-B.15.3.3</t>
  </si>
  <si>
    <t>ROP/FMR Budget code No.(as per ROP 2011-12):Part---B---No-B.16.1.1</t>
  </si>
  <si>
    <t>ROP/FMR Budget Head: Procurement of equipment: MH (Labour room)</t>
  </si>
  <si>
    <t>ROP/FMR Budget code No.(as per ROP 2011-12):Part---B---No-B.16.1.2</t>
  </si>
  <si>
    <t>ROP/FMR Budget code No.(as per ROP 2011-12):Part---B---No-B.16.1.3</t>
  </si>
  <si>
    <t>ROP/FMR Budget Head: Procurement of equipment: FP</t>
  </si>
  <si>
    <t>ROP/FMR Budget Head: Procurement of Others</t>
  </si>
  <si>
    <t>ROP/FMR Budget code No.(as per ROP 2011-12):Part---B---No-B.16.1.5</t>
  </si>
  <si>
    <t>ROP/FMR Budget code No.(as per ROP 2011-12):Part---B---No-B.16.2.1</t>
  </si>
  <si>
    <t>ROP/FMR Budget Head: Drugs &amp; supplies for MH</t>
  </si>
  <si>
    <t>ROP/FMR Budget code No.(as per ROP 2011-12):Part---B---No-B.16.2.2</t>
  </si>
  <si>
    <t>ROP/FMR Budget Head:Drugs &amp; supplies for CH</t>
  </si>
  <si>
    <t>ROP/FMR Budget code No.(as per ROP 2011-12):Part---B---No-B.16.2.5</t>
  </si>
  <si>
    <t>ROP/FMR Budget code No.(as per ROP 2011-12):Part---B---No-B.17</t>
  </si>
  <si>
    <t>ROP/FMR Budget code No.(as per ROP 2011-12):Part---B---No-B.12.2.A</t>
  </si>
  <si>
    <t>ROP/FMR Budget code No.(as per ROP 2011-12):Part---B---No-B.12.2.B</t>
  </si>
  <si>
    <t>ROP/FMR Budget code No.(as per ROP 2011-12):Part---B---No-B.12.2.C</t>
  </si>
  <si>
    <t>ROP/FMR Budget Head: Emergency Medical Service/102- Ambulance service</t>
  </si>
  <si>
    <t>ROP/FMR Budget Head:1911- Doctor on Call &amp; Samadhan</t>
  </si>
  <si>
    <t>ROP/FMR Budget Head: Setting Up of Ultra-Modern Diagnostic Centers in Regional Diagnostic Centers (RDCs) and all Government Medical College Hospitals of Bihar</t>
  </si>
  <si>
    <t>ROP/FMR Budget Head: Outsourcing of Pathology and Radiology Services from PHCs to DH</t>
  </si>
  <si>
    <t>ROP/FMR Budget Head:Outsourcing of HR Consultancy Services</t>
  </si>
  <si>
    <t>ROP/FMR Budget code No.(as per ROP 2011-12):Part---B---No-B.13.3.D</t>
  </si>
  <si>
    <t>ROP/FMR Budget code No.(as per ROP 2011-12):Part---B---No-B.13.3.C</t>
  </si>
  <si>
    <t>ROP/FMR Budget code No.(as per ROP 2011-12):Part---B---No-B.13.3.B</t>
  </si>
  <si>
    <t>ROP/FMR Budget code No.(as per ROP 2011-12):Part---B---No-B.13.3.A</t>
  </si>
  <si>
    <t>ROP/FMR Budget code No.(as per ROP 2011-12):Part---B---No-B1.1.4.A</t>
  </si>
  <si>
    <t>ROP/FMR Budget Head:  Best performance Award to ASHAs at district level.</t>
  </si>
  <si>
    <t>ROP/FMR Budget code No.(as per ROP 2011-12):Part---B---No-B1.1.4.B</t>
  </si>
  <si>
    <t>ROP/FMR Budget Head:  Rechargeable Torch to ASHA</t>
  </si>
  <si>
    <t>ROP/FMR Budget code No.(as per ROP 2011-12):Part---B---No-B1.1.4.C</t>
  </si>
  <si>
    <t>ROP/FMR Budget Head:  Identity Card to ASHA</t>
  </si>
  <si>
    <t>ROP/FMR Budget code No.(as per ROP 2011-12):Part---B---No-B4.1.1.A</t>
  </si>
  <si>
    <t>ROP/FMR Budget code No.(as per ROP 2011-12):Part---B---No-B4.1.1.B</t>
  </si>
  <si>
    <t>ROP/FMR Budget Head: Up gradation of 05 DHs by Increase number of Beds 900</t>
  </si>
  <si>
    <t>ROP/FMR Budget code No.(as per ROP 2011-12):Part---B---No-B.4.1.2</t>
  </si>
  <si>
    <t>ROP/FMR Budget code No.(as per ROP 2011-12):Part---B---No-B4.2.A</t>
  </si>
  <si>
    <t>ROP/FMR Budget code No.(as per ROP 2011-12):Part---B---No-B4.2.B</t>
  </si>
  <si>
    <t>ROP/FMR Budget code No.(as per ROP 2011-12):Part---B---No-B.5.2.A</t>
  </si>
  <si>
    <t>ROP/FMR Budget Head:  Untied Fund for SDH /CHC</t>
  </si>
  <si>
    <t>ROP/FMR Budget code No.(as per ROP 2011-12):Part---B---No-B2.2.A</t>
  </si>
  <si>
    <t>ROP/FMR Budget Head:  Untied Fund for APHCs</t>
  </si>
  <si>
    <t>ROP/FMR Budget code No.(as per ROP 2011-12):Part---B---No-B2.2.B</t>
  </si>
  <si>
    <t>ROP/FMR Budget code No.(as per ROP 2011-12):Part---B---No-B3.1.A</t>
  </si>
  <si>
    <t>ROP/FMR Budget code No.(as per ROP 2011-12):Part---B---No-B.3.2.A</t>
  </si>
  <si>
    <t>ROP/FMR Budget code No.(as per ROP 2011-12):Part---B---No-B.4.1.3</t>
  </si>
  <si>
    <t>ROP/FMR Budget Head:  PHCs (Construction of 3 Doctors &amp;Staff Nurse Quarters in 38 Districts</t>
  </si>
  <si>
    <t>ROP/FMR Budget code No.(as per ROP 2011-12):Part---B---No-B.4.1.4</t>
  </si>
  <si>
    <t>ROP/FMR Budget Head: Sub Centres</t>
  </si>
  <si>
    <t>ROP/FMR Budget Head:  Construction of APHCs (PHC)</t>
  </si>
  <si>
    <t>ROP/FMR Budget code No.(as per ROP 2011-12):Part---B---No-B.5.2.B</t>
  </si>
  <si>
    <t xml:space="preserve">ROP/FMR Budget Head:  Strengthening of Existing Training Institutions/Nursing School( Other than HR)-Strengthening of nursing Education-at IGIMS Bihar
</t>
  </si>
  <si>
    <t>ROP/FMR Budget code No.(as per ROP 2011-12):Part---B---No-B.9.1.A</t>
  </si>
  <si>
    <t>ROP/FMR Budget code No.(as per ROP 2011-12):Part---B---No-B.9.3.1</t>
  </si>
  <si>
    <t>ROP/FMR Budget code No.(as per ROP 2011-12):Part---B---No-B.12.2.D</t>
  </si>
  <si>
    <t>ROP/FMR Budget Head: Referral Transport in districts</t>
  </si>
  <si>
    <t>ROP/FMR Budget code No.(as per ROP 2011-12):Part---B---No-B.14.A</t>
  </si>
  <si>
    <t>ROP/FMR Budget code No.(as per ROP 2011-12):Part---B---No-B.14.B</t>
  </si>
  <si>
    <t>ROP/FMR Budget code No.(as per ROP 2011-12):Part---B---No-B.15.3.1.A</t>
  </si>
  <si>
    <t>ROP/FMR Budget code No.(as per ROP 2011-12):Part---B---No-B.15.3.1.B</t>
  </si>
  <si>
    <t>ROP/FMR Budget Head: CBPM</t>
  </si>
  <si>
    <t>ROP/FMR Budget Head: Computerization HMIS and e-governance, e-health (MCTS,RI monitoring,CPSMS)</t>
  </si>
  <si>
    <t>ROP/FMR Budget Head: MCTS and HRIS</t>
  </si>
  <si>
    <t>ROP/FMR Budget code No.(as per ROP 2011-12):Part---B---No-B.15.3.2.A</t>
  </si>
  <si>
    <t>ROP/FMR Budget Head: RI Monitoring</t>
  </si>
  <si>
    <t>ROP/FMR Budget code No.(as per ROP 2011-12):Part---B---No-B.15.3.2.B</t>
  </si>
  <si>
    <t>ROP/FMR Budget code No.(as per ROP 2011-12):Part---B---No-B.15.3.2.C</t>
  </si>
  <si>
    <t>ROP/FMR Budget Head: CPSMS</t>
  </si>
  <si>
    <t>ROP/FMR Budget Head: OtherActivities (State Level review workshop,
Up Gradation &amp; Maintenance of web server, HMIS Supportive Supervision &amp; Data Validation, Hand holding support, Capacity Building &amp; technical support in district</t>
  </si>
  <si>
    <t>ROP/FMR Budget code No.(as per ROP 2011-12):Part---B---No-B.15.3.3.A</t>
  </si>
  <si>
    <t>ROP/FMR Budget Head: Strengthening of HMIS (up-gradation and maintenance of Web server of SHSB)</t>
  </si>
  <si>
    <t>ROP/FMR Budget code No.(as per ROP 2011-12):Part---B---No-B.15.3.3.b</t>
  </si>
  <si>
    <t>ROP/FMR Budget Head: Procurement of equipment: CH (SCNU &amp; NBCC equipment)</t>
  </si>
  <si>
    <t>ROP/FMR Budget Head: Procurement of Minilap Set: FP</t>
  </si>
  <si>
    <t>ROP/FMR Budget code No.(as per ROP 2011-12):Part---B---No-B.16.1.3.A</t>
  </si>
  <si>
    <t>ROP/FMR Budget code No.(as per ROP 2011-12):Part---B---No-B.16.1.3.B</t>
  </si>
  <si>
    <t>ROP/FMR Budget Head: Procurement of  NSV Kit (FP)</t>
  </si>
  <si>
    <t>ROP/FMR Budget code No.(as per ROP 2011-12):Part---B---No-B.16.1.3.C</t>
  </si>
  <si>
    <t xml:space="preserve">ROP/FMR Budget Head: Dental Chair Procurement </t>
  </si>
  <si>
    <t>ROP/FMR Budget code No.(as per ROP 2011-12):Part---B---No-B.16.1.5.A</t>
  </si>
  <si>
    <t>ROP/FMR Budget code No.(as per ROP 2011-12):Part---B---No-B.16.1.5.B</t>
  </si>
  <si>
    <t xml:space="preserve">ROP/FMR Budget Head: Equipment for 6 new Blood banks </t>
  </si>
  <si>
    <t>ROP/FMR Budget code No.(as per ROP 2011-12):Part---B---No-B.16.1.5.C</t>
  </si>
  <si>
    <t>ROP/FMR Budget Head: A.C.1.5 ton Window for 28</t>
  </si>
  <si>
    <t>ROP/FMR Budget code No.(as per ROP 2011-12):Part---B---No-B.16.2.1.A</t>
  </si>
  <si>
    <t>ROP/FMR Budget code No.(as per ROP 2011-12):Part---B---No-B.16.2.1.B</t>
  </si>
  <si>
    <t>ROP/FMR Budget Head:Budget for 1.IFA small Tablets and syrup for children 6-59 months)</t>
  </si>
  <si>
    <t>ROP/FMR Budget code No.(as per ROP 2011-12):Part---B---No-B.16.2.2.A</t>
  </si>
  <si>
    <t>ROP/FMR Budget Head:IMNCI Drug Kit</t>
  </si>
  <si>
    <t>ROP/FMR Budget code No.(as per ROP 2011-12):Part---B---No-B.16.2.2.B</t>
  </si>
  <si>
    <t>ROP/FMR Budget code No.(as per ROP 2011-12):Part-B-No-B.20</t>
  </si>
  <si>
    <t>ROP/FMR Budget Head: Research,Studies,Analysis,(Research study to be conducted on assessment of new initiative taken for enhancing R.I coverage)</t>
  </si>
  <si>
    <t>ROP/FMR Budget code No.(as per ROP 2011-12):Part-B-No-B.21</t>
  </si>
  <si>
    <t>ROP/FMR Budget code No.(as per ROP 2011-12):Part-B-No-B.22.4</t>
  </si>
  <si>
    <t>ROP/FMR Budget Head: Support Strengthening RNTCP</t>
  </si>
  <si>
    <t>ROP/FMR Budget Head: Other Expences (Power back up,Convergence etc)-</t>
  </si>
  <si>
    <t>ROP/FMR Budget code No.(as per ROP 2011-12):Part-B-No-B.23</t>
  </si>
  <si>
    <t>ROP/FMR Budget code No.(as per ROP 2011-12):Part-B-No-B.23.A</t>
  </si>
  <si>
    <t>Committed Expenditure 2011-12 ***</t>
  </si>
  <si>
    <t>ROP/FMR Budget Head:  ASHA Resource Centre/ASHA Mentoring Group</t>
  </si>
  <si>
    <t>Committed Expenditure 2011-12***</t>
  </si>
  <si>
    <t>ROP/FMR Budget Head: Advanced Life Saving Ambulance (Call 108)</t>
  </si>
  <si>
    <t>ROP/FMR Budget Head: State,District,Divisional,Block Data Centre.</t>
  </si>
  <si>
    <t>ROP/FMR Budget Head: IFA Tablets for pregnant &amp; Lactating mothers</t>
  </si>
  <si>
    <t>ROP/FMR Budget Head:General Drugs &amp; Supplies for health facilities</t>
  </si>
  <si>
    <t>ROP/FMR Budget Head:Regional Drug Warehouses (PROMIS)</t>
  </si>
  <si>
    <t>ROP/FMR Budget Head: State Health Resource Centre (SHSRC)</t>
  </si>
  <si>
    <t>ROP/FMR Budget Head: Payment of monthly bill to be BSNL</t>
  </si>
  <si>
    <t>Q 1</t>
  </si>
  <si>
    <t>Q 2</t>
  </si>
  <si>
    <t>Q 3</t>
  </si>
  <si>
    <t>Q4</t>
  </si>
  <si>
    <t>Variance</t>
  </si>
  <si>
    <t>Physical Target 2011-12* (Physical indicator is "no. of District Hospital)</t>
  </si>
  <si>
    <t>ROP/FMR Budget code No.(as per ROP 2011-12):Part---B---No-B.10.1</t>
  </si>
  <si>
    <t>ROP/FMR Budget Head:  Development of State BCC/IEC Strategy</t>
  </si>
  <si>
    <t>ROP/FMR Budget code No.(as per ROP 2011-12):Part---B---No-B.5.2.C</t>
  </si>
  <si>
    <t>4+53</t>
  </si>
  <si>
    <t>Physical Target 2011-12* (Physical indicator is Equipments (Autoclave-1, Bench Top Centrifuge-1, A.C. 1.5 Ton Window-2, Bimixer-2, Donor Couch-2, Di-Electric Tube Sealer-2, B.B Refrigerator-1)</t>
  </si>
  <si>
    <t>Physical Target 2011-12* (Physical indicator is A.C 1.5 Ton Window</t>
  </si>
  <si>
    <t xml:space="preserve">Physical Target 2011-12* (Physical indicator is Pregnant &amp; Lactating Mothers </t>
  </si>
  <si>
    <t>Physical Target 2011-12* (Physical indicator is Children (6-59 M)</t>
  </si>
  <si>
    <t>ROP/FMR Budget code No.(as per ROP 2011-12):Part---B---No-B.5.10.2</t>
  </si>
  <si>
    <t xml:space="preserve">ROP/FMR Budget Head:  New Training Institutions/School (other than HR)
</t>
  </si>
  <si>
    <t>ROP/FMR Budget Head:  Logistics management/ improvement
G2P Bihar Health Operations Payment Engine Hope)</t>
  </si>
  <si>
    <t>ROP/FMR Budget Head: Installation of solar water system in  67 RH and 118 PHC</t>
  </si>
  <si>
    <t>Physical Target 2011-12* (Physical indicator is MCTS Training at district and Block level &amp; HRIS training at divisional level)</t>
  </si>
  <si>
    <t>3 PHC level training +1 District level training</t>
  </si>
  <si>
    <t>ROP/FMR Budget code No.(as per ROP 2011-12):Part---B---No-B.15.3.2.d</t>
  </si>
  <si>
    <t>Physical Target 2011-12* (Physical indicator is upgradation of webserver at state and procurement of 1 external hard disk in each district)</t>
  </si>
  <si>
    <t>ROP/FMR Budget Head: Plans for HMIS supportive supervision and data validation</t>
  </si>
  <si>
    <t>Physical Target 2011-12* (Physical indicator is two blocks covering 10 panchayts and 30 villages in each district-)</t>
  </si>
  <si>
    <t>Physical Target 2011-12* (Physical indicator is 46 health facilities across the state)</t>
  </si>
  <si>
    <t>Physical Target 2011-12* (Physical indicator is  VHSC in   30 villages of 5 panchayts in two blocks in each district blocks)</t>
  </si>
  <si>
    <t>Total ASHA</t>
  </si>
  <si>
    <t>Total District Annual Allocation (FY 2011-12) (in Rs.)</t>
  </si>
  <si>
    <t>Q1</t>
  </si>
  <si>
    <t>Q2</t>
  </si>
  <si>
    <t>Q3</t>
  </si>
  <si>
    <t xml:space="preserve"> ASHA</t>
  </si>
  <si>
    <t>Untied Fund</t>
  </si>
  <si>
    <t>Total Untied Fund</t>
  </si>
  <si>
    <t>Annual Maintenance Grants</t>
  </si>
  <si>
    <t>Total Annual Maintenance Grants</t>
  </si>
  <si>
    <t>Hospital Strengthening</t>
  </si>
  <si>
    <t>Total Hospital Strengthening</t>
  </si>
  <si>
    <t>New Constructions / Renovation and setting up</t>
  </si>
  <si>
    <t>Total New Constructions / Renovation and setting up</t>
  </si>
  <si>
    <t>Corpus Grants to HMS/RKS</t>
  </si>
  <si>
    <t>Total Corpus Grants to HMS/RKS</t>
  </si>
  <si>
    <t>District Action Plans (Including Block, Village)</t>
  </si>
  <si>
    <t>Total District Action Plans (including Block, Village)</t>
  </si>
  <si>
    <t>Panchayati Raj Initiative</t>
  </si>
  <si>
    <t>Total Panchayati Raj Initiative</t>
  </si>
  <si>
    <t>Mainstreaming of AYUSH</t>
  </si>
  <si>
    <t>Total Mainstreaming of AYUSH</t>
  </si>
  <si>
    <t>IEC-BCC NRHM</t>
  </si>
  <si>
    <t>Total IEC-BCC NRHM</t>
  </si>
  <si>
    <t>Mobile Medical Units (Including recurring expenditure)</t>
  </si>
  <si>
    <t>Total Mobile Medical Units (Including recurring expenditure)</t>
  </si>
  <si>
    <t>Referral Transport</t>
  </si>
  <si>
    <t>Total Referral Transport</t>
  </si>
  <si>
    <t>Total PPP / NGO</t>
  </si>
  <si>
    <t>Innovations</t>
  </si>
  <si>
    <t>Total Innovations</t>
  </si>
  <si>
    <t>Planning, Implementation and Monitoring</t>
  </si>
  <si>
    <t>Total Planning, Implementation and Monitoring</t>
  </si>
  <si>
    <t>Procurement</t>
  </si>
  <si>
    <t>Total Procurement</t>
  </si>
  <si>
    <t>Physical Target 2011-12* (physical indicator is 87135 ASHA )</t>
  </si>
  <si>
    <t>Physical Target 2011-12* (physical indicator is 87135 ASHAs)</t>
  </si>
  <si>
    <t>Physical Target 2011-12* (physical indicator is 87135 ASHA)</t>
  </si>
  <si>
    <t>Physical Target 2011-12* (physical indicator is 4662 -9 DAC/ 38 DCM/ 38 DDA/427 BCM &amp; 4150 AF )</t>
  </si>
  <si>
    <t>Physical Target 2011-12* (physical indicator is SDH )</t>
  </si>
  <si>
    <t>Physical Target 2011-12* (physical indicator is PHC )</t>
  </si>
  <si>
    <t>Physical Target 2011-12* (physical indicator is APHC)</t>
  </si>
  <si>
    <t>Physical Target 2011-12* (physical indicator is HSC)</t>
  </si>
  <si>
    <t>Physical Target 2011-12* (physical indicator is Revenue Village)</t>
  </si>
  <si>
    <t xml:space="preserve">Physical Target 2011-12* (physical indicator is - Ref. Hosp </t>
  </si>
  <si>
    <t>Physical Target 2011-12* (physical indicator is Sub. Div. Hosp</t>
  </si>
  <si>
    <t>Physical Target 2011-12* (physical indicator is PHCs</t>
  </si>
  <si>
    <t>Physical Target 2011-12* (physical indicator is APHC</t>
  </si>
  <si>
    <t xml:space="preserve">Physical Target 2011-12* (physical indicator is  District Hospital </t>
  </si>
  <si>
    <t>Physical Target 2011-12* (physical indicator is ---------------------------------------------------------- )</t>
  </si>
  <si>
    <t>Physical Target 2011-12* (physical indicator is Two Health facilities</t>
  </si>
  <si>
    <t>Physical Target 2011-12* (physical indicator is Health facilities</t>
  </si>
  <si>
    <t>Physical Target 2011-12* (physical indicator is Old APHC</t>
  </si>
  <si>
    <t>Physical Target 2011-12* (physical indicator is 9 Executive Eng., 38 Asst. Eng. &amp; 76 JE)</t>
  </si>
  <si>
    <t>Physical Target 2011-12* (physical indicator is  ANM training School</t>
  </si>
  <si>
    <t>Physical Target 2011-12* (physical indicator is " no. of Ref. Hospital. + SDH in the districts)</t>
  </si>
  <si>
    <t>Physical Target 2011-12* (physical indicator is " no. of PHC in the district)</t>
  </si>
  <si>
    <t>Physical Target 2011-12* (physical indicator is " no. of APHC in the districts )</t>
  </si>
  <si>
    <t>Physical Target 2011-12* (physical indicator is - Conducting VHSC Monthly Meeting &amp; Participated by Block Officials  )</t>
  </si>
  <si>
    <t>Physical Target 2011-12* (physical indicator is -Traning  of PHC official &amp; VHSC Member )</t>
  </si>
  <si>
    <t>Physical Target 2011-12* (physical indicator is -No of Doctors- )</t>
  </si>
  <si>
    <t>Physical Target 2011-12* (physical indicator is given below)</t>
  </si>
  <si>
    <t>Physical Target 2011-12* (physical indicator is 38 districts @ 4000/- each districts )</t>
  </si>
  <si>
    <t>Physical Target 2011-12* (physical indicator is 48 )</t>
  </si>
  <si>
    <t>Physical Target 2011-12* (physical indicator is Health facility- (DH+SDH+ RH+PHC)</t>
  </si>
  <si>
    <t>Physical Target 2011-12* (physical indicator is No. of safe abortion cases)</t>
  </si>
  <si>
    <t>Physical Target 2011-12* (physical indicator is Data Centre)</t>
  </si>
  <si>
    <t>Physical Target 2011-12* (physical indicator is SCNU &amp; NBCC Equipment)</t>
  </si>
  <si>
    <t>Physical Target 2011-12* (physical indicator is 5 Kit/PHC/Dist) "534*5=2670 Kit"</t>
  </si>
  <si>
    <t>Physical Target 2011-12* (physical indicator is 5 NSV kit/Dist. ) " 5 Kit*38=190 Kit"</t>
  </si>
  <si>
    <t>Physical Target 2011-12* (physical indicator is no. of kits</t>
  </si>
  <si>
    <t>Physical Target 2011-12* (physical indicator is Population )</t>
  </si>
  <si>
    <t>Remarks</t>
  </si>
  <si>
    <t xml:space="preserve">Remarks </t>
  </si>
  <si>
    <t>Physical Target 2011-12* (physical indicator is ---------------------------------------- )</t>
  </si>
  <si>
    <t>Physical Target 2011-12* (physical indicator is --------------- )</t>
  </si>
  <si>
    <t>Physical Target 2011-12* (physical indicator is ------------------------------ )</t>
  </si>
  <si>
    <t>Physical Target 2011-12* (physical indicator is ------------------------------------ )</t>
  </si>
  <si>
    <t>Name of Facility</t>
  </si>
  <si>
    <t>Physical Target 2011-12* (physical indicator is -- No of Training)</t>
  </si>
  <si>
    <t>Facilities wise allocation</t>
  </si>
  <si>
    <t>Physical Target</t>
  </si>
  <si>
    <t>Total allotment</t>
  </si>
  <si>
    <t>District Level Fund Retention</t>
  </si>
  <si>
    <t>Physical Target 2011-12* (Physical indicator is Establishment and implementation of PROMIS in District Drug Warehouse)</t>
  </si>
  <si>
    <t>20  visits by RP , 48 visits by M&amp;EO, 1 Quaterly bulletin</t>
  </si>
  <si>
    <t xml:space="preserve">Physical Target 2011-12
(Physical Indiactor is One APHC of each Block and two Sub-Centre  of  in one district)
</t>
  </si>
  <si>
    <t>AMC(Rs. 3405/-)</t>
  </si>
  <si>
    <t>New Location 16640/-)</t>
  </si>
  <si>
    <t>Physical Target 2011-12* (Physcal indicator is solar water system  in Health Facilities</t>
  </si>
  <si>
    <t>Physical Target 2011-12* (physical indicator is Laboratory Assistant+MO)</t>
  </si>
  <si>
    <t>2+1</t>
  </si>
  <si>
    <t>Per PHC 15 sessions monitored per month by MO/BHM 
from Part - B FMR Code : B.15.3.b</t>
  </si>
  <si>
    <t>Extra 5 sessions to be monitored
from Part - B FMR Code : B.15.3.b</t>
  </si>
  <si>
    <t>Total for monitoring (for PHC level monitoring) from Part - B FMR Code : B.15.3.b</t>
  </si>
  <si>
    <t>Extra Rs 58000 per DIO for field visit from Part B- FMR Code : B.15.3.b</t>
  </si>
  <si>
    <t>Total Part B</t>
  </si>
  <si>
    <t>C</t>
  </si>
  <si>
    <t>Physical Target 2011-12* (physical indicator is ---------------------)</t>
  </si>
  <si>
    <t>Physical Target 2011-12* (physical indicator is -------------- )</t>
  </si>
  <si>
    <t>Physical Target 2011-12* (physical indicator is --------------)</t>
  </si>
  <si>
    <t>Physical Target 2011-12* (physical indicator is --------------------- )</t>
  </si>
  <si>
    <t>Physical Target 2011-12* (physical indicator is ----------------------)</t>
  </si>
  <si>
    <t>Physical Target 2011-12* (physical indicator is ----------------------- )</t>
  </si>
  <si>
    <t>*In the budget Part B No. B. 1.1.5 total budget has been mentioned is Rs 1227400.00 As per the guideline shortage of fund of Rs. 272600.00  including contratual staff salary (DCM-1, DDA-1 &amp; BCM-5), Office Expenses &amp; ASHA remuneration for the ASHA Facilitators. hence we need Rs. 272600.00 beside the allocated budget of Rs. 1237400.00</t>
  </si>
  <si>
    <t>SDH upgraded as sadar Hospital</t>
  </si>
  <si>
    <t>We have 5 PHCs but allocation is for 4 so Rs.25000 More required.</t>
  </si>
  <si>
    <t>We have 17 APHCs but allocation is for 8 so Rs. 225000 more required.</t>
  </si>
  <si>
    <t>We have 103 Sub centres but allocation is for 29 so Rs. 800000 more required.</t>
  </si>
  <si>
    <t>We have 5 PHCs  but allocation is for 3  so Rs. 100000 more required.</t>
  </si>
  <si>
    <t>We required fund for 15 more sub centre so Rs.150000 .</t>
  </si>
  <si>
    <t xml:space="preserve">Planned to start 50 more sub centre on hire basis hence Rs. 300000.
</t>
  </si>
  <si>
    <t>We have 5 PHCs but allocation is only for 4 hence Rs. 1 lakh more required.</t>
  </si>
  <si>
    <t>Fund is only for 9 months hence Rs.1404000 more required.</t>
  </si>
  <si>
    <t>Pathological centres are being started at all PHCs and Sadar Hospital also (5 PHCs + I Sadar) hence Rs. 500000 will be required more.</t>
  </si>
  <si>
    <t>Physical Target 2011-12* (physical indicator is--------- )</t>
  </si>
  <si>
    <t>Physical Target 2011-12* (physical indicator is -----------------)</t>
  </si>
  <si>
    <t>Physical Target 2011-12* (physical indicator is ASHA )</t>
  </si>
  <si>
    <t>ROP/FMR Budget Head: Annual Maintenance Grant for CHCs</t>
  </si>
  <si>
    <t>ROP/FMR Budget Head:Annual Maintenance Grant for SDH</t>
  </si>
  <si>
    <t>ROP/FMR Budget Head:  Annual Maintenance Grant for PHCs</t>
  </si>
  <si>
    <t>ROP/FMR Budget Head: Annual Maintenance Grant for APHCs</t>
  </si>
  <si>
    <t>ROP/FMR Budget Head:  Annual Maintenance Grant for Sub Centres</t>
  </si>
  <si>
    <t>Physical Target 2011-12* (physical indicator is -HSC)</t>
  </si>
  <si>
    <t>ROP/FMR Budget Head: Construction of SNCU in District Hospitals</t>
  </si>
  <si>
    <t>Physical Target 2011-12* (physical indicator is  SCNU Building)</t>
  </si>
  <si>
    <t>ROP/FMR Budget Head:Others Up gradation of 2 Health Facilities (Rajendra Nagar Eye Hospital &amp; Lok Nayak Jay Prakash Narayan Hospital) into Super Speciality as per IPHS</t>
  </si>
  <si>
    <t>ROP/FMR Budget Head: Accreditation / ISO : 9000 certification of 90 Health Facilities (15 DH+15 SDH+ 10 RH+ 50 PHC)</t>
  </si>
  <si>
    <t>ROP/FMR Budget Head:  Construction of residencial Quarters for Doctor &amp; Staff Nurses in 38 old APHCs</t>
  </si>
  <si>
    <t>ROP/FMR Budget Head:  Strengthening of cold chain
(Refurbishment of existing Cold chain room for district stores and Earthing and wiring of existing Cold chain rooms in all PHCs)</t>
  </si>
  <si>
    <t>Physical Target 2011-12* (physical indicator is Health Sub Centres)</t>
  </si>
  <si>
    <t>ROP/FMR Budget Head:  Corpus Grants to HMS/RKS-District Hospitals</t>
  </si>
  <si>
    <t>ROP/FMR Budget Head:  Corpus Grants to HMS/RKS-CHCs (SDH)</t>
  </si>
  <si>
    <t>ROP/FMR Budget Head: Corpus Grants to HMS/RKS- PHCs</t>
  </si>
  <si>
    <t>ROP/FMR Budget Head: Corpus Grants to HMS/RKS-  Other (APHC)</t>
  </si>
  <si>
    <t>Physical Target 2011-12* (Physical indicator is --no. of DHAP,BHAP,HSC Plan,Village Plans for FY 2012-13)</t>
  </si>
  <si>
    <t>Physical Target 2011-12* (Physical indicator is ---DPC)</t>
  </si>
  <si>
    <t>ROP/FMR Budget Head:  Mainstreaming of AYUSH-Medical Officers at DH/CHCs/ PHCs (only AYUSH)</t>
  </si>
  <si>
    <t>ROP/FMR Budget Head:Mainstreaming of AYUSH- AYUSH Specialists</t>
  </si>
  <si>
    <t>ROP/FMR Budget Head: Mainstreaming of AYUSH- Other Staff Nurse/ Supervisory Nurses (for AYUSH)</t>
  </si>
  <si>
    <t>ROP/FMR Budget Head: Mainstreaming of AYUSH- Training of AYUSH Doctors &amp; Paramedical staffs w.r.t AYUSH wing and establishment of head quarter cost</t>
  </si>
  <si>
    <t>ROP/FMR Budget Head:  Health Mela (Leprosy)</t>
  </si>
  <si>
    <t>Physical Target 2011-12* (physical indicator is Ambulance)</t>
  </si>
  <si>
    <t>Physical Target 2011-12* (physical indicator is ambulance)</t>
  </si>
  <si>
    <t>Physical Target 2011-12* (physical indicator is control room)</t>
  </si>
  <si>
    <t>Physical Target 2011-12* (Physical indicator is- MCH &amp; RDC)</t>
  </si>
  <si>
    <t>Physical Target 2011-12* (physical indicator is " total no. of functional X-Ray/Ultrasound &amp; Pathology Centres in the District)</t>
  </si>
  <si>
    <t>ROP/FMR Budget Head: IMEP (Bio-Waste Management)-Operationalise Infection Management &amp; Enviornment plan at health facilities (incl. training of in house-Staff (ANM,safaikarmacharies,clinic support staff)on recognizing,segregating and disposing of bio-medical waste + Organise dissemination workshops for IMEP Guidelines</t>
  </si>
  <si>
    <t>Physical Target 2011-12* (physical indicator is AWC )</t>
  </si>
  <si>
    <t>ROP/FMR Budget Head:Innovation (Rajiv Gandhi scheme for Empowerment of Adolecent Girls or SABLA)</t>
  </si>
  <si>
    <t>ROP/FMR Budget Head:YUKTI Yojana (Acceditation of public and private sector for providing Safe Abortion services)</t>
  </si>
  <si>
    <t>Physical Target 2011-12* (Physical indicator is -- PHC)</t>
  </si>
  <si>
    <t>Physical Target 2011-12* (Physical indicator is Hospital Management System, Tele-Medicine and Mobile based data uploading System from HSC level in two districts)</t>
  </si>
  <si>
    <t>ROP/FMR Budget Head: Hospital Management System, Tele-Medicine and Mobile based monitoring</t>
  </si>
  <si>
    <t>Physical Target 2011-12* (Physical indicator is 4 visits per month per district by DM&amp;E and R-M&amp;EO officer and 4 visits per PHCs by Resource Pool members)</t>
  </si>
  <si>
    <t>1 Ext hard disk</t>
  </si>
  <si>
    <t>Physical Target 2011-12* (physical indicator is 1 IUD Kit per Distt)</t>
  </si>
  <si>
    <t>ROP/FMR Budget Head: Procurement of  IUD Kit (FP) (PHC Level)</t>
  </si>
  <si>
    <t>Physical Target 2011-12* (physical indicator is total number of Distt./Sub-divisional/Referal Hospital in one district)
(Dental Chair is to be alloted at each DH-2, SDH-1, Ref-1)</t>
  </si>
  <si>
    <t>ROP/FMR Budget Head: Parental Iron sucrose (IV/IM) as therapeutic measure to pregnant women with severe Anemia</t>
  </si>
  <si>
    <t>Physical Target 2011-12* (Physical indicator is Dist)</t>
  </si>
  <si>
    <t>Sadar Hospital</t>
  </si>
  <si>
    <t>PHC Sheohar</t>
  </si>
  <si>
    <t>PHC Piprahi</t>
  </si>
  <si>
    <t>PHC Tariyani</t>
  </si>
  <si>
    <t>PHC Purnahia</t>
  </si>
  <si>
    <t>PHC Dumri Katsari</t>
  </si>
  <si>
    <t>Total Allotment 2011-12</t>
  </si>
  <si>
    <t>District-Sheohar</t>
  </si>
  <si>
    <r>
      <t>ROP/FMR Budget code No.(as per ROP 2011-12):Part--</t>
    </r>
    <r>
      <rPr>
        <sz val="11"/>
        <rFont val="Arial"/>
        <family val="2"/>
      </rPr>
      <t>-B</t>
    </r>
    <r>
      <rPr>
        <b/>
        <sz val="11"/>
        <rFont val="Arial"/>
        <family val="2"/>
      </rPr>
      <t>---No-B1.1.3</t>
    </r>
  </si>
  <si>
    <r>
      <t>Physical Target 2011-12* (Physical indicator is</t>
    </r>
    <r>
      <rPr>
        <b/>
        <u/>
        <sz val="11"/>
        <color indexed="8"/>
        <rFont val="Arial"/>
        <family val="2"/>
      </rPr>
      <t>-No. of Sub Centre</t>
    </r>
    <r>
      <rPr>
        <b/>
        <sz val="11"/>
        <color indexed="8"/>
        <rFont val="Arial"/>
        <family val="2"/>
      </rPr>
      <t xml:space="preserve"> )</t>
    </r>
  </si>
  <si>
    <t>- 1 hoarding, 2 wall painting, 1 sign board / FRU,   
- 1health camp / district,  9 wall painting, 1 sign board / PHCs
- Other IEC/ BCC activities</t>
  </si>
  <si>
    <t>Physical Target 2011-12* (physical indicator is )</t>
  </si>
  <si>
    <t>Grand Total-Part B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</si>
</sst>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  <numFmt numFmtId="165" formatCode="_(* #,##0_);_(* \(#,##0\);_(* &quot;-&quot;??_);_(@_)"/>
    <numFmt numFmtId="166" formatCode="_(* #,##0.00_);_(* \(#,##0.00\);_(* &quot;-&quot;??_);_(@_)"/>
    <numFmt numFmtId="167" formatCode="#,##0_ ;\-#,##0\ "/>
    <numFmt numFmtId="168" formatCode="_(&quot;$&quot;* #,##0.00_);_(&quot;$&quot;* \(#,##0.00\);_(&quot;$&quot;* &quot;-&quot;??_);_(@_)"/>
    <numFmt numFmtId="169" formatCode="0.0"/>
  </numFmts>
  <fonts count="4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.5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20"/>
      <color theme="1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theme="1"/>
      <name val="Times New Roman"/>
      <family val="1"/>
    </font>
    <font>
      <b/>
      <sz val="11"/>
      <color indexed="8"/>
      <name val="Arial"/>
      <family val="2"/>
    </font>
    <font>
      <b/>
      <u/>
      <sz val="11"/>
      <color indexed="8"/>
      <name val="Arial"/>
      <family val="2"/>
    </font>
    <font>
      <sz val="11"/>
      <color indexed="8"/>
      <name val="Arial"/>
      <family val="2"/>
    </font>
    <font>
      <b/>
      <i/>
      <sz val="11"/>
      <color theme="1"/>
      <name val="Arial"/>
      <family val="2"/>
    </font>
    <font>
      <b/>
      <sz val="10"/>
      <color indexed="8"/>
      <name val="Arial"/>
      <family val="2"/>
    </font>
    <font>
      <b/>
      <i/>
      <sz val="11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1">
    <xf numFmtId="0" fontId="0" fillId="0" borderId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4" applyNumberFormat="0" applyAlignment="0" applyProtection="0"/>
    <xf numFmtId="0" fontId="15" fillId="22" borderId="5" applyNumberFormat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4" applyNumberFormat="0" applyAlignment="0" applyProtection="0"/>
    <xf numFmtId="0" fontId="22" fillId="0" borderId="9" applyNumberFormat="0" applyFill="0" applyAlignment="0" applyProtection="0"/>
    <xf numFmtId="0" fontId="23" fillId="23" borderId="0" applyNumberFormat="0" applyBorder="0" applyAlignment="0" applyProtection="0"/>
    <xf numFmtId="0" fontId="1" fillId="24" borderId="10" applyNumberFormat="0" applyFont="0" applyAlignment="0" applyProtection="0"/>
    <xf numFmtId="0" fontId="24" fillId="21" borderId="11" applyNumberFormat="0" applyAlignment="0" applyProtection="0"/>
    <xf numFmtId="0" fontId="25" fillId="0" borderId="0" applyNumberFormat="0" applyFill="0" applyBorder="0" applyAlignment="0" applyProtection="0"/>
    <xf numFmtId="0" fontId="4" fillId="0" borderId="12" applyNumberFormat="0" applyFill="0" applyAlignment="0" applyProtection="0"/>
    <xf numFmtId="0" fontId="2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" fillId="24" borderId="10" applyNumberFormat="0" applyFont="0" applyAlignment="0" applyProtection="0"/>
    <xf numFmtId="166" fontId="1" fillId="0" borderId="0" applyFont="0" applyFill="0" applyBorder="0" applyAlignment="0" applyProtection="0"/>
    <xf numFmtId="0" fontId="8" fillId="0" borderId="0"/>
    <xf numFmtId="0" fontId="1" fillId="0" borderId="0"/>
    <xf numFmtId="0" fontId="1" fillId="24" borderId="10" applyNumberFormat="0" applyFont="0" applyAlignment="0" applyProtection="0"/>
    <xf numFmtId="0" fontId="9" fillId="0" borderId="0"/>
    <xf numFmtId="0" fontId="5" fillId="0" borderId="0"/>
    <xf numFmtId="0" fontId="9" fillId="0" borderId="0"/>
    <xf numFmtId="0" fontId="5" fillId="0" borderId="0"/>
    <xf numFmtId="0" fontId="5" fillId="24" borderId="10" applyNumberFormat="0" applyFont="0" applyAlignment="0" applyProtection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4" applyNumberFormat="0" applyAlignment="0" applyProtection="0"/>
    <xf numFmtId="0" fontId="15" fillId="22" borderId="5" applyNumberFormat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4" applyNumberFormat="0" applyAlignment="0" applyProtection="0"/>
    <xf numFmtId="0" fontId="22" fillId="0" borderId="9" applyNumberFormat="0" applyFill="0" applyAlignment="0" applyProtection="0"/>
    <xf numFmtId="0" fontId="23" fillId="23" borderId="0" applyNumberFormat="0" applyBorder="0" applyAlignment="0" applyProtection="0"/>
    <xf numFmtId="0" fontId="5" fillId="24" borderId="10" applyNumberFormat="0" applyFont="0" applyAlignment="0" applyProtection="0"/>
    <xf numFmtId="0" fontId="24" fillId="21" borderId="11" applyNumberFormat="0" applyAlignment="0" applyProtection="0"/>
    <xf numFmtId="0" fontId="25" fillId="0" borderId="0" applyNumberFormat="0" applyFill="0" applyBorder="0" applyAlignment="0" applyProtection="0"/>
    <xf numFmtId="0" fontId="4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9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4" applyNumberFormat="0" applyAlignment="0" applyProtection="0"/>
    <xf numFmtId="0" fontId="15" fillId="22" borderId="5" applyNumberFormat="0" applyAlignment="0" applyProtection="0"/>
    <xf numFmtId="166" fontId="9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4" applyNumberFormat="0" applyAlignment="0" applyProtection="0"/>
    <xf numFmtId="0" fontId="22" fillId="0" borderId="9" applyNumberFormat="0" applyFill="0" applyAlignment="0" applyProtection="0"/>
    <xf numFmtId="0" fontId="23" fillId="23" borderId="0" applyNumberFormat="0" applyBorder="0" applyAlignment="0" applyProtection="0"/>
    <xf numFmtId="0" fontId="5" fillId="24" borderId="10" applyNumberFormat="0" applyFont="0" applyAlignment="0" applyProtection="0"/>
    <xf numFmtId="0" fontId="24" fillId="21" borderId="11" applyNumberFormat="0" applyAlignment="0" applyProtection="0"/>
    <xf numFmtId="0" fontId="25" fillId="0" borderId="0" applyNumberFormat="0" applyFill="0" applyBorder="0" applyAlignment="0" applyProtection="0"/>
    <xf numFmtId="0" fontId="4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9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4" applyNumberFormat="0" applyAlignment="0" applyProtection="0"/>
    <xf numFmtId="0" fontId="15" fillId="22" borderId="5" applyNumberFormat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4" applyNumberFormat="0" applyAlignment="0" applyProtection="0"/>
    <xf numFmtId="0" fontId="22" fillId="0" borderId="9" applyNumberFormat="0" applyFill="0" applyAlignment="0" applyProtection="0"/>
    <xf numFmtId="0" fontId="23" fillId="23" borderId="0" applyNumberFormat="0" applyBorder="0" applyAlignment="0" applyProtection="0"/>
    <xf numFmtId="0" fontId="9" fillId="0" borderId="0"/>
    <xf numFmtId="0" fontId="5" fillId="24" borderId="10" applyNumberFormat="0" applyFont="0" applyAlignment="0" applyProtection="0"/>
    <xf numFmtId="0" fontId="24" fillId="21" borderId="11" applyNumberFormat="0" applyAlignment="0" applyProtection="0"/>
    <xf numFmtId="0" fontId="25" fillId="0" borderId="0" applyNumberFormat="0" applyFill="0" applyBorder="0" applyAlignment="0" applyProtection="0"/>
    <xf numFmtId="0" fontId="4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4" applyNumberFormat="0" applyAlignment="0" applyProtection="0"/>
    <xf numFmtId="0" fontId="15" fillId="22" borderId="5" applyNumberFormat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4" applyNumberFormat="0" applyAlignment="0" applyProtection="0"/>
    <xf numFmtId="0" fontId="22" fillId="0" borderId="9" applyNumberFormat="0" applyFill="0" applyAlignment="0" applyProtection="0"/>
    <xf numFmtId="0" fontId="23" fillId="23" borderId="0" applyNumberFormat="0" applyBorder="0" applyAlignment="0" applyProtection="0"/>
    <xf numFmtId="0" fontId="9" fillId="0" borderId="0"/>
    <xf numFmtId="0" fontId="5" fillId="24" borderId="10" applyNumberFormat="0" applyFont="0" applyAlignment="0" applyProtection="0"/>
    <xf numFmtId="0" fontId="24" fillId="21" borderId="11" applyNumberFormat="0" applyAlignment="0" applyProtection="0"/>
    <xf numFmtId="0" fontId="25" fillId="0" borderId="0" applyNumberFormat="0" applyFill="0" applyBorder="0" applyAlignment="0" applyProtection="0"/>
    <xf numFmtId="0" fontId="4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4" applyNumberFormat="0" applyAlignment="0" applyProtection="0"/>
    <xf numFmtId="0" fontId="15" fillId="22" borderId="5" applyNumberFormat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4" applyNumberFormat="0" applyAlignment="0" applyProtection="0"/>
    <xf numFmtId="0" fontId="22" fillId="0" borderId="9" applyNumberFormat="0" applyFill="0" applyAlignment="0" applyProtection="0"/>
    <xf numFmtId="0" fontId="23" fillId="23" borderId="0" applyNumberFormat="0" applyBorder="0" applyAlignment="0" applyProtection="0"/>
    <xf numFmtId="0" fontId="5" fillId="24" borderId="10" applyNumberFormat="0" applyFont="0" applyAlignment="0" applyProtection="0"/>
    <xf numFmtId="0" fontId="24" fillId="21" borderId="11" applyNumberFormat="0" applyAlignment="0" applyProtection="0"/>
    <xf numFmtId="0" fontId="25" fillId="0" borderId="0" applyNumberFormat="0" applyFill="0" applyBorder="0" applyAlignment="0" applyProtection="0"/>
    <xf numFmtId="0" fontId="4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4" applyNumberFormat="0" applyAlignment="0" applyProtection="0"/>
    <xf numFmtId="0" fontId="15" fillId="22" borderId="5" applyNumberFormat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4" applyNumberFormat="0" applyAlignment="0" applyProtection="0"/>
    <xf numFmtId="0" fontId="22" fillId="0" borderId="9" applyNumberFormat="0" applyFill="0" applyAlignment="0" applyProtection="0"/>
    <xf numFmtId="0" fontId="23" fillId="23" borderId="0" applyNumberFormat="0" applyBorder="0" applyAlignment="0" applyProtection="0"/>
    <xf numFmtId="0" fontId="5" fillId="24" borderId="10" applyNumberFormat="0" applyFont="0" applyAlignment="0" applyProtection="0"/>
    <xf numFmtId="0" fontId="24" fillId="21" borderId="11" applyNumberFormat="0" applyAlignment="0" applyProtection="0"/>
    <xf numFmtId="0" fontId="25" fillId="0" borderId="0" applyNumberFormat="0" applyFill="0" applyBorder="0" applyAlignment="0" applyProtection="0"/>
    <xf numFmtId="0" fontId="4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4" applyNumberFormat="0" applyAlignment="0" applyProtection="0"/>
    <xf numFmtId="0" fontId="15" fillId="22" borderId="5" applyNumberFormat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4" applyNumberFormat="0" applyAlignment="0" applyProtection="0"/>
    <xf numFmtId="0" fontId="22" fillId="0" borderId="9" applyNumberFormat="0" applyFill="0" applyAlignment="0" applyProtection="0"/>
    <xf numFmtId="0" fontId="23" fillId="23" borderId="0" applyNumberFormat="0" applyBorder="0" applyAlignment="0" applyProtection="0"/>
    <xf numFmtId="0" fontId="5" fillId="24" borderId="10" applyNumberFormat="0" applyFont="0" applyAlignment="0" applyProtection="0"/>
    <xf numFmtId="0" fontId="24" fillId="21" borderId="11" applyNumberFormat="0" applyAlignment="0" applyProtection="0"/>
    <xf numFmtId="0" fontId="25" fillId="0" borderId="0" applyNumberFormat="0" applyFill="0" applyBorder="0" applyAlignment="0" applyProtection="0"/>
    <xf numFmtId="0" fontId="4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9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4" applyNumberFormat="0" applyAlignment="0" applyProtection="0"/>
    <xf numFmtId="0" fontId="15" fillId="22" borderId="5" applyNumberFormat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4" applyNumberFormat="0" applyAlignment="0" applyProtection="0"/>
    <xf numFmtId="0" fontId="22" fillId="0" borderId="9" applyNumberFormat="0" applyFill="0" applyAlignment="0" applyProtection="0"/>
    <xf numFmtId="0" fontId="23" fillId="23" borderId="0" applyNumberFormat="0" applyBorder="0" applyAlignment="0" applyProtection="0"/>
    <xf numFmtId="0" fontId="5" fillId="24" borderId="10" applyNumberFormat="0" applyFont="0" applyAlignment="0" applyProtection="0"/>
    <xf numFmtId="0" fontId="24" fillId="21" borderId="11" applyNumberFormat="0" applyAlignment="0" applyProtection="0"/>
    <xf numFmtId="0" fontId="25" fillId="0" borderId="0" applyNumberFormat="0" applyFill="0" applyBorder="0" applyAlignment="0" applyProtection="0"/>
    <xf numFmtId="0" fontId="4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9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4" applyNumberFormat="0" applyAlignment="0" applyProtection="0"/>
    <xf numFmtId="0" fontId="15" fillId="22" borderId="5" applyNumberFormat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4" applyNumberFormat="0" applyAlignment="0" applyProtection="0"/>
    <xf numFmtId="0" fontId="22" fillId="0" borderId="9" applyNumberFormat="0" applyFill="0" applyAlignment="0" applyProtection="0"/>
    <xf numFmtId="0" fontId="23" fillId="23" borderId="0" applyNumberFormat="0" applyBorder="0" applyAlignment="0" applyProtection="0"/>
    <xf numFmtId="0" fontId="5" fillId="24" borderId="10" applyNumberFormat="0" applyFont="0" applyAlignment="0" applyProtection="0"/>
    <xf numFmtId="0" fontId="24" fillId="21" borderId="11" applyNumberFormat="0" applyAlignment="0" applyProtection="0"/>
    <xf numFmtId="0" fontId="25" fillId="0" borderId="0" applyNumberFormat="0" applyFill="0" applyBorder="0" applyAlignment="0" applyProtection="0"/>
    <xf numFmtId="0" fontId="4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166" fontId="5" fillId="0" borderId="0" applyFont="0" applyFill="0" applyBorder="0" applyAlignment="0" applyProtection="0"/>
    <xf numFmtId="0" fontId="1" fillId="0" borderId="0"/>
    <xf numFmtId="0" fontId="1" fillId="0" borderId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166" fontId="5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8" fontId="8" fillId="0" borderId="0" applyFont="0" applyFill="0" applyBorder="0" applyAlignment="0" applyProtection="0"/>
  </cellStyleXfs>
  <cellXfs count="525">
    <xf numFmtId="0" fontId="0" fillId="0" borderId="0" xfId="0"/>
    <xf numFmtId="0" fontId="2" fillId="0" borderId="1" xfId="2" applyFont="1" applyFill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1" xfId="0" applyFill="1" applyBorder="1"/>
    <xf numFmtId="0" fontId="0" fillId="2" borderId="0" xfId="0" applyFill="1"/>
    <xf numFmtId="0" fontId="0" fillId="2" borderId="0" xfId="0" applyFill="1" applyBorder="1"/>
    <xf numFmtId="0" fontId="0" fillId="0" borderId="0" xfId="0"/>
    <xf numFmtId="0" fontId="0" fillId="2" borderId="1" xfId="0" applyFill="1" applyBorder="1"/>
    <xf numFmtId="0" fontId="0" fillId="0" borderId="0" xfId="0" applyBorder="1" applyAlignment="1">
      <alignment vertical="top" wrapText="1"/>
    </xf>
    <xf numFmtId="0" fontId="11" fillId="25" borderId="1" xfId="0" applyFont="1" applyFill="1" applyBorder="1" applyAlignment="1">
      <alignment vertical="top" wrapText="1"/>
    </xf>
    <xf numFmtId="0" fontId="0" fillId="25" borderId="1" xfId="0" applyFill="1" applyBorder="1"/>
    <xf numFmtId="1" fontId="0" fillId="25" borderId="1" xfId="0" applyNumberFormat="1" applyFill="1" applyBorder="1"/>
    <xf numFmtId="0" fontId="0" fillId="0" borderId="1" xfId="0" applyBorder="1" applyAlignment="1">
      <alignment vertical="top" wrapText="1"/>
    </xf>
    <xf numFmtId="1" fontId="0" fillId="2" borderId="1" xfId="0" applyNumberFormat="1" applyFill="1" applyBorder="1"/>
    <xf numFmtId="165" fontId="0" fillId="25" borderId="1" xfId="0" applyNumberFormat="1" applyFill="1" applyBorder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0" fillId="0" borderId="2" xfId="0" applyBorder="1" applyAlignment="1">
      <alignment vertical="top" wrapText="1"/>
    </xf>
    <xf numFmtId="0" fontId="0" fillId="0" borderId="0" xfId="0"/>
    <xf numFmtId="0" fontId="3" fillId="2" borderId="1" xfId="2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left"/>
    </xf>
    <xf numFmtId="0" fontId="10" fillId="0" borderId="1" xfId="0" applyFont="1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" fillId="2" borderId="1" xfId="2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1" fontId="0" fillId="2" borderId="0" xfId="0" applyNumberFormat="1" applyFill="1" applyAlignment="1">
      <alignment vertical="top" wrapText="1"/>
    </xf>
    <xf numFmtId="1" fontId="0" fillId="2" borderId="0" xfId="0" applyNumberFormat="1" applyFill="1" applyBorder="1"/>
    <xf numFmtId="2" fontId="0" fillId="2" borderId="0" xfId="0" applyNumberFormat="1" applyFill="1" applyBorder="1"/>
    <xf numFmtId="43" fontId="0" fillId="2" borderId="0" xfId="0" applyNumberFormat="1" applyFill="1" applyBorder="1"/>
    <xf numFmtId="165" fontId="0" fillId="2" borderId="0" xfId="0" applyNumberFormat="1" applyFill="1" applyBorder="1"/>
    <xf numFmtId="165" fontId="11" fillId="25" borderId="1" xfId="0" applyNumberFormat="1" applyFont="1" applyFill="1" applyBorder="1" applyAlignment="1">
      <alignment vertical="top" wrapText="1"/>
    </xf>
    <xf numFmtId="0" fontId="0" fillId="2" borderId="0" xfId="0" applyFill="1" applyBorder="1" applyAlignment="1">
      <alignment vertical="top" wrapText="1"/>
    </xf>
    <xf numFmtId="0" fontId="8" fillId="26" borderId="0" xfId="0" applyFont="1" applyFill="1" applyAlignment="1">
      <alignment vertical="top" wrapText="1"/>
    </xf>
    <xf numFmtId="0" fontId="0" fillId="0" borderId="0" xfId="0" applyAlignment="1">
      <alignment horizontal="center"/>
    </xf>
    <xf numFmtId="0" fontId="8" fillId="0" borderId="0" xfId="0" applyFont="1" applyFill="1" applyAlignment="1">
      <alignment horizontal="center" vertical="top" wrapText="1"/>
    </xf>
    <xf numFmtId="0" fontId="6" fillId="2" borderId="1" xfId="2" applyFont="1" applyFill="1" applyBorder="1" applyAlignment="1">
      <alignment horizontal="center"/>
    </xf>
    <xf numFmtId="0" fontId="6" fillId="2" borderId="1" xfId="2" applyFont="1" applyFill="1" applyBorder="1" applyAlignment="1">
      <alignment horizontal="left"/>
    </xf>
    <xf numFmtId="1" fontId="6" fillId="2" borderId="1" xfId="0" applyNumberFormat="1" applyFont="1" applyFill="1" applyBorder="1" applyAlignment="1">
      <alignment horizontal="right"/>
    </xf>
    <xf numFmtId="0" fontId="28" fillId="2" borderId="1" xfId="0" applyFont="1" applyFill="1" applyBorder="1"/>
    <xf numFmtId="0" fontId="6" fillId="2" borderId="1" xfId="0" applyFont="1" applyFill="1" applyBorder="1"/>
    <xf numFmtId="0" fontId="28" fillId="0" borderId="0" xfId="0" applyFont="1" applyFill="1" applyAlignment="1">
      <alignment vertical="top"/>
    </xf>
    <xf numFmtId="0" fontId="28" fillId="26" borderId="0" xfId="0" applyFont="1" applyFill="1" applyAlignment="1">
      <alignment vertical="top" wrapText="1"/>
    </xf>
    <xf numFmtId="0" fontId="28" fillId="26" borderId="0" xfId="0" applyFont="1" applyFill="1" applyBorder="1" applyAlignment="1">
      <alignment vertical="top" wrapText="1"/>
    </xf>
    <xf numFmtId="0" fontId="28" fillId="26" borderId="1" xfId="0" applyFont="1" applyFill="1" applyBorder="1" applyAlignment="1">
      <alignment vertical="top" wrapText="1"/>
    </xf>
    <xf numFmtId="0" fontId="28" fillId="2" borderId="0" xfId="0" applyFont="1" applyFill="1" applyBorder="1"/>
    <xf numFmtId="0" fontId="28" fillId="0" borderId="0" xfId="0" applyFont="1" applyFill="1" applyBorder="1" applyAlignment="1">
      <alignment vertical="top" wrapText="1"/>
    </xf>
    <xf numFmtId="0" fontId="28" fillId="0" borderId="1" xfId="0" applyFont="1" applyFill="1" applyBorder="1" applyAlignment="1">
      <alignment vertical="top" wrapText="1"/>
    </xf>
    <xf numFmtId="0" fontId="0" fillId="0" borderId="13" xfId="0" applyBorder="1" applyAlignment="1">
      <alignment vertical="top" wrapText="1"/>
    </xf>
    <xf numFmtId="1" fontId="0" fillId="2" borderId="13" xfId="0" applyNumberFormat="1" applyFill="1" applyBorder="1"/>
    <xf numFmtId="0" fontId="29" fillId="2" borderId="0" xfId="0" applyFont="1" applyFill="1" applyAlignment="1">
      <alignment vertical="center" wrapText="1"/>
    </xf>
    <xf numFmtId="0" fontId="0" fillId="0" borderId="18" xfId="0" applyBorder="1" applyAlignment="1">
      <alignment vertical="top" wrapText="1"/>
    </xf>
    <xf numFmtId="43" fontId="11" fillId="0" borderId="0" xfId="0" applyNumberFormat="1" applyFont="1" applyFill="1" applyBorder="1" applyAlignment="1">
      <alignment vertical="top" wrapText="1"/>
    </xf>
    <xf numFmtId="1" fontId="0" fillId="2" borderId="0" xfId="0" applyNumberFormat="1" applyFill="1" applyBorder="1" applyAlignment="1">
      <alignment vertical="top" wrapText="1"/>
    </xf>
    <xf numFmtId="0" fontId="0" fillId="2" borderId="17" xfId="0" applyFill="1" applyBorder="1" applyAlignment="1">
      <alignment vertical="top" wrapText="1"/>
    </xf>
    <xf numFmtId="0" fontId="0" fillId="2" borderId="13" xfId="0" applyFill="1" applyBorder="1" applyAlignment="1">
      <alignment vertical="top" wrapText="1"/>
    </xf>
    <xf numFmtId="0" fontId="4" fillId="0" borderId="13" xfId="0" applyFont="1" applyBorder="1" applyAlignment="1">
      <alignment vertical="center" wrapText="1"/>
    </xf>
    <xf numFmtId="0" fontId="0" fillId="2" borderId="14" xfId="0" applyFill="1" applyBorder="1" applyAlignment="1">
      <alignment vertical="top" wrapText="1"/>
    </xf>
    <xf numFmtId="0" fontId="29" fillId="2" borderId="0" xfId="0" applyFont="1" applyFill="1" applyBorder="1"/>
    <xf numFmtId="0" fontId="0" fillId="0" borderId="0" xfId="0" applyFill="1" applyBorder="1"/>
    <xf numFmtId="0" fontId="0" fillId="0" borderId="0" xfId="0" applyBorder="1"/>
    <xf numFmtId="0" fontId="33" fillId="0" borderId="15" xfId="0" applyFont="1" applyFill="1" applyBorder="1" applyAlignment="1">
      <alignment vertical="top" wrapText="1"/>
    </xf>
    <xf numFmtId="0" fontId="34" fillId="0" borderId="3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top" wrapText="1"/>
    </xf>
    <xf numFmtId="0" fontId="36" fillId="2" borderId="0" xfId="0" applyFont="1" applyFill="1" applyBorder="1"/>
    <xf numFmtId="1" fontId="35" fillId="2" borderId="0" xfId="0" applyNumberFormat="1" applyFont="1" applyFill="1" applyBorder="1"/>
    <xf numFmtId="0" fontId="35" fillId="2" borderId="0" xfId="0" applyFont="1" applyFill="1" applyBorder="1" applyAlignment="1">
      <alignment vertical="center" wrapText="1"/>
    </xf>
    <xf numFmtId="1" fontId="36" fillId="2" borderId="0" xfId="0" applyNumberFormat="1" applyFont="1" applyFill="1" applyBorder="1"/>
    <xf numFmtId="0" fontId="36" fillId="0" borderId="0" xfId="0" applyFont="1" applyBorder="1" applyAlignment="1">
      <alignment vertical="top" wrapText="1"/>
    </xf>
    <xf numFmtId="0" fontId="36" fillId="25" borderId="0" xfId="0" applyFont="1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vertical="top" wrapText="1"/>
    </xf>
    <xf numFmtId="0" fontId="38" fillId="0" borderId="1" xfId="0" applyFont="1" applyBorder="1" applyAlignment="1">
      <alignment vertical="center" wrapText="1"/>
    </xf>
    <xf numFmtId="0" fontId="34" fillId="0" borderId="1" xfId="0" applyFont="1" applyBorder="1" applyAlignment="1">
      <alignment vertical="center" wrapText="1"/>
    </xf>
    <xf numFmtId="0" fontId="36" fillId="0" borderId="1" xfId="0" applyFont="1" applyBorder="1"/>
    <xf numFmtId="1" fontId="39" fillId="2" borderId="1" xfId="2" applyNumberFormat="1" applyFont="1" applyFill="1" applyBorder="1" applyAlignment="1">
      <alignment horizontal="left"/>
    </xf>
    <xf numFmtId="0" fontId="36" fillId="0" borderId="0" xfId="0" applyFont="1"/>
    <xf numFmtId="0" fontId="36" fillId="0" borderId="0" xfId="0" applyFont="1" applyFill="1" applyAlignment="1">
      <alignment vertical="top"/>
    </xf>
    <xf numFmtId="0" fontId="31" fillId="2" borderId="1" xfId="2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/>
    </xf>
    <xf numFmtId="0" fontId="31" fillId="0" borderId="1" xfId="2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vertical="top" wrapText="1"/>
    </xf>
    <xf numFmtId="1" fontId="36" fillId="2" borderId="1" xfId="0" applyNumberFormat="1" applyFont="1" applyFill="1" applyBorder="1" applyAlignment="1">
      <alignment vertical="top" wrapText="1"/>
    </xf>
    <xf numFmtId="0" fontId="36" fillId="0" borderId="0" xfId="0" applyFont="1" applyBorder="1"/>
    <xf numFmtId="1" fontId="41" fillId="0" borderId="0" xfId="0" applyNumberFormat="1" applyFont="1" applyFill="1" applyBorder="1" applyAlignment="1">
      <alignment vertical="top" wrapText="1"/>
    </xf>
    <xf numFmtId="1" fontId="41" fillId="2" borderId="0" xfId="0" applyNumberFormat="1" applyFont="1" applyFill="1" applyBorder="1"/>
    <xf numFmtId="0" fontId="36" fillId="0" borderId="0" xfId="0" applyFont="1" applyAlignment="1">
      <alignment vertical="top" wrapText="1"/>
    </xf>
    <xf numFmtId="0" fontId="35" fillId="0" borderId="2" xfId="0" applyFont="1" applyBorder="1" applyAlignment="1">
      <alignment horizontal="center" vertical="top" wrapText="1"/>
    </xf>
    <xf numFmtId="0" fontId="34" fillId="0" borderId="18" xfId="0" applyFont="1" applyBorder="1" applyAlignment="1">
      <alignment horizontal="center" vertical="center" wrapText="1"/>
    </xf>
    <xf numFmtId="0" fontId="36" fillId="0" borderId="2" xfId="0" applyFont="1" applyBorder="1" applyAlignment="1">
      <alignment vertical="top" wrapText="1"/>
    </xf>
    <xf numFmtId="0" fontId="34" fillId="0" borderId="18" xfId="0" applyFont="1" applyBorder="1" applyAlignment="1">
      <alignment vertical="center" wrapText="1"/>
    </xf>
    <xf numFmtId="0" fontId="36" fillId="0" borderId="18" xfId="0" applyFont="1" applyBorder="1" applyAlignment="1">
      <alignment vertical="top" wrapText="1"/>
    </xf>
    <xf numFmtId="0" fontId="35" fillId="2" borderId="0" xfId="0" applyFont="1" applyFill="1"/>
    <xf numFmtId="0" fontId="30" fillId="0" borderId="16" xfId="2" applyFont="1" applyFill="1" applyBorder="1" applyAlignment="1">
      <alignment vertical="top" wrapText="1"/>
    </xf>
    <xf numFmtId="0" fontId="36" fillId="0" borderId="0" xfId="0" applyFont="1" applyFill="1" applyAlignment="1">
      <alignment horizontal="center" vertical="top" wrapText="1"/>
    </xf>
    <xf numFmtId="0" fontId="34" fillId="2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6" fillId="0" borderId="0" xfId="0" applyFont="1" applyAlignment="1">
      <alignment vertical="center" wrapText="1"/>
    </xf>
    <xf numFmtId="0" fontId="34" fillId="2" borderId="0" xfId="0" applyFont="1" applyFill="1" applyBorder="1" applyAlignment="1">
      <alignment horizontal="center" vertical="center" wrapText="1"/>
    </xf>
    <xf numFmtId="0" fontId="30" fillId="2" borderId="0" xfId="0" applyFont="1" applyFill="1" applyBorder="1" applyAlignment="1">
      <alignment vertical="center" wrapText="1"/>
    </xf>
    <xf numFmtId="1" fontId="35" fillId="2" borderId="0" xfId="0" applyNumberFormat="1" applyFont="1" applyFill="1" applyBorder="1" applyAlignment="1">
      <alignment vertical="center" wrapText="1"/>
    </xf>
    <xf numFmtId="1" fontId="30" fillId="2" borderId="0" xfId="0" applyNumberFormat="1" applyFont="1" applyFill="1" applyBorder="1" applyAlignment="1">
      <alignment vertical="center" wrapText="1"/>
    </xf>
    <xf numFmtId="1" fontId="35" fillId="2" borderId="0" xfId="0" applyNumberFormat="1" applyFont="1" applyFill="1" applyBorder="1" applyAlignment="1">
      <alignment vertical="center"/>
    </xf>
    <xf numFmtId="0" fontId="34" fillId="2" borderId="0" xfId="0" applyFont="1" applyFill="1" applyBorder="1" applyAlignment="1">
      <alignment horizontal="center" vertical="center"/>
    </xf>
    <xf numFmtId="0" fontId="35" fillId="2" borderId="0" xfId="0" applyFont="1" applyFill="1" applyBorder="1" applyAlignment="1">
      <alignment vertical="center"/>
    </xf>
    <xf numFmtId="0" fontId="35" fillId="2" borderId="0" xfId="0" applyFont="1" applyFill="1" applyBorder="1" applyAlignment="1">
      <alignment horizontal="right" vertical="center"/>
    </xf>
    <xf numFmtId="0" fontId="36" fillId="2" borderId="0" xfId="0" applyFont="1" applyFill="1" applyAlignment="1">
      <alignment vertical="top" wrapText="1"/>
    </xf>
    <xf numFmtId="0" fontId="35" fillId="0" borderId="18" xfId="0" applyFont="1" applyBorder="1" applyAlignment="1">
      <alignment horizontal="center" vertical="top" wrapText="1"/>
    </xf>
    <xf numFmtId="0" fontId="35" fillId="2" borderId="1" xfId="0" applyFont="1" applyFill="1" applyBorder="1" applyAlignment="1">
      <alignment vertical="top" wrapText="1"/>
    </xf>
    <xf numFmtId="0" fontId="35" fillId="2" borderId="2" xfId="0" applyFont="1" applyFill="1" applyBorder="1" applyAlignment="1">
      <alignment vertical="top" wrapText="1"/>
    </xf>
    <xf numFmtId="1" fontId="36" fillId="0" borderId="1" xfId="0" applyNumberFormat="1" applyFont="1" applyBorder="1" applyAlignment="1">
      <alignment vertical="top" wrapText="1"/>
    </xf>
    <xf numFmtId="1" fontId="0" fillId="0" borderId="0" xfId="0" applyNumberFormat="1"/>
    <xf numFmtId="1" fontId="36" fillId="0" borderId="13" xfId="0" applyNumberFormat="1" applyFont="1" applyBorder="1" applyAlignment="1">
      <alignment vertical="top" wrapText="1"/>
    </xf>
    <xf numFmtId="1" fontId="0" fillId="0" borderId="0" xfId="0" applyNumberFormat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2" borderId="0" xfId="0" applyFill="1" applyBorder="1"/>
    <xf numFmtId="0" fontId="3" fillId="26" borderId="1" xfId="2" applyFont="1" applyFill="1" applyBorder="1" applyAlignment="1">
      <alignment horizontal="center" vertical="top" wrapText="1"/>
    </xf>
    <xf numFmtId="2" fontId="11" fillId="0" borderId="0" xfId="0" applyNumberFormat="1" applyFont="1" applyFill="1" applyBorder="1" applyAlignment="1">
      <alignment vertical="top" wrapText="1"/>
    </xf>
    <xf numFmtId="2" fontId="0" fillId="0" borderId="0" xfId="0" applyNumberFormat="1" applyAlignment="1">
      <alignment vertical="top" wrapText="1"/>
    </xf>
    <xf numFmtId="0" fontId="30" fillId="0" borderId="1" xfId="2" applyFont="1" applyFill="1" applyBorder="1" applyAlignment="1">
      <alignment horizontal="center" vertical="top" wrapText="1"/>
    </xf>
    <xf numFmtId="0" fontId="32" fillId="0" borderId="1" xfId="2" applyFont="1" applyFill="1" applyBorder="1" applyAlignment="1">
      <alignment horizontal="center" vertical="top" wrapText="1"/>
    </xf>
    <xf numFmtId="0" fontId="30" fillId="26" borderId="1" xfId="2" applyFont="1" applyFill="1" applyBorder="1" applyAlignment="1">
      <alignment horizontal="center" vertical="top" wrapText="1"/>
    </xf>
    <xf numFmtId="0" fontId="30" fillId="0" borderId="1" xfId="2" applyFont="1" applyFill="1" applyBorder="1" applyAlignment="1">
      <alignment horizontal="center" vertical="top"/>
    </xf>
    <xf numFmtId="0" fontId="32" fillId="0" borderId="1" xfId="2" applyFont="1" applyFill="1" applyBorder="1" applyAlignment="1">
      <alignment horizontal="center" vertical="top"/>
    </xf>
    <xf numFmtId="0" fontId="34" fillId="26" borderId="1" xfId="0" applyFont="1" applyFill="1" applyBorder="1" applyAlignment="1">
      <alignment horizontal="center" vertical="top" wrapText="1"/>
    </xf>
    <xf numFmtId="0" fontId="30" fillId="26" borderId="1" xfId="0" applyFont="1" applyFill="1" applyBorder="1" applyAlignment="1">
      <alignment horizontal="center" vertical="top" wrapText="1"/>
    </xf>
    <xf numFmtId="0" fontId="40" fillId="26" borderId="1" xfId="0" applyFont="1" applyFill="1" applyBorder="1" applyAlignment="1">
      <alignment horizontal="center" vertical="top" wrapText="1"/>
    </xf>
    <xf numFmtId="0" fontId="31" fillId="26" borderId="1" xfId="2" applyFont="1" applyFill="1" applyBorder="1" applyAlignment="1">
      <alignment horizontal="center" vertical="top" wrapText="1"/>
    </xf>
    <xf numFmtId="0" fontId="35" fillId="0" borderId="0" xfId="0" applyFont="1" applyAlignment="1">
      <alignment horizontal="center" vertical="top" wrapText="1"/>
    </xf>
    <xf numFmtId="0" fontId="37" fillId="2" borderId="18" xfId="2" applyFont="1" applyFill="1" applyBorder="1" applyAlignment="1">
      <alignment horizontal="center" vertical="top" wrapText="1"/>
    </xf>
    <xf numFmtId="0" fontId="37" fillId="2" borderId="2" xfId="2" applyFont="1" applyFill="1" applyBorder="1" applyAlignment="1">
      <alignment horizontal="center" vertical="top" wrapText="1"/>
    </xf>
    <xf numFmtId="0" fontId="37" fillId="2" borderId="1" xfId="2" applyFont="1" applyFill="1" applyBorder="1" applyAlignment="1">
      <alignment horizontal="center" vertical="top" wrapText="1"/>
    </xf>
    <xf numFmtId="0" fontId="34" fillId="2" borderId="1" xfId="0" applyFont="1" applyFill="1" applyBorder="1" applyAlignment="1">
      <alignment horizontal="center" vertical="top" wrapText="1"/>
    </xf>
    <xf numFmtId="0" fontId="34" fillId="2" borderId="2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34" fillId="2" borderId="18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top" wrapText="1"/>
    </xf>
    <xf numFmtId="0" fontId="33" fillId="0" borderId="14" xfId="0" applyFont="1" applyFill="1" applyBorder="1" applyAlignment="1">
      <alignment horizontal="center" vertical="top" wrapText="1"/>
    </xf>
    <xf numFmtId="0" fontId="33" fillId="0" borderId="15" xfId="0" applyFont="1" applyFill="1" applyBorder="1" applyAlignment="1">
      <alignment horizontal="center" vertical="top" wrapText="1"/>
    </xf>
    <xf numFmtId="0" fontId="35" fillId="0" borderId="14" xfId="0" applyFont="1" applyFill="1" applyBorder="1" applyAlignment="1">
      <alignment horizontal="center" vertical="top" wrapText="1"/>
    </xf>
    <xf numFmtId="0" fontId="35" fillId="0" borderId="15" xfId="0" applyFont="1" applyFill="1" applyBorder="1" applyAlignment="1">
      <alignment horizontal="center" vertical="top" wrapText="1"/>
    </xf>
    <xf numFmtId="0" fontId="3" fillId="26" borderId="1" xfId="2" applyFont="1" applyFill="1" applyBorder="1" applyAlignment="1">
      <alignment horizontal="center" vertical="top" wrapText="1"/>
    </xf>
    <xf numFmtId="0" fontId="3" fillId="0" borderId="1" xfId="2" applyFont="1" applyFill="1" applyBorder="1" applyAlignment="1">
      <alignment horizontal="center" vertical="top" wrapText="1"/>
    </xf>
    <xf numFmtId="0" fontId="3" fillId="0" borderId="1" xfId="2" applyFont="1" applyFill="1" applyBorder="1" applyAlignment="1">
      <alignment horizontal="center" vertical="top"/>
    </xf>
    <xf numFmtId="0" fontId="10" fillId="0" borderId="15" xfId="0" applyFont="1" applyBorder="1" applyAlignment="1">
      <alignment horizontal="left"/>
    </xf>
    <xf numFmtId="0" fontId="3" fillId="2" borderId="1" xfId="2" applyFont="1" applyFill="1" applyBorder="1" applyAlignment="1">
      <alignment horizontal="center" vertical="top" wrapText="1"/>
    </xf>
    <xf numFmtId="0" fontId="33" fillId="0" borderId="15" xfId="0" applyFont="1" applyBorder="1" applyAlignment="1">
      <alignment horizontal="center"/>
    </xf>
    <xf numFmtId="0" fontId="34" fillId="0" borderId="1" xfId="0" applyFont="1" applyBorder="1" applyAlignment="1">
      <alignment horizontal="center" vertical="center" wrapText="1"/>
    </xf>
    <xf numFmtId="169" fontId="0" fillId="2" borderId="0" xfId="0" applyNumberFormat="1" applyFill="1" applyBorder="1"/>
    <xf numFmtId="1" fontId="35" fillId="28" borderId="1" xfId="0" applyNumberFormat="1" applyFont="1" applyFill="1" applyBorder="1" applyAlignment="1">
      <alignment vertical="top" wrapText="1"/>
    </xf>
    <xf numFmtId="0" fontId="30" fillId="28" borderId="1" xfId="2" applyFont="1" applyFill="1" applyBorder="1" applyAlignment="1">
      <alignment horizontal="center" vertical="center" wrapText="1"/>
    </xf>
    <xf numFmtId="0" fontId="30" fillId="28" borderId="1" xfId="2" applyFont="1" applyFill="1" applyBorder="1" applyAlignment="1">
      <alignment horizontal="left" vertical="center" wrapText="1"/>
    </xf>
    <xf numFmtId="1" fontId="30" fillId="28" borderId="1" xfId="0" applyNumberFormat="1" applyFont="1" applyFill="1" applyBorder="1" applyAlignment="1">
      <alignment vertical="center" wrapText="1"/>
    </xf>
    <xf numFmtId="1" fontId="35" fillId="28" borderId="1" xfId="0" applyNumberFormat="1" applyFont="1" applyFill="1" applyBorder="1" applyAlignment="1">
      <alignment vertical="center" wrapText="1"/>
    </xf>
    <xf numFmtId="0" fontId="35" fillId="28" borderId="1" xfId="0" applyFont="1" applyFill="1" applyBorder="1" applyAlignment="1">
      <alignment vertical="center" wrapText="1"/>
    </xf>
    <xf numFmtId="0" fontId="30" fillId="28" borderId="1" xfId="0" applyFont="1" applyFill="1" applyBorder="1" applyAlignment="1">
      <alignment vertical="center" wrapText="1"/>
    </xf>
    <xf numFmtId="164" fontId="35" fillId="28" borderId="1" xfId="1" applyNumberFormat="1" applyFont="1" applyFill="1" applyBorder="1" applyAlignment="1">
      <alignment horizontal="right" vertical="center"/>
    </xf>
    <xf numFmtId="0" fontId="35" fillId="28" borderId="1" xfId="0" applyFont="1" applyFill="1" applyBorder="1" applyAlignment="1">
      <alignment vertical="center"/>
    </xf>
    <xf numFmtId="0" fontId="30" fillId="28" borderId="1" xfId="2" applyFont="1" applyFill="1" applyBorder="1" applyAlignment="1">
      <alignment horizontal="center" vertical="center"/>
    </xf>
    <xf numFmtId="0" fontId="30" fillId="28" borderId="1" xfId="2" applyFont="1" applyFill="1" applyBorder="1" applyAlignment="1">
      <alignment horizontal="left" vertical="center"/>
    </xf>
    <xf numFmtId="0" fontId="29" fillId="28" borderId="0" xfId="0" applyFont="1" applyFill="1" applyAlignment="1">
      <alignment vertical="center" wrapText="1"/>
    </xf>
    <xf numFmtId="0" fontId="30" fillId="0" borderId="18" xfId="2" applyFont="1" applyFill="1" applyBorder="1" applyAlignment="1">
      <alignment horizontal="center" vertical="top" wrapText="1"/>
    </xf>
    <xf numFmtId="1" fontId="29" fillId="28" borderId="0" xfId="0" applyNumberFormat="1" applyFont="1" applyFill="1" applyAlignment="1">
      <alignment vertical="center" wrapText="1"/>
    </xf>
    <xf numFmtId="0" fontId="30" fillId="26" borderId="18" xfId="2" applyFont="1" applyFill="1" applyBorder="1" applyAlignment="1">
      <alignment horizontal="center" vertical="top" wrapText="1"/>
    </xf>
    <xf numFmtId="0" fontId="31" fillId="2" borderId="18" xfId="2" applyFont="1" applyFill="1" applyBorder="1" applyAlignment="1">
      <alignment horizontal="center" vertical="center" wrapText="1"/>
    </xf>
    <xf numFmtId="0" fontId="30" fillId="28" borderId="18" xfId="2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top" wrapText="1"/>
    </xf>
    <xf numFmtId="0" fontId="0" fillId="0" borderId="17" xfId="0" applyBorder="1" applyAlignment="1">
      <alignment vertical="top" wrapText="1"/>
    </xf>
    <xf numFmtId="0" fontId="6" fillId="0" borderId="1" xfId="283" applyFont="1" applyFill="1" applyBorder="1" applyAlignment="1">
      <alignment horizontal="right" vertical="center" wrapText="1"/>
    </xf>
    <xf numFmtId="0" fontId="6" fillId="0" borderId="1" xfId="283" applyFont="1" applyBorder="1" applyAlignment="1">
      <alignment horizontal="right" vertical="top" wrapText="1"/>
    </xf>
    <xf numFmtId="1" fontId="6" fillId="0" borderId="1" xfId="2" applyNumberFormat="1" applyFont="1" applyFill="1" applyBorder="1" applyAlignment="1">
      <alignment horizontal="center"/>
    </xf>
    <xf numFmtId="1" fontId="6" fillId="0" borderId="1" xfId="283" applyNumberFormat="1" applyFont="1" applyFill="1" applyBorder="1" applyAlignment="1">
      <alignment horizontal="right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vertical="top" wrapText="1"/>
    </xf>
    <xf numFmtId="0" fontId="42" fillId="26" borderId="1" xfId="465" applyFont="1" applyFill="1" applyBorder="1" applyAlignment="1">
      <alignment horizontal="center" vertical="top" wrapText="1"/>
    </xf>
    <xf numFmtId="0" fontId="42" fillId="26" borderId="1" xfId="0" applyFont="1" applyFill="1" applyBorder="1" applyAlignment="1">
      <alignment horizontal="center" vertical="top" wrapText="1"/>
    </xf>
    <xf numFmtId="0" fontId="42" fillId="26" borderId="1" xfId="466" applyFont="1" applyFill="1" applyBorder="1" applyAlignment="1">
      <alignment horizontal="center" vertical="top" wrapText="1"/>
    </xf>
    <xf numFmtId="0" fontId="42" fillId="26" borderId="1" xfId="467" applyFont="1" applyFill="1" applyBorder="1" applyAlignment="1">
      <alignment horizontal="center" vertical="top" wrapText="1"/>
    </xf>
    <xf numFmtId="0" fontId="42" fillId="26" borderId="1" xfId="286" applyFont="1" applyFill="1" applyBorder="1" applyAlignment="1">
      <alignment horizontal="center" vertical="top" wrapText="1"/>
    </xf>
    <xf numFmtId="0" fontId="3" fillId="26" borderId="1" xfId="0" applyFont="1" applyFill="1" applyBorder="1" applyAlignment="1">
      <alignment horizontal="center" vertical="top" wrapText="1"/>
    </xf>
    <xf numFmtId="0" fontId="3" fillId="26" borderId="1" xfId="468" applyFont="1" applyFill="1" applyBorder="1" applyAlignment="1">
      <alignment horizontal="center" vertical="top" wrapText="1"/>
    </xf>
    <xf numFmtId="0" fontId="3" fillId="0" borderId="1" xfId="2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42" fillId="2" borderId="1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 wrapText="1"/>
    </xf>
    <xf numFmtId="0" fontId="3" fillId="28" borderId="1" xfId="2" applyFont="1" applyFill="1" applyBorder="1" applyAlignment="1">
      <alignment horizontal="center" vertical="center" wrapText="1"/>
    </xf>
    <xf numFmtId="0" fontId="3" fillId="28" borderId="1" xfId="2" applyFont="1" applyFill="1" applyBorder="1" applyAlignment="1">
      <alignment horizontal="left" vertical="center" wrapText="1"/>
    </xf>
    <xf numFmtId="1" fontId="3" fillId="28" borderId="1" xfId="0" applyNumberFormat="1" applyFont="1" applyFill="1" applyBorder="1" applyAlignment="1">
      <alignment vertical="center" wrapText="1"/>
    </xf>
    <xf numFmtId="0" fontId="3" fillId="28" borderId="1" xfId="281" applyFont="1" applyFill="1" applyBorder="1" applyAlignment="1">
      <alignment horizontal="right" vertical="center" wrapText="1"/>
    </xf>
    <xf numFmtId="1" fontId="3" fillId="28" borderId="1" xfId="281" applyNumberFormat="1" applyFont="1" applyFill="1" applyBorder="1" applyAlignment="1">
      <alignment horizontal="right" vertical="center" wrapText="1"/>
    </xf>
    <xf numFmtId="1" fontId="3" fillId="28" borderId="1" xfId="282" applyNumberFormat="1" applyFont="1" applyFill="1" applyBorder="1" applyAlignment="1">
      <alignment horizontal="right" vertical="center" wrapText="1"/>
    </xf>
    <xf numFmtId="0" fontId="29" fillId="28" borderId="1" xfId="0" applyFont="1" applyFill="1" applyBorder="1" applyAlignment="1">
      <alignment horizontal="right" vertical="center" wrapText="1"/>
    </xf>
    <xf numFmtId="1" fontId="29" fillId="28" borderId="1" xfId="0" applyNumberFormat="1" applyFont="1" applyFill="1" applyBorder="1" applyAlignment="1">
      <alignment vertical="center" wrapText="1"/>
    </xf>
    <xf numFmtId="0" fontId="29" fillId="28" borderId="1" xfId="0" applyFont="1" applyFill="1" applyBorder="1" applyAlignment="1">
      <alignment vertical="center" wrapText="1"/>
    </xf>
    <xf numFmtId="0" fontId="3" fillId="28" borderId="1" xfId="469" applyFont="1" applyFill="1" applyBorder="1" applyAlignment="1">
      <alignment vertical="center" wrapText="1"/>
    </xf>
    <xf numFmtId="0" fontId="3" fillId="28" borderId="1" xfId="469" applyFont="1" applyFill="1" applyBorder="1" applyAlignment="1">
      <alignment horizontal="right" vertical="center" wrapText="1"/>
    </xf>
    <xf numFmtId="1" fontId="3" fillId="28" borderId="1" xfId="0" applyNumberFormat="1" applyFont="1" applyFill="1" applyBorder="1" applyAlignment="1">
      <alignment horizontal="right" vertical="center" wrapText="1"/>
    </xf>
    <xf numFmtId="0" fontId="3" fillId="28" borderId="1" xfId="283" applyFont="1" applyFill="1" applyBorder="1" applyAlignment="1">
      <alignment horizontal="right" vertical="center" wrapText="1"/>
    </xf>
    <xf numFmtId="164" fontId="42" fillId="28" borderId="1" xfId="1" applyNumberFormat="1" applyFont="1" applyFill="1" applyBorder="1" applyAlignment="1">
      <alignment horizontal="right" vertical="center" wrapText="1"/>
    </xf>
    <xf numFmtId="0" fontId="3" fillId="28" borderId="1" xfId="284" applyFont="1" applyFill="1" applyBorder="1" applyAlignment="1">
      <alignment horizontal="center" vertical="center" wrapText="1"/>
    </xf>
    <xf numFmtId="0" fontId="3" fillId="28" borderId="1" xfId="284" applyFont="1" applyFill="1" applyBorder="1" applyAlignment="1">
      <alignment vertical="center" wrapText="1"/>
    </xf>
    <xf numFmtId="0" fontId="3" fillId="28" borderId="1" xfId="284" applyFont="1" applyFill="1" applyBorder="1" applyAlignment="1">
      <alignment horizontal="right" vertical="center" wrapText="1"/>
    </xf>
    <xf numFmtId="0" fontId="3" fillId="28" borderId="1" xfId="467" applyFont="1" applyFill="1" applyBorder="1" applyAlignment="1">
      <alignment horizontal="center" vertical="center" wrapText="1"/>
    </xf>
    <xf numFmtId="0" fontId="3" fillId="28" borderId="1" xfId="467" applyFont="1" applyFill="1" applyBorder="1" applyAlignment="1">
      <alignment vertical="center" wrapText="1"/>
    </xf>
    <xf numFmtId="0" fontId="3" fillId="28" borderId="1" xfId="285" applyFont="1" applyFill="1" applyBorder="1" applyAlignment="1">
      <alignment horizontal="right" vertical="center"/>
    </xf>
    <xf numFmtId="0" fontId="3" fillId="28" borderId="1" xfId="285" applyFont="1" applyFill="1" applyBorder="1" applyAlignment="1">
      <alignment horizontal="right" vertical="center" wrapText="1"/>
    </xf>
    <xf numFmtId="0" fontId="29" fillId="28" borderId="1" xfId="0" applyFont="1" applyFill="1" applyBorder="1" applyAlignment="1">
      <alignment horizontal="center" vertical="center" wrapText="1"/>
    </xf>
    <xf numFmtId="0" fontId="3" fillId="28" borderId="1" xfId="0" applyFont="1" applyFill="1" applyBorder="1" applyAlignment="1">
      <alignment vertical="center" wrapText="1"/>
    </xf>
    <xf numFmtId="0" fontId="29" fillId="28" borderId="1" xfId="0" quotePrefix="1" applyFont="1" applyFill="1" applyBorder="1" applyAlignment="1">
      <alignment horizontal="right" vertical="center" wrapText="1"/>
    </xf>
    <xf numFmtId="1" fontId="29" fillId="28" borderId="1" xfId="0" applyNumberFormat="1" applyFont="1" applyFill="1" applyBorder="1" applyAlignment="1">
      <alignment horizontal="right" vertical="center" wrapText="1"/>
    </xf>
    <xf numFmtId="0" fontId="3" fillId="28" borderId="1" xfId="2" applyFont="1" applyFill="1" applyBorder="1" applyAlignment="1">
      <alignment horizontal="right" vertical="center" wrapText="1"/>
    </xf>
    <xf numFmtId="1" fontId="3" fillId="28" borderId="1" xfId="1" applyNumberFormat="1" applyFont="1" applyFill="1" applyBorder="1" applyAlignment="1">
      <alignment horizontal="right" vertical="center" wrapText="1"/>
    </xf>
    <xf numFmtId="0" fontId="3" fillId="28" borderId="1" xfId="0" applyFont="1" applyFill="1" applyBorder="1" applyAlignment="1">
      <alignment horizontal="right" vertical="center"/>
    </xf>
    <xf numFmtId="0" fontId="3" fillId="28" borderId="1" xfId="0" applyFont="1" applyFill="1" applyBorder="1" applyAlignment="1">
      <alignment horizontal="right" vertical="center" wrapText="1"/>
    </xf>
    <xf numFmtId="0" fontId="3" fillId="28" borderId="1" xfId="0" applyFont="1" applyFill="1" applyBorder="1" applyAlignment="1">
      <alignment vertical="center"/>
    </xf>
    <xf numFmtId="2" fontId="3" fillId="28" borderId="1" xfId="0" applyNumberFormat="1" applyFont="1" applyFill="1" applyBorder="1" applyAlignment="1">
      <alignment vertical="center" wrapText="1"/>
    </xf>
    <xf numFmtId="0" fontId="3" fillId="28" borderId="1" xfId="0" applyFont="1" applyFill="1" applyBorder="1" applyAlignment="1">
      <alignment horizontal="center" vertical="center" wrapText="1"/>
    </xf>
    <xf numFmtId="0" fontId="3" fillId="28" borderId="1" xfId="467" applyFont="1" applyFill="1" applyBorder="1" applyAlignment="1">
      <alignment horizontal="center" vertical="top" wrapText="1"/>
    </xf>
    <xf numFmtId="1" fontId="3" fillId="28" borderId="1" xfId="467" applyNumberFormat="1" applyFont="1" applyFill="1" applyBorder="1" applyAlignment="1">
      <alignment vertical="top" wrapText="1"/>
    </xf>
    <xf numFmtId="164" fontId="29" fillId="28" borderId="1" xfId="1" applyNumberFormat="1" applyFont="1" applyFill="1" applyBorder="1" applyAlignment="1">
      <alignment horizontal="right" vertical="center" wrapText="1"/>
    </xf>
    <xf numFmtId="1" fontId="3" fillId="28" borderId="1" xfId="0" applyNumberFormat="1" applyFont="1" applyFill="1" applyBorder="1" applyAlignment="1">
      <alignment horizontal="right" vertical="center"/>
    </xf>
    <xf numFmtId="164" fontId="29" fillId="28" borderId="1" xfId="1" applyNumberFormat="1" applyFont="1" applyFill="1" applyBorder="1" applyAlignment="1">
      <alignment horizontal="right" vertical="center"/>
    </xf>
    <xf numFmtId="1" fontId="3" fillId="28" borderId="1" xfId="2" applyNumberFormat="1" applyFont="1" applyFill="1" applyBorder="1" applyAlignment="1">
      <alignment horizontal="center" vertical="center"/>
    </xf>
    <xf numFmtId="0" fontId="29" fillId="28" borderId="1" xfId="0" applyFont="1" applyFill="1" applyBorder="1" applyAlignment="1">
      <alignment vertical="center"/>
    </xf>
    <xf numFmtId="1" fontId="3" fillId="2" borderId="1" xfId="0" applyNumberFormat="1" applyFont="1" applyFill="1" applyBorder="1" applyAlignment="1">
      <alignment horizontal="right" vertical="center" wrapText="1"/>
    </xf>
    <xf numFmtId="0" fontId="29" fillId="2" borderId="1" xfId="0" applyFont="1" applyFill="1" applyBorder="1" applyAlignment="1">
      <alignment vertical="center" wrapText="1"/>
    </xf>
    <xf numFmtId="0" fontId="3" fillId="2" borderId="1" xfId="467" applyFont="1" applyFill="1" applyBorder="1" applyAlignment="1">
      <alignment horizontal="center" vertical="center" wrapText="1"/>
    </xf>
    <xf numFmtId="0" fontId="3" fillId="2" borderId="1" xfId="467" applyFont="1" applyFill="1" applyBorder="1" applyAlignment="1">
      <alignment vertical="center" wrapText="1"/>
    </xf>
    <xf numFmtId="1" fontId="42" fillId="2" borderId="1" xfId="0" applyNumberFormat="1" applyFont="1" applyFill="1" applyBorder="1" applyAlignment="1">
      <alignment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" fontId="3" fillId="2" borderId="1" xfId="1" applyNumberFormat="1" applyFont="1" applyFill="1" applyBorder="1" applyAlignment="1">
      <alignment horizontal="right" vertical="center" wrapText="1"/>
    </xf>
    <xf numFmtId="1" fontId="29" fillId="2" borderId="1" xfId="0" applyNumberFormat="1" applyFont="1" applyFill="1" applyBorder="1" applyAlignment="1">
      <alignment vertical="center" wrapText="1"/>
    </xf>
    <xf numFmtId="1" fontId="3" fillId="2" borderId="1" xfId="0" applyNumberFormat="1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vertical="center" wrapText="1"/>
    </xf>
    <xf numFmtId="1" fontId="3" fillId="2" borderId="1" xfId="0" applyNumberFormat="1" applyFont="1" applyFill="1" applyBorder="1" applyAlignment="1">
      <alignment horizontal="right" vertical="center"/>
    </xf>
    <xf numFmtId="0" fontId="42" fillId="2" borderId="1" xfId="0" applyFont="1" applyFill="1" applyBorder="1" applyAlignment="1">
      <alignment vertical="center"/>
    </xf>
    <xf numFmtId="1" fontId="29" fillId="2" borderId="1" xfId="0" applyNumberFormat="1" applyFont="1" applyFill="1" applyBorder="1" applyAlignment="1">
      <alignment vertical="center"/>
    </xf>
    <xf numFmtId="0" fontId="29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vertical="top" wrapText="1"/>
    </xf>
    <xf numFmtId="0" fontId="28" fillId="0" borderId="1" xfId="0" applyFont="1" applyBorder="1" applyAlignment="1">
      <alignment vertical="top" wrapText="1"/>
    </xf>
    <xf numFmtId="0" fontId="29" fillId="0" borderId="1" xfId="0" applyFont="1" applyBorder="1" applyAlignment="1">
      <alignment horizontal="left" vertical="top" wrapText="1"/>
    </xf>
    <xf numFmtId="0" fontId="28" fillId="2" borderId="1" xfId="0" applyFont="1" applyFill="1" applyBorder="1" applyAlignment="1">
      <alignment vertical="top" wrapText="1"/>
    </xf>
    <xf numFmtId="0" fontId="29" fillId="0" borderId="1" xfId="0" applyFont="1" applyBorder="1" applyAlignment="1">
      <alignment horizontal="center" vertical="top" wrapText="1"/>
    </xf>
    <xf numFmtId="0" fontId="3" fillId="0" borderId="1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left"/>
    </xf>
    <xf numFmtId="0" fontId="44" fillId="0" borderId="1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1" fontId="28" fillId="0" borderId="1" xfId="0" applyNumberFormat="1" applyFont="1" applyBorder="1" applyAlignment="1">
      <alignment vertical="top" wrapText="1"/>
    </xf>
    <xf numFmtId="0" fontId="6" fillId="27" borderId="1" xfId="0" applyFont="1" applyFill="1" applyBorder="1" applyAlignment="1">
      <alignment vertical="top" wrapText="1"/>
    </xf>
    <xf numFmtId="1" fontId="6" fillId="27" borderId="1" xfId="0" applyNumberFormat="1" applyFont="1" applyFill="1" applyBorder="1" applyAlignment="1">
      <alignment vertical="top" wrapText="1"/>
    </xf>
    <xf numFmtId="0" fontId="6" fillId="0" borderId="1" xfId="0" applyFont="1" applyBorder="1"/>
    <xf numFmtId="2" fontId="6" fillId="27" borderId="1" xfId="0" applyNumberFormat="1" applyFont="1" applyFill="1" applyBorder="1" applyAlignment="1">
      <alignment vertical="top" wrapText="1"/>
    </xf>
    <xf numFmtId="0" fontId="28" fillId="0" borderId="1" xfId="0" applyFont="1" applyBorder="1"/>
    <xf numFmtId="0" fontId="28" fillId="0" borderId="1" xfId="0" applyFont="1" applyBorder="1" applyAlignment="1">
      <alignment horizontal="right"/>
    </xf>
    <xf numFmtId="0" fontId="29" fillId="0" borderId="1" xfId="0" applyFont="1" applyBorder="1" applyAlignment="1">
      <alignment horizontal="left"/>
    </xf>
    <xf numFmtId="0" fontId="29" fillId="28" borderId="1" xfId="0" applyFont="1" applyFill="1" applyBorder="1" applyAlignment="1">
      <alignment vertical="top" wrapText="1"/>
    </xf>
    <xf numFmtId="1" fontId="29" fillId="28" borderId="1" xfId="0" applyNumberFormat="1" applyFont="1" applyFill="1" applyBorder="1" applyAlignment="1">
      <alignment vertical="top" wrapText="1"/>
    </xf>
    <xf numFmtId="0" fontId="42" fillId="2" borderId="1" xfId="0" applyFont="1" applyFill="1" applyBorder="1" applyAlignment="1">
      <alignment horizontal="center" vertical="top" wrapText="1"/>
    </xf>
    <xf numFmtId="1" fontId="6" fillId="2" borderId="1" xfId="281" applyNumberFormat="1" applyFont="1" applyFill="1" applyBorder="1" applyAlignment="1">
      <alignment horizontal="right" vertical="center" wrapText="1"/>
    </xf>
    <xf numFmtId="1" fontId="6" fillId="2" borderId="1" xfId="282" applyNumberFormat="1" applyFont="1" applyFill="1" applyBorder="1" applyAlignment="1">
      <alignment horizontal="right" vertical="center" wrapText="1"/>
    </xf>
    <xf numFmtId="1" fontId="28" fillId="2" borderId="1" xfId="0" applyNumberFormat="1" applyFont="1" applyFill="1" applyBorder="1" applyAlignment="1">
      <alignment horizontal="right" vertical="center" wrapText="1"/>
    </xf>
    <xf numFmtId="0" fontId="44" fillId="2" borderId="1" xfId="0" applyFont="1" applyFill="1" applyBorder="1" applyAlignment="1">
      <alignment horizontal="center" vertical="top" wrapText="1"/>
    </xf>
    <xf numFmtId="0" fontId="6" fillId="2" borderId="1" xfId="469" applyFont="1" applyFill="1" applyBorder="1" applyAlignment="1">
      <alignment vertical="center" wrapText="1"/>
    </xf>
    <xf numFmtId="0" fontId="6" fillId="2" borderId="1" xfId="469" applyFont="1" applyFill="1" applyBorder="1" applyAlignment="1">
      <alignment horizontal="right" vertical="center" wrapText="1"/>
    </xf>
    <xf numFmtId="0" fontId="28" fillId="2" borderId="1" xfId="0" applyFont="1" applyFill="1" applyBorder="1" applyAlignment="1">
      <alignment horizontal="right" vertical="center" wrapText="1"/>
    </xf>
    <xf numFmtId="0" fontId="6" fillId="2" borderId="1" xfId="284" applyFont="1" applyFill="1" applyBorder="1" applyAlignment="1">
      <alignment horizontal="center" vertical="center" wrapText="1"/>
    </xf>
    <xf numFmtId="0" fontId="6" fillId="2" borderId="1" xfId="284" applyFont="1" applyFill="1" applyBorder="1" applyAlignment="1">
      <alignment vertical="center" wrapText="1"/>
    </xf>
    <xf numFmtId="0" fontId="6" fillId="2" borderId="1" xfId="284" applyFont="1" applyFill="1" applyBorder="1" applyAlignment="1">
      <alignment horizontal="right" vertical="center" wrapText="1"/>
    </xf>
    <xf numFmtId="0" fontId="6" fillId="2" borderId="1" xfId="285" applyFont="1" applyFill="1" applyBorder="1" applyAlignment="1">
      <alignment horizontal="right" vertical="center"/>
    </xf>
    <xf numFmtId="0" fontId="6" fillId="2" borderId="1" xfId="285" applyFont="1" applyFill="1" applyBorder="1" applyAlignment="1">
      <alignment horizontal="right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28" fillId="2" borderId="1" xfId="0" applyFont="1" applyFill="1" applyBorder="1" applyAlignment="1">
      <alignment vertical="center" wrapText="1"/>
    </xf>
    <xf numFmtId="0" fontId="28" fillId="2" borderId="1" xfId="0" quotePrefix="1" applyFont="1" applyFill="1" applyBorder="1" applyAlignment="1">
      <alignment horizontal="right" vertical="center" wrapText="1"/>
    </xf>
    <xf numFmtId="0" fontId="6" fillId="2" borderId="1" xfId="2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right" vertical="center"/>
    </xf>
    <xf numFmtId="1" fontId="6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right" vertical="center" wrapText="1"/>
    </xf>
    <xf numFmtId="1" fontId="28" fillId="2" borderId="1" xfId="0" applyNumberFormat="1" applyFont="1" applyFill="1" applyBorder="1" applyAlignment="1">
      <alignment vertical="center" wrapText="1"/>
    </xf>
    <xf numFmtId="0" fontId="3" fillId="28" borderId="1" xfId="2" applyFont="1" applyFill="1" applyBorder="1" applyAlignment="1">
      <alignment horizontal="center"/>
    </xf>
    <xf numFmtId="0" fontId="3" fillId="28" borderId="1" xfId="2" applyFont="1" applyFill="1" applyBorder="1" applyAlignment="1">
      <alignment horizontal="left"/>
    </xf>
    <xf numFmtId="1" fontId="3" fillId="28" borderId="1" xfId="0" applyNumberFormat="1" applyFont="1" applyFill="1" applyBorder="1" applyAlignment="1">
      <alignment horizontal="right"/>
    </xf>
    <xf numFmtId="1" fontId="35" fillId="28" borderId="1" xfId="0" applyNumberFormat="1" applyFont="1" applyFill="1" applyBorder="1"/>
    <xf numFmtId="1" fontId="30" fillId="28" borderId="1" xfId="0" applyNumberFormat="1" applyFont="1" applyFill="1" applyBorder="1"/>
    <xf numFmtId="167" fontId="35" fillId="28" borderId="1" xfId="0" applyNumberFormat="1" applyFont="1" applyFill="1" applyBorder="1"/>
    <xf numFmtId="0" fontId="29" fillId="28" borderId="0" xfId="0" applyFont="1" applyFill="1"/>
    <xf numFmtId="0" fontId="44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44" fillId="0" borderId="1" xfId="0" applyFont="1" applyBorder="1"/>
    <xf numFmtId="0" fontId="3" fillId="0" borderId="1" xfId="0" applyFont="1" applyBorder="1" applyAlignment="1">
      <alignment horizontal="center"/>
    </xf>
    <xf numFmtId="49" fontId="28" fillId="2" borderId="1" xfId="0" applyNumberFormat="1" applyFont="1" applyFill="1" applyBorder="1" applyAlignment="1">
      <alignment vertical="center" wrapText="1"/>
    </xf>
    <xf numFmtId="0" fontId="3" fillId="0" borderId="2" xfId="2" applyFont="1" applyFill="1" applyBorder="1" applyAlignment="1">
      <alignment horizontal="center" vertical="top" wrapText="1"/>
    </xf>
    <xf numFmtId="0" fontId="3" fillId="0" borderId="2" xfId="2" applyFont="1" applyFill="1" applyBorder="1" applyAlignment="1">
      <alignment horizontal="center" vertical="top"/>
    </xf>
    <xf numFmtId="0" fontId="3" fillId="26" borderId="2" xfId="2" applyFont="1" applyFill="1" applyBorder="1" applyAlignment="1">
      <alignment horizontal="center" vertical="top" wrapText="1"/>
    </xf>
    <xf numFmtId="0" fontId="2" fillId="0" borderId="2" xfId="2" applyFont="1" applyFill="1" applyBorder="1" applyAlignment="1">
      <alignment horizontal="center" vertical="center" wrapText="1"/>
    </xf>
    <xf numFmtId="1" fontId="3" fillId="28" borderId="2" xfId="0" applyNumberFormat="1" applyFont="1" applyFill="1" applyBorder="1" applyAlignment="1">
      <alignment horizontal="right"/>
    </xf>
    <xf numFmtId="0" fontId="34" fillId="0" borderId="18" xfId="0" applyFont="1" applyFill="1" applyBorder="1" applyAlignment="1">
      <alignment horizontal="center" vertical="top" wrapText="1"/>
    </xf>
    <xf numFmtId="1" fontId="35" fillId="28" borderId="18" xfId="0" applyNumberFormat="1" applyFont="1" applyFill="1" applyBorder="1" applyAlignment="1">
      <alignment vertical="top" wrapText="1"/>
    </xf>
    <xf numFmtId="0" fontId="3" fillId="0" borderId="1" xfId="2" applyFont="1" applyFill="1" applyBorder="1" applyAlignment="1">
      <alignment horizontal="center" vertical="center"/>
    </xf>
    <xf numFmtId="0" fontId="29" fillId="26" borderId="1" xfId="0" applyFont="1" applyFill="1" applyBorder="1" applyAlignment="1">
      <alignment horizontal="center" vertical="top" wrapText="1"/>
    </xf>
    <xf numFmtId="43" fontId="42" fillId="26" borderId="1" xfId="1" applyFont="1" applyFill="1" applyBorder="1" applyAlignment="1">
      <alignment horizontal="center" vertical="top" wrapText="1"/>
    </xf>
    <xf numFmtId="0" fontId="42" fillId="2" borderId="1" xfId="0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center"/>
    </xf>
    <xf numFmtId="0" fontId="3" fillId="28" borderId="1" xfId="0" applyFont="1" applyFill="1" applyBorder="1" applyAlignment="1">
      <alignment horizontal="center"/>
    </xf>
    <xf numFmtId="0" fontId="42" fillId="28" borderId="1" xfId="0" applyFont="1" applyFill="1" applyBorder="1" applyAlignment="1">
      <alignment horizontal="center"/>
    </xf>
    <xf numFmtId="0" fontId="42" fillId="28" borderId="1" xfId="0" applyFont="1" applyFill="1" applyBorder="1"/>
    <xf numFmtId="0" fontId="42" fillId="28" borderId="1" xfId="0" applyFont="1" applyFill="1" applyBorder="1" applyAlignment="1">
      <alignment horizontal="right"/>
    </xf>
    <xf numFmtId="1" fontId="29" fillId="28" borderId="1" xfId="0" applyNumberFormat="1" applyFont="1" applyFill="1" applyBorder="1" applyAlignment="1">
      <alignment horizontal="right" vertical="top" wrapText="1"/>
    </xf>
    <xf numFmtId="0" fontId="29" fillId="28" borderId="1" xfId="0" applyFont="1" applyFill="1" applyBorder="1"/>
    <xf numFmtId="0" fontId="42" fillId="28" borderId="1" xfId="0" applyFont="1" applyFill="1" applyBorder="1" applyAlignment="1"/>
    <xf numFmtId="0" fontId="29" fillId="28" borderId="1" xfId="0" applyFont="1" applyFill="1" applyBorder="1" applyAlignment="1">
      <alignment horizontal="right" vertical="top" wrapText="1"/>
    </xf>
    <xf numFmtId="0" fontId="29" fillId="2" borderId="1" xfId="0" applyFont="1" applyFill="1" applyBorder="1" applyAlignment="1">
      <alignment horizontal="center"/>
    </xf>
    <xf numFmtId="0" fontId="29" fillId="28" borderId="1" xfId="0" applyFont="1" applyFill="1" applyBorder="1" applyAlignment="1">
      <alignment horizontal="right"/>
    </xf>
    <xf numFmtId="164" fontId="29" fillId="28" borderId="1" xfId="1" applyNumberFormat="1" applyFont="1" applyFill="1" applyBorder="1"/>
    <xf numFmtId="0" fontId="29" fillId="28" borderId="1" xfId="1" applyNumberFormat="1" applyFont="1" applyFill="1" applyBorder="1"/>
    <xf numFmtId="0" fontId="29" fillId="28" borderId="1" xfId="0" applyNumberFormat="1" applyFont="1" applyFill="1" applyBorder="1" applyAlignment="1">
      <alignment horizontal="right" vertical="top" wrapText="1"/>
    </xf>
    <xf numFmtId="164" fontId="29" fillId="28" borderId="1" xfId="0" applyNumberFormat="1" applyFont="1" applyFill="1" applyBorder="1"/>
    <xf numFmtId="43" fontId="29" fillId="28" borderId="1" xfId="1" applyFont="1" applyFill="1" applyBorder="1"/>
    <xf numFmtId="1" fontId="29" fillId="28" borderId="1" xfId="0" applyNumberFormat="1" applyFont="1" applyFill="1" applyBorder="1"/>
    <xf numFmtId="0" fontId="29" fillId="28" borderId="1" xfId="0" applyNumberFormat="1" applyFont="1" applyFill="1" applyBorder="1" applyAlignment="1">
      <alignment vertical="top" wrapText="1"/>
    </xf>
    <xf numFmtId="1" fontId="3" fillId="28" borderId="1" xfId="0" applyNumberFormat="1" applyFont="1" applyFill="1" applyBorder="1" applyAlignment="1"/>
    <xf numFmtId="49" fontId="45" fillId="28" borderId="1" xfId="0" applyNumberFormat="1" applyFont="1" applyFill="1" applyBorder="1" applyAlignment="1">
      <alignment horizontal="left" vertical="center" wrapText="1"/>
    </xf>
    <xf numFmtId="165" fontId="29" fillId="28" borderId="1" xfId="5" applyNumberFormat="1" applyFont="1" applyFill="1" applyBorder="1"/>
    <xf numFmtId="0" fontId="29" fillId="28" borderId="1" xfId="0" applyNumberFormat="1" applyFont="1" applyFill="1" applyBorder="1" applyAlignment="1">
      <alignment horizontal="right"/>
    </xf>
    <xf numFmtId="0" fontId="29" fillId="28" borderId="1" xfId="0" applyFont="1" applyFill="1" applyBorder="1" applyAlignment="1">
      <alignment wrapText="1"/>
    </xf>
    <xf numFmtId="1" fontId="3" fillId="28" borderId="1" xfId="0" applyNumberFormat="1" applyFont="1" applyFill="1" applyBorder="1" applyAlignment="1">
      <alignment horizontal="center" vertical="center" wrapText="1"/>
    </xf>
    <xf numFmtId="1" fontId="3" fillId="28" borderId="1" xfId="0" applyNumberFormat="1" applyFont="1" applyFill="1" applyBorder="1"/>
    <xf numFmtId="1" fontId="42" fillId="28" borderId="1" xfId="0" applyNumberFormat="1" applyFont="1" applyFill="1" applyBorder="1"/>
    <xf numFmtId="0" fontId="29" fillId="28" borderId="1" xfId="0" applyFont="1" applyFill="1" applyBorder="1" applyAlignment="1">
      <alignment horizontal="center"/>
    </xf>
    <xf numFmtId="1" fontId="29" fillId="28" borderId="1" xfId="0" applyNumberFormat="1" applyFont="1" applyFill="1" applyBorder="1" applyAlignment="1">
      <alignment horizontal="right"/>
    </xf>
    <xf numFmtId="0" fontId="28" fillId="0" borderId="1" xfId="0" applyFont="1" applyFill="1" applyBorder="1"/>
    <xf numFmtId="0" fontId="29" fillId="25" borderId="1" xfId="0" applyFont="1" applyFill="1" applyBorder="1" applyAlignment="1">
      <alignment vertical="top" wrapText="1"/>
    </xf>
    <xf numFmtId="0" fontId="28" fillId="2" borderId="1" xfId="0" applyFont="1" applyFill="1" applyBorder="1" applyAlignment="1">
      <alignment horizontal="center"/>
    </xf>
    <xf numFmtId="0" fontId="28" fillId="25" borderId="1" xfId="0" applyFont="1" applyFill="1" applyBorder="1"/>
    <xf numFmtId="0" fontId="28" fillId="25" borderId="1" xfId="0" applyFont="1" applyFill="1" applyBorder="1" applyAlignment="1">
      <alignment vertical="top" wrapText="1"/>
    </xf>
    <xf numFmtId="164" fontId="28" fillId="0" borderId="1" xfId="0" applyNumberFormat="1" applyFont="1" applyFill="1" applyBorder="1" applyAlignment="1">
      <alignment vertical="top" wrapText="1"/>
    </xf>
    <xf numFmtId="0" fontId="29" fillId="25" borderId="1" xfId="0" applyFont="1" applyFill="1" applyBorder="1"/>
    <xf numFmtId="0" fontId="29" fillId="0" borderId="1" xfId="0" applyFont="1" applyBorder="1" applyAlignment="1">
      <alignment horizontal="left"/>
    </xf>
    <xf numFmtId="0" fontId="29" fillId="0" borderId="1" xfId="0" applyFont="1" applyBorder="1" applyAlignment="1">
      <alignment horizontal="left" vertical="top" wrapText="1"/>
    </xf>
    <xf numFmtId="0" fontId="29" fillId="2" borderId="1" xfId="0" applyFont="1" applyFill="1" applyBorder="1" applyAlignment="1">
      <alignment horizontal="center" vertical="top" wrapText="1"/>
    </xf>
    <xf numFmtId="1" fontId="28" fillId="27" borderId="1" xfId="1" applyNumberFormat="1" applyFont="1" applyFill="1" applyBorder="1"/>
    <xf numFmtId="1" fontId="28" fillId="0" borderId="1" xfId="0" applyNumberFormat="1" applyFont="1" applyBorder="1"/>
    <xf numFmtId="0" fontId="29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/>
    </xf>
    <xf numFmtId="0" fontId="44" fillId="2" borderId="1" xfId="0" applyFont="1" applyFill="1" applyBorder="1" applyAlignment="1">
      <alignment horizontal="center"/>
    </xf>
    <xf numFmtId="0" fontId="44" fillId="2" borderId="1" xfId="0" applyFont="1" applyFill="1" applyBorder="1"/>
    <xf numFmtId="0" fontId="44" fillId="2" borderId="1" xfId="0" applyFont="1" applyFill="1" applyBorder="1" applyAlignment="1"/>
    <xf numFmtId="1" fontId="28" fillId="2" borderId="1" xfId="0" applyNumberFormat="1" applyFont="1" applyFill="1" applyBorder="1" applyAlignment="1">
      <alignment vertical="top" wrapText="1"/>
    </xf>
    <xf numFmtId="0" fontId="29" fillId="2" borderId="1" xfId="0" applyFont="1" applyFill="1" applyBorder="1" applyAlignment="1">
      <alignment horizontal="right"/>
    </xf>
    <xf numFmtId="0" fontId="28" fillId="2" borderId="1" xfId="0" applyFont="1" applyFill="1" applyBorder="1" applyAlignment="1">
      <alignment horizontal="right"/>
    </xf>
    <xf numFmtId="1" fontId="28" fillId="2" borderId="1" xfId="0" applyNumberFormat="1" applyFont="1" applyFill="1" applyBorder="1" applyAlignment="1">
      <alignment horizontal="right" vertical="top" wrapText="1"/>
    </xf>
    <xf numFmtId="1" fontId="6" fillId="2" borderId="1" xfId="0" applyNumberFormat="1" applyFont="1" applyFill="1" applyBorder="1"/>
    <xf numFmtId="1" fontId="28" fillId="2" borderId="1" xfId="0" applyNumberFormat="1" applyFont="1" applyFill="1" applyBorder="1"/>
    <xf numFmtId="1" fontId="6" fillId="2" borderId="1" xfId="0" applyNumberFormat="1" applyFont="1" applyFill="1" applyBorder="1" applyAlignment="1">
      <alignment horizontal="right" vertical="center"/>
    </xf>
    <xf numFmtId="1" fontId="28" fillId="2" borderId="1" xfId="0" applyNumberFormat="1" applyFont="1" applyFill="1" applyBorder="1" applyAlignment="1">
      <alignment horizontal="right"/>
    </xf>
    <xf numFmtId="1" fontId="29" fillId="28" borderId="0" xfId="0" applyNumberFormat="1" applyFont="1" applyFill="1"/>
    <xf numFmtId="0" fontId="46" fillId="26" borderId="1" xfId="0" applyFont="1" applyFill="1" applyBorder="1" applyAlignment="1">
      <alignment horizontal="center" vertical="top" wrapText="1"/>
    </xf>
    <xf numFmtId="1" fontId="6" fillId="2" borderId="0" xfId="0" applyNumberFormat="1" applyFont="1" applyFill="1" applyBorder="1"/>
    <xf numFmtId="1" fontId="36" fillId="0" borderId="17" xfId="0" applyNumberFormat="1" applyFont="1" applyBorder="1" applyAlignment="1">
      <alignment vertical="top" wrapText="1"/>
    </xf>
    <xf numFmtId="0" fontId="3" fillId="0" borderId="1" xfId="2" applyFont="1" applyFill="1" applyBorder="1" applyAlignment="1">
      <alignment horizontal="left" vertical="top" wrapText="1"/>
    </xf>
    <xf numFmtId="0" fontId="3" fillId="26" borderId="1" xfId="61" applyFont="1" applyFill="1" applyBorder="1" applyAlignment="1">
      <alignment horizontal="center" vertical="top" wrapText="1"/>
    </xf>
    <xf numFmtId="0" fontId="42" fillId="26" borderId="1" xfId="0" applyFont="1" applyFill="1" applyBorder="1" applyAlignment="1">
      <alignment vertical="top" wrapText="1"/>
    </xf>
    <xf numFmtId="0" fontId="42" fillId="2" borderId="1" xfId="0" applyFont="1" applyFill="1" applyBorder="1" applyAlignment="1">
      <alignment horizontal="center" vertical="center"/>
    </xf>
    <xf numFmtId="0" fontId="6" fillId="2" borderId="1" xfId="5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/>
    </xf>
    <xf numFmtId="1" fontId="6" fillId="2" borderId="1" xfId="0" applyNumberFormat="1" applyFont="1" applyFill="1" applyBorder="1" applyAlignment="1">
      <alignment horizontal="right" vertical="top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/>
    </xf>
    <xf numFmtId="1" fontId="6" fillId="2" borderId="1" xfId="2" applyNumberFormat="1" applyFont="1" applyFill="1" applyBorder="1" applyAlignment="1">
      <alignment horizontal="right" vertical="center" wrapText="1"/>
    </xf>
    <xf numFmtId="1" fontId="6" fillId="2" borderId="1" xfId="0" applyNumberFormat="1" applyFont="1" applyFill="1" applyBorder="1" applyAlignment="1">
      <alignment vertical="top" wrapText="1"/>
    </xf>
    <xf numFmtId="0" fontId="6" fillId="2" borderId="1" xfId="61" applyFont="1" applyFill="1" applyBorder="1"/>
    <xf numFmtId="1" fontId="6" fillId="2" borderId="1" xfId="61" applyNumberFormat="1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3" fillId="2" borderId="1" xfId="295" applyFont="1" applyFill="1" applyBorder="1"/>
    <xf numFmtId="1" fontId="6" fillId="2" borderId="1" xfId="378" applyNumberFormat="1" applyFont="1" applyFill="1" applyBorder="1"/>
    <xf numFmtId="1" fontId="6" fillId="2" borderId="1" xfId="420" applyNumberFormat="1" applyFont="1" applyFill="1" applyBorder="1"/>
    <xf numFmtId="1" fontId="6" fillId="2" borderId="1" xfId="50" applyNumberFormat="1" applyFont="1" applyFill="1" applyBorder="1"/>
    <xf numFmtId="0" fontId="3" fillId="2" borderId="1" xfId="154" applyFont="1" applyFill="1" applyBorder="1"/>
    <xf numFmtId="1" fontId="6" fillId="2" borderId="1" xfId="191" applyNumberFormat="1" applyFont="1" applyFill="1" applyBorder="1"/>
    <xf numFmtId="1" fontId="6" fillId="2" borderId="1" xfId="233" applyNumberFormat="1" applyFont="1" applyFill="1" applyBorder="1"/>
    <xf numFmtId="1" fontId="6" fillId="2" borderId="1" xfId="0" applyNumberFormat="1" applyFont="1" applyFill="1" applyBorder="1" applyAlignment="1">
      <alignment vertical="center"/>
    </xf>
    <xf numFmtId="0" fontId="6" fillId="2" borderId="1" xfId="69" applyFont="1" applyFill="1" applyBorder="1" applyAlignment="1">
      <alignment horizontal="right"/>
    </xf>
    <xf numFmtId="165" fontId="6" fillId="2" borderId="1" xfId="139" applyNumberFormat="1" applyFont="1" applyFill="1" applyBorder="1" applyAlignment="1">
      <alignment horizontal="right" vertical="top" wrapText="1"/>
    </xf>
    <xf numFmtId="1" fontId="6" fillId="2" borderId="1" xfId="111" applyNumberFormat="1" applyFont="1" applyFill="1" applyBorder="1" applyAlignment="1">
      <alignment horizontal="right"/>
    </xf>
    <xf numFmtId="1" fontId="6" fillId="2" borderId="1" xfId="139" applyNumberFormat="1" applyFont="1" applyFill="1" applyBorder="1" applyAlignment="1">
      <alignment vertical="top" wrapText="1"/>
    </xf>
    <xf numFmtId="41" fontId="6" fillId="2" borderId="1" xfId="2" applyNumberFormat="1" applyFont="1" applyFill="1" applyBorder="1" applyAlignment="1">
      <alignment horizontal="center" vertical="center"/>
    </xf>
    <xf numFmtId="164" fontId="6" fillId="2" borderId="1" xfId="6" applyNumberFormat="1" applyFont="1" applyFill="1" applyBorder="1" applyAlignment="1">
      <alignment horizontal="right"/>
    </xf>
    <xf numFmtId="43" fontId="6" fillId="2" borderId="1" xfId="6" applyFont="1" applyFill="1" applyBorder="1"/>
    <xf numFmtId="164" fontId="6" fillId="2" borderId="1" xfId="6" applyNumberFormat="1" applyFont="1" applyFill="1" applyBorder="1"/>
    <xf numFmtId="0" fontId="6" fillId="2" borderId="1" xfId="6" applyNumberFormat="1" applyFont="1" applyFill="1" applyBorder="1" applyAlignment="1">
      <alignment horizontal="right"/>
    </xf>
    <xf numFmtId="0" fontId="42" fillId="2" borderId="1" xfId="0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 vertical="center" wrapText="1"/>
    </xf>
    <xf numFmtId="0" fontId="29" fillId="2" borderId="1" xfId="0" applyFont="1" applyFill="1" applyBorder="1"/>
    <xf numFmtId="1" fontId="3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/>
    <xf numFmtId="1" fontId="29" fillId="2" borderId="1" xfId="0" applyNumberFormat="1" applyFont="1" applyFill="1" applyBorder="1" applyAlignment="1">
      <alignment horizontal="right"/>
    </xf>
    <xf numFmtId="1" fontId="29" fillId="2" borderId="1" xfId="0" applyNumberFormat="1" applyFont="1" applyFill="1" applyBorder="1"/>
    <xf numFmtId="1" fontId="42" fillId="2" borderId="1" xfId="0" applyNumberFormat="1" applyFont="1" applyFill="1" applyBorder="1"/>
    <xf numFmtId="0" fontId="42" fillId="2" borderId="1" xfId="61" applyFont="1" applyFill="1" applyBorder="1"/>
    <xf numFmtId="1" fontId="3" fillId="2" borderId="1" xfId="0" applyNumberFormat="1" applyFont="1" applyFill="1" applyBorder="1"/>
    <xf numFmtId="43" fontId="29" fillId="2" borderId="1" xfId="288" applyFont="1" applyFill="1" applyBorder="1"/>
    <xf numFmtId="164" fontId="29" fillId="2" borderId="1" xfId="288" applyNumberFormat="1" applyFont="1" applyFill="1" applyBorder="1"/>
    <xf numFmtId="0" fontId="29" fillId="2" borderId="1" xfId="0" applyFont="1" applyFill="1" applyBorder="1" applyAlignment="1">
      <alignment wrapText="1"/>
    </xf>
    <xf numFmtId="165" fontId="29" fillId="2" borderId="1" xfId="0" applyNumberFormat="1" applyFont="1" applyFill="1" applyBorder="1"/>
    <xf numFmtId="165" fontId="29" fillId="2" borderId="1" xfId="0" applyNumberFormat="1" applyFont="1" applyFill="1" applyBorder="1" applyAlignment="1">
      <alignment vertical="top" wrapText="1"/>
    </xf>
    <xf numFmtId="43" fontId="29" fillId="2" borderId="1" xfId="6" applyFont="1" applyFill="1" applyBorder="1"/>
    <xf numFmtId="164" fontId="29" fillId="2" borderId="1" xfId="6" applyNumberFormat="1" applyFont="1" applyFill="1" applyBorder="1"/>
    <xf numFmtId="166" fontId="29" fillId="2" borderId="1" xfId="0" applyNumberFormat="1" applyFont="1" applyFill="1" applyBorder="1"/>
    <xf numFmtId="165" fontId="28" fillId="2" borderId="1" xfId="0" applyNumberFormat="1" applyFont="1" applyFill="1" applyBorder="1"/>
    <xf numFmtId="43" fontId="28" fillId="2" borderId="1" xfId="0" applyNumberFormat="1" applyFont="1" applyFill="1" applyBorder="1" applyAlignment="1">
      <alignment vertical="top" wrapText="1"/>
    </xf>
    <xf numFmtId="165" fontId="28" fillId="2" borderId="1" xfId="0" applyNumberFormat="1" applyFont="1" applyFill="1" applyBorder="1" applyAlignment="1">
      <alignment vertical="top" wrapText="1"/>
    </xf>
    <xf numFmtId="1" fontId="28" fillId="25" borderId="1" xfId="0" applyNumberFormat="1" applyFont="1" applyFill="1" applyBorder="1"/>
    <xf numFmtId="165" fontId="28" fillId="25" borderId="1" xfId="0" applyNumberFormat="1" applyFont="1" applyFill="1" applyBorder="1"/>
    <xf numFmtId="43" fontId="28" fillId="0" borderId="1" xfId="0" applyNumberFormat="1" applyFont="1" applyFill="1" applyBorder="1" applyAlignment="1">
      <alignment vertical="top" wrapText="1"/>
    </xf>
    <xf numFmtId="165" fontId="28" fillId="25" borderId="1" xfId="0" applyNumberFormat="1" applyFont="1" applyFill="1" applyBorder="1" applyAlignment="1">
      <alignment vertical="top" wrapText="1"/>
    </xf>
    <xf numFmtId="1" fontId="29" fillId="0" borderId="1" xfId="0" applyNumberFormat="1" applyFont="1" applyBorder="1" applyAlignment="1">
      <alignment vertical="top" wrapText="1"/>
    </xf>
    <xf numFmtId="0" fontId="3" fillId="28" borderId="1" xfId="295" applyFont="1" applyFill="1" applyBorder="1"/>
    <xf numFmtId="0" fontId="3" fillId="28" borderId="1" xfId="154" applyFont="1" applyFill="1" applyBorder="1"/>
    <xf numFmtId="0" fontId="3" fillId="28" borderId="1" xfId="50" applyFont="1" applyFill="1" applyBorder="1" applyAlignment="1">
      <alignment horizontal="center" vertical="center" wrapText="1"/>
    </xf>
    <xf numFmtId="0" fontId="3" fillId="28" borderId="1" xfId="0" applyFont="1" applyFill="1" applyBorder="1"/>
    <xf numFmtId="0" fontId="3" fillId="28" borderId="1" xfId="0" applyFont="1" applyFill="1" applyBorder="1" applyAlignment="1">
      <alignment horizontal="right"/>
    </xf>
    <xf numFmtId="1" fontId="3" fillId="28" borderId="1" xfId="0" applyNumberFormat="1" applyFont="1" applyFill="1" applyBorder="1" applyAlignment="1">
      <alignment horizontal="right" vertical="top" wrapText="1"/>
    </xf>
    <xf numFmtId="1" fontId="3" fillId="28" borderId="1" xfId="0" applyNumberFormat="1" applyFont="1" applyFill="1" applyBorder="1" applyAlignment="1">
      <alignment vertical="top" wrapText="1"/>
    </xf>
    <xf numFmtId="1" fontId="3" fillId="28" borderId="1" xfId="0" applyNumberFormat="1" applyFont="1" applyFill="1" applyBorder="1" applyAlignment="1">
      <alignment horizontal="center" vertical="center"/>
    </xf>
    <xf numFmtId="1" fontId="3" fillId="28" borderId="1" xfId="0" applyNumberFormat="1" applyFont="1" applyFill="1" applyBorder="1" applyAlignment="1">
      <alignment horizontal="center"/>
    </xf>
    <xf numFmtId="1" fontId="3" fillId="28" borderId="1" xfId="2" applyNumberFormat="1" applyFont="1" applyFill="1" applyBorder="1" applyAlignment="1">
      <alignment horizontal="right" vertical="center" wrapText="1"/>
    </xf>
    <xf numFmtId="164" fontId="3" fillId="28" borderId="1" xfId="1" applyNumberFormat="1" applyFont="1" applyFill="1" applyBorder="1" applyAlignment="1">
      <alignment horizontal="right" vertical="top"/>
    </xf>
    <xf numFmtId="0" fontId="3" fillId="28" borderId="1" xfId="61" applyFont="1" applyFill="1" applyBorder="1"/>
    <xf numFmtId="0" fontId="42" fillId="28" borderId="1" xfId="61" applyFont="1" applyFill="1" applyBorder="1"/>
    <xf numFmtId="1" fontId="3" fillId="28" borderId="1" xfId="61" applyNumberFormat="1" applyFont="1" applyFill="1" applyBorder="1"/>
    <xf numFmtId="1" fontId="3" fillId="28" borderId="1" xfId="378" applyNumberFormat="1" applyFont="1" applyFill="1" applyBorder="1"/>
    <xf numFmtId="1" fontId="3" fillId="28" borderId="1" xfId="420" applyNumberFormat="1" applyFont="1" applyFill="1" applyBorder="1"/>
    <xf numFmtId="164" fontId="3" fillId="28" borderId="1" xfId="49" applyNumberFormat="1" applyFont="1" applyFill="1" applyBorder="1" applyAlignment="1">
      <alignment horizontal="right" vertical="top"/>
    </xf>
    <xf numFmtId="1" fontId="3" fillId="28" borderId="1" xfId="50" applyNumberFormat="1" applyFont="1" applyFill="1" applyBorder="1"/>
    <xf numFmtId="1" fontId="3" fillId="28" borderId="1" xfId="191" applyNumberFormat="1" applyFont="1" applyFill="1" applyBorder="1"/>
    <xf numFmtId="1" fontId="3" fillId="28" borderId="1" xfId="233" applyNumberFormat="1" applyFont="1" applyFill="1" applyBorder="1"/>
    <xf numFmtId="1" fontId="3" fillId="28" borderId="1" xfId="0" applyNumberFormat="1" applyFont="1" applyFill="1" applyBorder="1" applyAlignment="1">
      <alignment vertical="center"/>
    </xf>
    <xf numFmtId="164" fontId="47" fillId="28" borderId="1" xfId="1" applyNumberFormat="1" applyFont="1" applyFill="1" applyBorder="1" applyAlignment="1">
      <alignment horizontal="right" vertical="top"/>
    </xf>
    <xf numFmtId="0" fontId="3" fillId="28" borderId="1" xfId="69" applyFont="1" applyFill="1" applyBorder="1" applyAlignment="1">
      <alignment horizontal="right"/>
    </xf>
    <xf numFmtId="165" fontId="3" fillId="28" borderId="1" xfId="139" applyNumberFormat="1" applyFont="1" applyFill="1" applyBorder="1" applyAlignment="1">
      <alignment horizontal="right" vertical="top" wrapText="1"/>
    </xf>
    <xf numFmtId="1" fontId="3" fillId="28" borderId="1" xfId="111" applyNumberFormat="1" applyFont="1" applyFill="1" applyBorder="1" applyAlignment="1">
      <alignment horizontal="right"/>
    </xf>
    <xf numFmtId="1" fontId="3" fillId="28" borderId="1" xfId="139" applyNumberFormat="1" applyFont="1" applyFill="1" applyBorder="1" applyAlignment="1">
      <alignment vertical="top" wrapText="1"/>
    </xf>
    <xf numFmtId="165" fontId="3" fillId="28" borderId="1" xfId="0" applyNumberFormat="1" applyFont="1" applyFill="1" applyBorder="1"/>
    <xf numFmtId="41" fontId="3" fillId="28" borderId="1" xfId="2" applyNumberFormat="1" applyFont="1" applyFill="1" applyBorder="1" applyAlignment="1">
      <alignment horizontal="center" vertical="center"/>
    </xf>
    <xf numFmtId="165" fontId="3" fillId="28" borderId="1" xfId="0" applyNumberFormat="1" applyFont="1" applyFill="1" applyBorder="1" applyAlignment="1">
      <alignment horizontal="right"/>
    </xf>
    <xf numFmtId="0" fontId="3" fillId="28" borderId="1" xfId="2" applyFont="1" applyFill="1" applyBorder="1" applyAlignment="1"/>
    <xf numFmtId="164" fontId="3" fillId="28" borderId="1" xfId="6" applyNumberFormat="1" applyFont="1" applyFill="1" applyBorder="1" applyAlignment="1">
      <alignment horizontal="right"/>
    </xf>
    <xf numFmtId="43" fontId="3" fillId="28" borderId="1" xfId="6" applyFont="1" applyFill="1" applyBorder="1"/>
    <xf numFmtId="164" fontId="3" fillId="28" borderId="1" xfId="6" applyNumberFormat="1" applyFont="1" applyFill="1" applyBorder="1"/>
    <xf numFmtId="0" fontId="3" fillId="28" borderId="1" xfId="6" applyNumberFormat="1" applyFont="1" applyFill="1" applyBorder="1" applyAlignment="1">
      <alignment horizontal="right"/>
    </xf>
    <xf numFmtId="164" fontId="3" fillId="28" borderId="1" xfId="0" applyNumberFormat="1" applyFont="1" applyFill="1" applyBorder="1"/>
    <xf numFmtId="1" fontId="30" fillId="28" borderId="18" xfId="0" applyNumberFormat="1" applyFont="1" applyFill="1" applyBorder="1"/>
    <xf numFmtId="1" fontId="10" fillId="28" borderId="0" xfId="0" applyNumberFormat="1" applyFont="1" applyFill="1" applyBorder="1"/>
    <xf numFmtId="1" fontId="3" fillId="28" borderId="0" xfId="0" applyNumberFormat="1" applyFont="1" applyFill="1" applyBorder="1"/>
    <xf numFmtId="0" fontId="3" fillId="28" borderId="0" xfId="0" applyFont="1" applyFill="1" applyBorder="1"/>
    <xf numFmtId="0" fontId="42" fillId="2" borderId="3" xfId="0" applyFont="1" applyFill="1" applyBorder="1" applyAlignment="1">
      <alignment horizontal="center" vertical="center" wrapText="1"/>
    </xf>
    <xf numFmtId="0" fontId="42" fillId="2" borderId="13" xfId="0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1" fontId="6" fillId="2" borderId="1" xfId="2" applyNumberFormat="1" applyFont="1" applyFill="1" applyBorder="1" applyAlignment="1">
      <alignment horizontal="right"/>
    </xf>
    <xf numFmtId="0" fontId="28" fillId="0" borderId="0" xfId="0" applyFont="1"/>
    <xf numFmtId="1" fontId="28" fillId="0" borderId="0" xfId="0" applyNumberFormat="1" applyFont="1"/>
    <xf numFmtId="0" fontId="29" fillId="0" borderId="0" xfId="0" applyFont="1" applyBorder="1" applyAlignment="1">
      <alignment horizontal="center" vertical="top" wrapText="1"/>
    </xf>
    <xf numFmtId="0" fontId="3" fillId="2" borderId="1" xfId="2" applyFont="1" applyFill="1" applyBorder="1" applyAlignment="1">
      <alignment horizontal="center"/>
    </xf>
    <xf numFmtId="0" fontId="29" fillId="2" borderId="1" xfId="0" applyFont="1" applyFill="1" applyBorder="1" applyAlignment="1">
      <alignment horizontal="left"/>
    </xf>
    <xf numFmtId="0" fontId="42" fillId="2" borderId="1" xfId="0" applyFont="1" applyFill="1" applyBorder="1" applyAlignment="1">
      <alignment vertical="center" wrapText="1"/>
    </xf>
    <xf numFmtId="1" fontId="36" fillId="2" borderId="17" xfId="0" applyNumberFormat="1" applyFont="1" applyFill="1" applyBorder="1" applyAlignment="1">
      <alignment vertical="top" wrapText="1"/>
    </xf>
    <xf numFmtId="1" fontId="36" fillId="2" borderId="13" xfId="0" applyNumberFormat="1" applyFont="1" applyFill="1" applyBorder="1" applyAlignment="1">
      <alignment vertical="top" wrapText="1"/>
    </xf>
    <xf numFmtId="1" fontId="29" fillId="2" borderId="1" xfId="0" applyNumberFormat="1" applyFont="1" applyFill="1" applyBorder="1" applyAlignment="1">
      <alignment vertical="top" wrapText="1"/>
    </xf>
    <xf numFmtId="1" fontId="35" fillId="2" borderId="17" xfId="0" applyNumberFormat="1" applyFont="1" applyFill="1" applyBorder="1" applyAlignment="1">
      <alignment vertical="top" wrapText="1"/>
    </xf>
    <xf numFmtId="1" fontId="35" fillId="2" borderId="13" xfId="0" applyNumberFormat="1" applyFont="1" applyFill="1" applyBorder="1" applyAlignment="1">
      <alignment vertical="top" wrapText="1"/>
    </xf>
    <xf numFmtId="1" fontId="10" fillId="2" borderId="0" xfId="0" applyNumberFormat="1" applyFont="1" applyFill="1" applyBorder="1"/>
    <xf numFmtId="1" fontId="3" fillId="2" borderId="0" xfId="0" applyNumberFormat="1" applyFont="1" applyFill="1" applyBorder="1"/>
    <xf numFmtId="0" fontId="10" fillId="2" borderId="0" xfId="0" applyFont="1" applyFill="1" applyBorder="1"/>
    <xf numFmtId="0" fontId="44" fillId="2" borderId="1" xfId="0" applyFont="1" applyFill="1" applyBorder="1" applyAlignment="1">
      <alignment vertical="center" wrapText="1"/>
    </xf>
    <xf numFmtId="1" fontId="28" fillId="2" borderId="1" xfId="0" applyNumberFormat="1" applyFont="1" applyFill="1" applyBorder="1" applyAlignment="1">
      <alignment horizontal="center"/>
    </xf>
    <xf numFmtId="0" fontId="44" fillId="2" borderId="1" xfId="61" applyFont="1" applyFill="1" applyBorder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41" fontId="3" fillId="2" borderId="1" xfId="2" applyNumberFormat="1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vertical="top" wrapText="1"/>
    </xf>
    <xf numFmtId="0" fontId="0" fillId="2" borderId="13" xfId="0" applyFill="1" applyBorder="1"/>
    <xf numFmtId="165" fontId="0" fillId="2" borderId="13" xfId="0" applyNumberFormat="1" applyFill="1" applyBorder="1"/>
    <xf numFmtId="165" fontId="11" fillId="2" borderId="13" xfId="0" applyNumberFormat="1" applyFont="1" applyFill="1" applyBorder="1" applyAlignment="1">
      <alignment vertical="top" wrapText="1"/>
    </xf>
    <xf numFmtId="0" fontId="35" fillId="2" borderId="18" xfId="0" applyFont="1" applyFill="1" applyBorder="1" applyAlignment="1">
      <alignment vertical="top" wrapText="1"/>
    </xf>
    <xf numFmtId="0" fontId="35" fillId="2" borderId="0" xfId="0" applyFont="1" applyFill="1" applyAlignment="1">
      <alignment vertical="top" wrapText="1"/>
    </xf>
    <xf numFmtId="1" fontId="29" fillId="2" borderId="0" xfId="0" applyNumberFormat="1" applyFont="1" applyFill="1"/>
    <xf numFmtId="0" fontId="10" fillId="2" borderId="0" xfId="0" applyFont="1" applyFill="1"/>
    <xf numFmtId="0" fontId="36" fillId="2" borderId="18" xfId="0" applyFont="1" applyFill="1" applyBorder="1" applyAlignment="1">
      <alignment vertical="top" wrapText="1"/>
    </xf>
    <xf numFmtId="0" fontId="0" fillId="2" borderId="0" xfId="0" applyFill="1" applyAlignment="1">
      <alignment horizontal="center"/>
    </xf>
    <xf numFmtId="1" fontId="35" fillId="2" borderId="1" xfId="0" applyNumberFormat="1" applyFont="1" applyFill="1" applyBorder="1" applyAlignment="1">
      <alignment vertical="top" wrapText="1"/>
    </xf>
    <xf numFmtId="1" fontId="29" fillId="2" borderId="0" xfId="0" applyNumberFormat="1" applyFont="1" applyFill="1" applyAlignment="1">
      <alignment vertical="center" wrapText="1"/>
    </xf>
    <xf numFmtId="0" fontId="10" fillId="2" borderId="0" xfId="0" applyFont="1" applyFill="1" applyAlignment="1">
      <alignment vertical="top" wrapText="1"/>
    </xf>
    <xf numFmtId="0" fontId="6" fillId="2" borderId="1" xfId="467" applyFont="1" applyFill="1" applyBorder="1" applyAlignment="1">
      <alignment horizontal="center" vertical="top" wrapText="1"/>
    </xf>
    <xf numFmtId="1" fontId="6" fillId="2" borderId="1" xfId="467" applyNumberFormat="1" applyFont="1" applyFill="1" applyBorder="1" applyAlignment="1">
      <alignment vertical="top" wrapText="1"/>
    </xf>
    <xf numFmtId="0" fontId="38" fillId="2" borderId="1" xfId="0" applyFont="1" applyFill="1" applyBorder="1" applyAlignment="1">
      <alignment vertical="center" wrapText="1"/>
    </xf>
  </cellXfs>
  <cellStyles count="571">
    <cellStyle name="20% - Accent1 10" xfId="379"/>
    <cellStyle name="20% - Accent1 11" xfId="421"/>
    <cellStyle name="20% - Accent1 2" xfId="8"/>
    <cellStyle name="20% - Accent1 3" xfId="70"/>
    <cellStyle name="20% - Accent1 4" xfId="112"/>
    <cellStyle name="20% - Accent1 5" xfId="155"/>
    <cellStyle name="20% - Accent1 6" xfId="197"/>
    <cellStyle name="20% - Accent1 7" xfId="239"/>
    <cellStyle name="20% - Accent1 8" xfId="296"/>
    <cellStyle name="20% - Accent1 9" xfId="337"/>
    <cellStyle name="20% - Accent2 10" xfId="380"/>
    <cellStyle name="20% - Accent2 11" xfId="422"/>
    <cellStyle name="20% - Accent2 2" xfId="9"/>
    <cellStyle name="20% - Accent2 3" xfId="71"/>
    <cellStyle name="20% - Accent2 4" xfId="113"/>
    <cellStyle name="20% - Accent2 5" xfId="156"/>
    <cellStyle name="20% - Accent2 6" xfId="198"/>
    <cellStyle name="20% - Accent2 7" xfId="240"/>
    <cellStyle name="20% - Accent2 8" xfId="297"/>
    <cellStyle name="20% - Accent2 9" xfId="338"/>
    <cellStyle name="20% - Accent3 10" xfId="381"/>
    <cellStyle name="20% - Accent3 11" xfId="423"/>
    <cellStyle name="20% - Accent3 2" xfId="10"/>
    <cellStyle name="20% - Accent3 3" xfId="72"/>
    <cellStyle name="20% - Accent3 4" xfId="114"/>
    <cellStyle name="20% - Accent3 5" xfId="157"/>
    <cellStyle name="20% - Accent3 6" xfId="199"/>
    <cellStyle name="20% - Accent3 7" xfId="241"/>
    <cellStyle name="20% - Accent3 8" xfId="298"/>
    <cellStyle name="20% - Accent3 9" xfId="339"/>
    <cellStyle name="20% - Accent4 10" xfId="382"/>
    <cellStyle name="20% - Accent4 11" xfId="424"/>
    <cellStyle name="20% - Accent4 2" xfId="11"/>
    <cellStyle name="20% - Accent4 3" xfId="73"/>
    <cellStyle name="20% - Accent4 4" xfId="115"/>
    <cellStyle name="20% - Accent4 5" xfId="158"/>
    <cellStyle name="20% - Accent4 6" xfId="200"/>
    <cellStyle name="20% - Accent4 7" xfId="242"/>
    <cellStyle name="20% - Accent4 8" xfId="299"/>
    <cellStyle name="20% - Accent4 9" xfId="340"/>
    <cellStyle name="20% - Accent5 10" xfId="383"/>
    <cellStyle name="20% - Accent5 11" xfId="425"/>
    <cellStyle name="20% - Accent5 2" xfId="12"/>
    <cellStyle name="20% - Accent5 3" xfId="74"/>
    <cellStyle name="20% - Accent5 4" xfId="116"/>
    <cellStyle name="20% - Accent5 5" xfId="159"/>
    <cellStyle name="20% - Accent5 6" xfId="201"/>
    <cellStyle name="20% - Accent5 7" xfId="243"/>
    <cellStyle name="20% - Accent5 8" xfId="300"/>
    <cellStyle name="20% - Accent5 9" xfId="341"/>
    <cellStyle name="20% - Accent6 10" xfId="384"/>
    <cellStyle name="20% - Accent6 11" xfId="426"/>
    <cellStyle name="20% - Accent6 2" xfId="13"/>
    <cellStyle name="20% - Accent6 3" xfId="75"/>
    <cellStyle name="20% - Accent6 4" xfId="117"/>
    <cellStyle name="20% - Accent6 5" xfId="160"/>
    <cellStyle name="20% - Accent6 6" xfId="202"/>
    <cellStyle name="20% - Accent6 7" xfId="244"/>
    <cellStyle name="20% - Accent6 8" xfId="301"/>
    <cellStyle name="20% - Accent6 9" xfId="342"/>
    <cellStyle name="40% - Accent1 10" xfId="385"/>
    <cellStyle name="40% - Accent1 11" xfId="427"/>
    <cellStyle name="40% - Accent1 2" xfId="14"/>
    <cellStyle name="40% - Accent1 3" xfId="76"/>
    <cellStyle name="40% - Accent1 4" xfId="118"/>
    <cellStyle name="40% - Accent1 5" xfId="161"/>
    <cellStyle name="40% - Accent1 6" xfId="203"/>
    <cellStyle name="40% - Accent1 7" xfId="245"/>
    <cellStyle name="40% - Accent1 8" xfId="302"/>
    <cellStyle name="40% - Accent1 9" xfId="343"/>
    <cellStyle name="40% - Accent2 10" xfId="386"/>
    <cellStyle name="40% - Accent2 11" xfId="428"/>
    <cellStyle name="40% - Accent2 2" xfId="15"/>
    <cellStyle name="40% - Accent2 3" xfId="77"/>
    <cellStyle name="40% - Accent2 4" xfId="119"/>
    <cellStyle name="40% - Accent2 5" xfId="162"/>
    <cellStyle name="40% - Accent2 6" xfId="204"/>
    <cellStyle name="40% - Accent2 7" xfId="246"/>
    <cellStyle name="40% - Accent2 8" xfId="303"/>
    <cellStyle name="40% - Accent2 9" xfId="344"/>
    <cellStyle name="40% - Accent3 10" xfId="387"/>
    <cellStyle name="40% - Accent3 11" xfId="429"/>
    <cellStyle name="40% - Accent3 2" xfId="16"/>
    <cellStyle name="40% - Accent3 3" xfId="78"/>
    <cellStyle name="40% - Accent3 4" xfId="120"/>
    <cellStyle name="40% - Accent3 5" xfId="163"/>
    <cellStyle name="40% - Accent3 6" xfId="205"/>
    <cellStyle name="40% - Accent3 7" xfId="247"/>
    <cellStyle name="40% - Accent3 8" xfId="304"/>
    <cellStyle name="40% - Accent3 9" xfId="345"/>
    <cellStyle name="40% - Accent4 10" xfId="388"/>
    <cellStyle name="40% - Accent4 11" xfId="430"/>
    <cellStyle name="40% - Accent4 2" xfId="17"/>
    <cellStyle name="40% - Accent4 3" xfId="79"/>
    <cellStyle name="40% - Accent4 4" xfId="121"/>
    <cellStyle name="40% - Accent4 5" xfId="164"/>
    <cellStyle name="40% - Accent4 6" xfId="206"/>
    <cellStyle name="40% - Accent4 7" xfId="248"/>
    <cellStyle name="40% - Accent4 8" xfId="305"/>
    <cellStyle name="40% - Accent4 9" xfId="346"/>
    <cellStyle name="40% - Accent5 10" xfId="389"/>
    <cellStyle name="40% - Accent5 11" xfId="431"/>
    <cellStyle name="40% - Accent5 2" xfId="18"/>
    <cellStyle name="40% - Accent5 3" xfId="80"/>
    <cellStyle name="40% - Accent5 4" xfId="122"/>
    <cellStyle name="40% - Accent5 5" xfId="165"/>
    <cellStyle name="40% - Accent5 6" xfId="207"/>
    <cellStyle name="40% - Accent5 7" xfId="249"/>
    <cellStyle name="40% - Accent5 8" xfId="306"/>
    <cellStyle name="40% - Accent5 9" xfId="347"/>
    <cellStyle name="40% - Accent6 10" xfId="390"/>
    <cellStyle name="40% - Accent6 11" xfId="432"/>
    <cellStyle name="40% - Accent6 2" xfId="19"/>
    <cellStyle name="40% - Accent6 3" xfId="81"/>
    <cellStyle name="40% - Accent6 4" xfId="123"/>
    <cellStyle name="40% - Accent6 5" xfId="166"/>
    <cellStyle name="40% - Accent6 6" xfId="208"/>
    <cellStyle name="40% - Accent6 7" xfId="250"/>
    <cellStyle name="40% - Accent6 8" xfId="307"/>
    <cellStyle name="40% - Accent6 9" xfId="348"/>
    <cellStyle name="60% - Accent1 10" xfId="391"/>
    <cellStyle name="60% - Accent1 11" xfId="433"/>
    <cellStyle name="60% - Accent1 2" xfId="20"/>
    <cellStyle name="60% - Accent1 3" xfId="82"/>
    <cellStyle name="60% - Accent1 4" xfId="124"/>
    <cellStyle name="60% - Accent1 5" xfId="167"/>
    <cellStyle name="60% - Accent1 6" xfId="209"/>
    <cellStyle name="60% - Accent1 7" xfId="251"/>
    <cellStyle name="60% - Accent1 8" xfId="308"/>
    <cellStyle name="60% - Accent1 9" xfId="349"/>
    <cellStyle name="60% - Accent2 10" xfId="392"/>
    <cellStyle name="60% - Accent2 11" xfId="434"/>
    <cellStyle name="60% - Accent2 2" xfId="21"/>
    <cellStyle name="60% - Accent2 3" xfId="83"/>
    <cellStyle name="60% - Accent2 4" xfId="125"/>
    <cellStyle name="60% - Accent2 5" xfId="168"/>
    <cellStyle name="60% - Accent2 6" xfId="210"/>
    <cellStyle name="60% - Accent2 7" xfId="252"/>
    <cellStyle name="60% - Accent2 8" xfId="309"/>
    <cellStyle name="60% - Accent2 9" xfId="350"/>
    <cellStyle name="60% - Accent3 10" xfId="393"/>
    <cellStyle name="60% - Accent3 11" xfId="435"/>
    <cellStyle name="60% - Accent3 2" xfId="22"/>
    <cellStyle name="60% - Accent3 3" xfId="84"/>
    <cellStyle name="60% - Accent3 4" xfId="126"/>
    <cellStyle name="60% - Accent3 5" xfId="169"/>
    <cellStyle name="60% - Accent3 6" xfId="211"/>
    <cellStyle name="60% - Accent3 7" xfId="253"/>
    <cellStyle name="60% - Accent3 8" xfId="310"/>
    <cellStyle name="60% - Accent3 9" xfId="351"/>
    <cellStyle name="60% - Accent4 10" xfId="394"/>
    <cellStyle name="60% - Accent4 11" xfId="436"/>
    <cellStyle name="60% - Accent4 2" xfId="23"/>
    <cellStyle name="60% - Accent4 3" xfId="85"/>
    <cellStyle name="60% - Accent4 4" xfId="127"/>
    <cellStyle name="60% - Accent4 5" xfId="170"/>
    <cellStyle name="60% - Accent4 6" xfId="212"/>
    <cellStyle name="60% - Accent4 7" xfId="254"/>
    <cellStyle name="60% - Accent4 8" xfId="311"/>
    <cellStyle name="60% - Accent4 9" xfId="352"/>
    <cellStyle name="60% - Accent5 10" xfId="395"/>
    <cellStyle name="60% - Accent5 11" xfId="437"/>
    <cellStyle name="60% - Accent5 2" xfId="24"/>
    <cellStyle name="60% - Accent5 3" xfId="86"/>
    <cellStyle name="60% - Accent5 4" xfId="128"/>
    <cellStyle name="60% - Accent5 5" xfId="171"/>
    <cellStyle name="60% - Accent5 6" xfId="213"/>
    <cellStyle name="60% - Accent5 7" xfId="255"/>
    <cellStyle name="60% - Accent5 8" xfId="312"/>
    <cellStyle name="60% - Accent5 9" xfId="353"/>
    <cellStyle name="60% - Accent6 10" xfId="396"/>
    <cellStyle name="60% - Accent6 11" xfId="438"/>
    <cellStyle name="60% - Accent6 2" xfId="25"/>
    <cellStyle name="60% - Accent6 3" xfId="87"/>
    <cellStyle name="60% - Accent6 4" xfId="129"/>
    <cellStyle name="60% - Accent6 5" xfId="172"/>
    <cellStyle name="60% - Accent6 6" xfId="214"/>
    <cellStyle name="60% - Accent6 7" xfId="256"/>
    <cellStyle name="60% - Accent6 8" xfId="313"/>
    <cellStyle name="60% - Accent6 9" xfId="354"/>
    <cellStyle name="Accent1 10" xfId="397"/>
    <cellStyle name="Accent1 11" xfId="439"/>
    <cellStyle name="Accent1 2" xfId="26"/>
    <cellStyle name="Accent1 3" xfId="88"/>
    <cellStyle name="Accent1 4" xfId="130"/>
    <cellStyle name="Accent1 5" xfId="173"/>
    <cellStyle name="Accent1 6" xfId="215"/>
    <cellStyle name="Accent1 7" xfId="257"/>
    <cellStyle name="Accent1 8" xfId="314"/>
    <cellStyle name="Accent1 9" xfId="355"/>
    <cellStyle name="Accent2 10" xfId="398"/>
    <cellStyle name="Accent2 11" xfId="440"/>
    <cellStyle name="Accent2 2" xfId="27"/>
    <cellStyle name="Accent2 3" xfId="89"/>
    <cellStyle name="Accent2 4" xfId="131"/>
    <cellStyle name="Accent2 5" xfId="174"/>
    <cellStyle name="Accent2 6" xfId="216"/>
    <cellStyle name="Accent2 7" xfId="258"/>
    <cellStyle name="Accent2 8" xfId="315"/>
    <cellStyle name="Accent2 9" xfId="356"/>
    <cellStyle name="Accent3 10" xfId="399"/>
    <cellStyle name="Accent3 11" xfId="441"/>
    <cellStyle name="Accent3 2" xfId="28"/>
    <cellStyle name="Accent3 3" xfId="90"/>
    <cellStyle name="Accent3 4" xfId="132"/>
    <cellStyle name="Accent3 5" xfId="175"/>
    <cellStyle name="Accent3 6" xfId="217"/>
    <cellStyle name="Accent3 7" xfId="259"/>
    <cellStyle name="Accent3 8" xfId="316"/>
    <cellStyle name="Accent3 9" xfId="357"/>
    <cellStyle name="Accent4 10" xfId="400"/>
    <cellStyle name="Accent4 11" xfId="442"/>
    <cellStyle name="Accent4 2" xfId="29"/>
    <cellStyle name="Accent4 3" xfId="91"/>
    <cellStyle name="Accent4 4" xfId="133"/>
    <cellStyle name="Accent4 5" xfId="176"/>
    <cellStyle name="Accent4 6" xfId="218"/>
    <cellStyle name="Accent4 7" xfId="260"/>
    <cellStyle name="Accent4 8" xfId="317"/>
    <cellStyle name="Accent4 9" xfId="358"/>
    <cellStyle name="Accent5 10" xfId="401"/>
    <cellStyle name="Accent5 11" xfId="443"/>
    <cellStyle name="Accent5 2" xfId="30"/>
    <cellStyle name="Accent5 3" xfId="92"/>
    <cellStyle name="Accent5 4" xfId="134"/>
    <cellStyle name="Accent5 5" xfId="177"/>
    <cellStyle name="Accent5 6" xfId="219"/>
    <cellStyle name="Accent5 7" xfId="261"/>
    <cellStyle name="Accent5 8" xfId="318"/>
    <cellStyle name="Accent5 9" xfId="359"/>
    <cellStyle name="Accent6 10" xfId="402"/>
    <cellStyle name="Accent6 11" xfId="444"/>
    <cellStyle name="Accent6 2" xfId="31"/>
    <cellStyle name="Accent6 3" xfId="93"/>
    <cellStyle name="Accent6 4" xfId="135"/>
    <cellStyle name="Accent6 5" xfId="178"/>
    <cellStyle name="Accent6 6" xfId="220"/>
    <cellStyle name="Accent6 7" xfId="262"/>
    <cellStyle name="Accent6 8" xfId="319"/>
    <cellStyle name="Accent6 9" xfId="360"/>
    <cellStyle name="Bad 10" xfId="403"/>
    <cellStyle name="Bad 11" xfId="445"/>
    <cellStyle name="Bad 2" xfId="32"/>
    <cellStyle name="Bad 3" xfId="94"/>
    <cellStyle name="Bad 4" xfId="136"/>
    <cellStyle name="Bad 5" xfId="179"/>
    <cellStyle name="Bad 6" xfId="221"/>
    <cellStyle name="Bad 7" xfId="263"/>
    <cellStyle name="Bad 8" xfId="320"/>
    <cellStyle name="Bad 9" xfId="361"/>
    <cellStyle name="Calculation 10" xfId="404"/>
    <cellStyle name="Calculation 11" xfId="446"/>
    <cellStyle name="Calculation 2" xfId="33"/>
    <cellStyle name="Calculation 3" xfId="95"/>
    <cellStyle name="Calculation 4" xfId="137"/>
    <cellStyle name="Calculation 5" xfId="180"/>
    <cellStyle name="Calculation 6" xfId="222"/>
    <cellStyle name="Calculation 7" xfId="264"/>
    <cellStyle name="Calculation 8" xfId="321"/>
    <cellStyle name="Calculation 9" xfId="362"/>
    <cellStyle name="Check Cell 10" xfId="405"/>
    <cellStyle name="Check Cell 11" xfId="447"/>
    <cellStyle name="Check Cell 2" xfId="34"/>
    <cellStyle name="Check Cell 3" xfId="96"/>
    <cellStyle name="Check Cell 4" xfId="138"/>
    <cellStyle name="Check Cell 5" xfId="181"/>
    <cellStyle name="Check Cell 6" xfId="223"/>
    <cellStyle name="Check Cell 7" xfId="265"/>
    <cellStyle name="Check Cell 8" xfId="322"/>
    <cellStyle name="Check Cell 9" xfId="363"/>
    <cellStyle name="Comma" xfId="1" builtinId="3"/>
    <cellStyle name="Comma 2" xfId="3"/>
    <cellStyle name="Comma 2 2" xfId="4"/>
    <cellStyle name="Comma 2 2 2" xfId="513"/>
    <cellStyle name="Comma 2 2 2 2" xfId="514"/>
    <cellStyle name="Comma 2 2 2 3" xfId="528"/>
    <cellStyle name="Comma 2 2 2 4" xfId="525"/>
    <cellStyle name="Comma 2 2 2 5" xfId="564"/>
    <cellStyle name="Comma 2 2 3" xfId="546"/>
    <cellStyle name="Comma 2 2 3 2" xfId="562"/>
    <cellStyle name="Comma 2 2 4" xfId="529"/>
    <cellStyle name="Comma 2 2 5" xfId="522"/>
    <cellStyle name="Comma 2 3" xfId="52"/>
    <cellStyle name="Comma 2 3 2" xfId="491"/>
    <cellStyle name="Comma 2 4" xfId="545"/>
    <cellStyle name="Comma 24" xfId="288"/>
    <cellStyle name="Comma 24 2" xfId="492"/>
    <cellStyle name="Comma 3" xfId="5"/>
    <cellStyle name="Comma 3 2" xfId="49"/>
    <cellStyle name="Comma 3 3" xfId="290"/>
    <cellStyle name="Comma 3 4" xfId="291"/>
    <cellStyle name="Comma 3 5" xfId="289"/>
    <cellStyle name="Comma 3 6" xfId="293"/>
    <cellStyle name="Comma 3 7" xfId="292"/>
    <cellStyle name="Comma 3 8" xfId="294"/>
    <cellStyle name="Comma 3 9" xfId="493"/>
    <cellStyle name="Comma 4" xfId="6"/>
    <cellStyle name="Comma 4 2" xfId="494"/>
    <cellStyle name="Comma 5" xfId="51"/>
    <cellStyle name="Comma 6" xfId="54"/>
    <cellStyle name="Comma 7" xfId="64"/>
    <cellStyle name="Comma 7 2" xfId="476"/>
    <cellStyle name="Comma 7 2 2" xfId="517"/>
    <cellStyle name="Comma 7 3" xfId="479"/>
    <cellStyle name="Comma 7 4" xfId="495"/>
    <cellStyle name="Comma 7 4 2" xfId="531"/>
    <cellStyle name="Comma 7 5" xfId="559"/>
    <cellStyle name="Comma 9" xfId="139"/>
    <cellStyle name="Comma 9 2" xfId="485"/>
    <cellStyle name="Comma 9 3" xfId="496"/>
    <cellStyle name="Comma 9 3 2" xfId="542"/>
    <cellStyle name="Comma 9 4" xfId="547"/>
    <cellStyle name="Comma 9 5" xfId="567"/>
    <cellStyle name="Currency 2" xfId="570"/>
    <cellStyle name="Explanatory Text 10" xfId="406"/>
    <cellStyle name="Explanatory Text 11" xfId="448"/>
    <cellStyle name="Explanatory Text 2" xfId="35"/>
    <cellStyle name="Explanatory Text 3" xfId="97"/>
    <cellStyle name="Explanatory Text 4" xfId="140"/>
    <cellStyle name="Explanatory Text 5" xfId="182"/>
    <cellStyle name="Explanatory Text 6" xfId="224"/>
    <cellStyle name="Explanatory Text 7" xfId="266"/>
    <cellStyle name="Explanatory Text 8" xfId="323"/>
    <cellStyle name="Explanatory Text 9" xfId="364"/>
    <cellStyle name="Good 10" xfId="407"/>
    <cellStyle name="Good 11" xfId="449"/>
    <cellStyle name="Good 2" xfId="36"/>
    <cellStyle name="Good 3" xfId="98"/>
    <cellStyle name="Good 4" xfId="141"/>
    <cellStyle name="Good 5" xfId="183"/>
    <cellStyle name="Good 6" xfId="225"/>
    <cellStyle name="Good 7" xfId="267"/>
    <cellStyle name="Good 8" xfId="324"/>
    <cellStyle name="Good 9" xfId="365"/>
    <cellStyle name="Heading 1 10" xfId="408"/>
    <cellStyle name="Heading 1 11" xfId="450"/>
    <cellStyle name="Heading 1 2" xfId="37"/>
    <cellStyle name="Heading 1 3" xfId="99"/>
    <cellStyle name="Heading 1 4" xfId="142"/>
    <cellStyle name="Heading 1 5" xfId="184"/>
    <cellStyle name="Heading 1 6" xfId="226"/>
    <cellStyle name="Heading 1 7" xfId="268"/>
    <cellStyle name="Heading 1 8" xfId="325"/>
    <cellStyle name="Heading 1 9" xfId="366"/>
    <cellStyle name="Heading 2 10" xfId="409"/>
    <cellStyle name="Heading 2 11" xfId="451"/>
    <cellStyle name="Heading 2 2" xfId="38"/>
    <cellStyle name="Heading 2 3" xfId="100"/>
    <cellStyle name="Heading 2 4" xfId="143"/>
    <cellStyle name="Heading 2 5" xfId="185"/>
    <cellStyle name="Heading 2 6" xfId="227"/>
    <cellStyle name="Heading 2 7" xfId="269"/>
    <cellStyle name="Heading 2 8" xfId="326"/>
    <cellStyle name="Heading 2 9" xfId="367"/>
    <cellStyle name="Heading 3 10" xfId="410"/>
    <cellStyle name="Heading 3 11" xfId="452"/>
    <cellStyle name="Heading 3 2" xfId="39"/>
    <cellStyle name="Heading 3 3" xfId="101"/>
    <cellStyle name="Heading 3 4" xfId="144"/>
    <cellStyle name="Heading 3 5" xfId="186"/>
    <cellStyle name="Heading 3 6" xfId="228"/>
    <cellStyle name="Heading 3 7" xfId="270"/>
    <cellStyle name="Heading 3 8" xfId="327"/>
    <cellStyle name="Heading 3 9" xfId="368"/>
    <cellStyle name="Heading 4 10" xfId="411"/>
    <cellStyle name="Heading 4 11" xfId="453"/>
    <cellStyle name="Heading 4 2" xfId="40"/>
    <cellStyle name="Heading 4 3" xfId="102"/>
    <cellStyle name="Heading 4 4" xfId="145"/>
    <cellStyle name="Heading 4 5" xfId="187"/>
    <cellStyle name="Heading 4 6" xfId="229"/>
    <cellStyle name="Heading 4 7" xfId="271"/>
    <cellStyle name="Heading 4 8" xfId="328"/>
    <cellStyle name="Heading 4 9" xfId="369"/>
    <cellStyle name="Input 10" xfId="412"/>
    <cellStyle name="Input 11" xfId="454"/>
    <cellStyle name="Input 2" xfId="41"/>
    <cellStyle name="Input 3" xfId="103"/>
    <cellStyle name="Input 4" xfId="146"/>
    <cellStyle name="Input 5" xfId="188"/>
    <cellStyle name="Input 6" xfId="230"/>
    <cellStyle name="Input 7" xfId="272"/>
    <cellStyle name="Input 8" xfId="329"/>
    <cellStyle name="Input 9" xfId="370"/>
    <cellStyle name="Linked Cell 10" xfId="413"/>
    <cellStyle name="Linked Cell 11" xfId="455"/>
    <cellStyle name="Linked Cell 2" xfId="42"/>
    <cellStyle name="Linked Cell 3" xfId="104"/>
    <cellStyle name="Linked Cell 4" xfId="147"/>
    <cellStyle name="Linked Cell 5" xfId="189"/>
    <cellStyle name="Linked Cell 6" xfId="231"/>
    <cellStyle name="Linked Cell 7" xfId="273"/>
    <cellStyle name="Linked Cell 8" xfId="330"/>
    <cellStyle name="Linked Cell 9" xfId="371"/>
    <cellStyle name="Neutral 10" xfId="414"/>
    <cellStyle name="Neutral 11" xfId="456"/>
    <cellStyle name="Neutral 2" xfId="43"/>
    <cellStyle name="Neutral 3" xfId="105"/>
    <cellStyle name="Neutral 4" xfId="148"/>
    <cellStyle name="Neutral 5" xfId="190"/>
    <cellStyle name="Neutral 6" xfId="232"/>
    <cellStyle name="Neutral 7" xfId="274"/>
    <cellStyle name="Neutral 8" xfId="331"/>
    <cellStyle name="Neutral 9" xfId="372"/>
    <cellStyle name="Normal" xfId="0" builtinId="0"/>
    <cellStyle name="Normal 10" xfId="68"/>
    <cellStyle name="Normal 10 2" xfId="467"/>
    <cellStyle name="Normal 10 2 2" xfId="508"/>
    <cellStyle name="Normal 10 3" xfId="483"/>
    <cellStyle name="Normal 10 4" xfId="515"/>
    <cellStyle name="Normal 10 5" xfId="557"/>
    <cellStyle name="Normal 11" xfId="69"/>
    <cellStyle name="Normal 11 2" xfId="475"/>
    <cellStyle name="Normal 11 3" xfId="497"/>
    <cellStyle name="Normal 11 3 2" xfId="530"/>
    <cellStyle name="Normal 11 4" xfId="519"/>
    <cellStyle name="Normal 11 5" xfId="553"/>
    <cellStyle name="Normal 12" xfId="111"/>
    <cellStyle name="Normal 12 2" xfId="484"/>
    <cellStyle name="Normal 12 3" xfId="498"/>
    <cellStyle name="Normal 12 3 2" xfId="538"/>
    <cellStyle name="Normal 12 4" xfId="524"/>
    <cellStyle name="Normal 12 5" xfId="551"/>
    <cellStyle name="Normal 13" xfId="154"/>
    <cellStyle name="Normal 13 2" xfId="472"/>
    <cellStyle name="Normal 13 3" xfId="499"/>
    <cellStyle name="Normal 13 3 2" xfId="527"/>
    <cellStyle name="Normal 13 4" xfId="537"/>
    <cellStyle name="Normal 13 5" xfId="554"/>
    <cellStyle name="Normal 14" xfId="191"/>
    <cellStyle name="Normal 14 2" xfId="473"/>
    <cellStyle name="Normal 14 3" xfId="500"/>
    <cellStyle name="Normal 14 3 2" xfId="516"/>
    <cellStyle name="Normal 14 4" xfId="521"/>
    <cellStyle name="Normal 14 5" xfId="560"/>
    <cellStyle name="Normal 15" xfId="233"/>
    <cellStyle name="Normal 15 2" xfId="474"/>
    <cellStyle name="Normal 15 3" xfId="501"/>
    <cellStyle name="Normal 15 3 2" xfId="540"/>
    <cellStyle name="Normal 15 4" xfId="544"/>
    <cellStyle name="Normal 15 5" xfId="556"/>
    <cellStyle name="Normal 16" xfId="280"/>
    <cellStyle name="Normal 17" xfId="281"/>
    <cellStyle name="Normal 18" xfId="282"/>
    <cellStyle name="Normal 19" xfId="295"/>
    <cellStyle name="Normal 19 2" xfId="486"/>
    <cellStyle name="Normal 19 3" xfId="502"/>
    <cellStyle name="Normal 19 3 2" xfId="533"/>
    <cellStyle name="Normal 19 4" xfId="536"/>
    <cellStyle name="Normal 19 5" xfId="561"/>
    <cellStyle name="Normal 2" xfId="2"/>
    <cellStyle name="Normal 2 2" xfId="50"/>
    <cellStyle name="Normal 2 3" xfId="59"/>
    <cellStyle name="Normal 2_Annexure 1" xfId="60"/>
    <cellStyle name="Normal 20" xfId="283"/>
    <cellStyle name="Normal 21" xfId="284"/>
    <cellStyle name="Normal 22" xfId="285"/>
    <cellStyle name="Normal 23" xfId="286"/>
    <cellStyle name="Normal 24" xfId="378"/>
    <cellStyle name="Normal 24 2" xfId="487"/>
    <cellStyle name="Normal 24 3" xfId="503"/>
    <cellStyle name="Normal 24 3 2" xfId="523"/>
    <cellStyle name="Normal 24 4" xfId="534"/>
    <cellStyle name="Normal 24 5" xfId="552"/>
    <cellStyle name="Normal 25" xfId="420"/>
    <cellStyle name="Normal 25 2" xfId="488"/>
    <cellStyle name="Normal 25 3" xfId="504"/>
    <cellStyle name="Normal 25 3 2" xfId="518"/>
    <cellStyle name="Normal 25 4" xfId="520"/>
    <cellStyle name="Normal 25 5" xfId="550"/>
    <cellStyle name="Normal 26" xfId="287"/>
    <cellStyle name="Normal 27" xfId="462"/>
    <cellStyle name="Normal 27 2" xfId="468"/>
    <cellStyle name="Normal 27 2 2" xfId="509"/>
    <cellStyle name="Normal 27 3" xfId="489"/>
    <cellStyle name="Normal 27 4" xfId="548"/>
    <cellStyle name="Normal 27 5" xfId="568"/>
    <cellStyle name="Normal 28" xfId="463"/>
    <cellStyle name="Normal 28 2" xfId="470"/>
    <cellStyle name="Normal 28 2 2" xfId="511"/>
    <cellStyle name="Normal 28 3" xfId="490"/>
    <cellStyle name="Normal 28 4" xfId="549"/>
    <cellStyle name="Normal 28 5" xfId="569"/>
    <cellStyle name="Normal 29" xfId="464"/>
    <cellStyle name="Normal 3" xfId="7"/>
    <cellStyle name="Normal 3 2" xfId="56"/>
    <cellStyle name="Normal 4" xfId="55"/>
    <cellStyle name="Normal 5" xfId="58"/>
    <cellStyle name="Normal 5 2" xfId="477"/>
    <cellStyle name="Normal 5 3" xfId="505"/>
    <cellStyle name="Normal 5 3 2" xfId="532"/>
    <cellStyle name="Normal 5 4" xfId="526"/>
    <cellStyle name="Normal 5 5" xfId="565"/>
    <cellStyle name="Normal 6" xfId="63"/>
    <cellStyle name="Normal 6 2" xfId="465"/>
    <cellStyle name="Normal 6 2 2" xfId="506"/>
    <cellStyle name="Normal 6 3" xfId="478"/>
    <cellStyle name="Normal 6 4" xfId="539"/>
    <cellStyle name="Normal 6 5" xfId="563"/>
    <cellStyle name="Normal 7" xfId="65"/>
    <cellStyle name="Normal 7 2" xfId="471"/>
    <cellStyle name="Normal 7 2 2" xfId="512"/>
    <cellStyle name="Normal 7 3" xfId="480"/>
    <cellStyle name="Normal 7 4" xfId="543"/>
    <cellStyle name="Normal 7 5" xfId="566"/>
    <cellStyle name="Normal 8" xfId="66"/>
    <cellStyle name="Normal 8 2" xfId="466"/>
    <cellStyle name="Normal 8 2 2" xfId="507"/>
    <cellStyle name="Normal 8 3" xfId="481"/>
    <cellStyle name="Normal 8 4" xfId="535"/>
    <cellStyle name="Normal 8 5" xfId="558"/>
    <cellStyle name="Normal 9" xfId="67"/>
    <cellStyle name="Normal 9 2" xfId="469"/>
    <cellStyle name="Normal 9 2 2" xfId="510"/>
    <cellStyle name="Normal 9 3" xfId="482"/>
    <cellStyle name="Normal 9 4" xfId="541"/>
    <cellStyle name="Normal 9 5" xfId="555"/>
    <cellStyle name="Normal_2011-12  R.I. for districts" xfId="61"/>
    <cellStyle name="Note 10" xfId="332"/>
    <cellStyle name="Note 11" xfId="373"/>
    <cellStyle name="Note 12" xfId="415"/>
    <cellStyle name="Note 13" xfId="457"/>
    <cellStyle name="Note 2" xfId="44"/>
    <cellStyle name="Note 2 2" xfId="57"/>
    <cellStyle name="Note 3" xfId="53"/>
    <cellStyle name="Note 4" xfId="62"/>
    <cellStyle name="Note 5" xfId="106"/>
    <cellStyle name="Note 6" xfId="149"/>
    <cellStyle name="Note 7" xfId="192"/>
    <cellStyle name="Note 8" xfId="234"/>
    <cellStyle name="Note 9" xfId="275"/>
    <cellStyle name="Output 10" xfId="416"/>
    <cellStyle name="Output 11" xfId="458"/>
    <cellStyle name="Output 2" xfId="45"/>
    <cellStyle name="Output 3" xfId="107"/>
    <cellStyle name="Output 4" xfId="150"/>
    <cellStyle name="Output 5" xfId="193"/>
    <cellStyle name="Output 6" xfId="235"/>
    <cellStyle name="Output 7" xfId="276"/>
    <cellStyle name="Output 8" xfId="333"/>
    <cellStyle name="Output 9" xfId="374"/>
    <cellStyle name="Title 10" xfId="417"/>
    <cellStyle name="Title 11" xfId="459"/>
    <cellStyle name="Title 2" xfId="46"/>
    <cellStyle name="Title 3" xfId="108"/>
    <cellStyle name="Title 4" xfId="151"/>
    <cellStyle name="Title 5" xfId="194"/>
    <cellStyle name="Title 6" xfId="236"/>
    <cellStyle name="Title 7" xfId="277"/>
    <cellStyle name="Title 8" xfId="334"/>
    <cellStyle name="Title 9" xfId="375"/>
    <cellStyle name="Total 10" xfId="418"/>
    <cellStyle name="Total 11" xfId="460"/>
    <cellStyle name="Total 2" xfId="47"/>
    <cellStyle name="Total 3" xfId="109"/>
    <cellStyle name="Total 4" xfId="152"/>
    <cellStyle name="Total 5" xfId="195"/>
    <cellStyle name="Total 6" xfId="237"/>
    <cellStyle name="Total 7" xfId="278"/>
    <cellStyle name="Total 8" xfId="335"/>
    <cellStyle name="Total 9" xfId="376"/>
    <cellStyle name="Warning Text 10" xfId="419"/>
    <cellStyle name="Warning Text 11" xfId="461"/>
    <cellStyle name="Warning Text 2" xfId="48"/>
    <cellStyle name="Warning Text 3" xfId="110"/>
    <cellStyle name="Warning Text 4" xfId="153"/>
    <cellStyle name="Warning Text 5" xfId="196"/>
    <cellStyle name="Warning Text 6" xfId="238"/>
    <cellStyle name="Warning Text 7" xfId="279"/>
    <cellStyle name="Warning Text 8" xfId="336"/>
    <cellStyle name="Warning Text 9" xfId="37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H26"/>
  <sheetViews>
    <sheetView zoomScale="55" zoomScaleNormal="55" workbookViewId="0">
      <pane xSplit="4" ySplit="6" topLeftCell="IN7" activePane="bottomRight" state="frozen"/>
      <selection pane="topRight" activeCell="E1" sqref="E1"/>
      <selection pane="bottomLeft" activeCell="A8" sqref="A8"/>
      <selection pane="bottomRight" activeCell="IQ29" sqref="IQ29"/>
    </sheetView>
  </sheetViews>
  <sheetFormatPr defaultRowHeight="15"/>
  <cols>
    <col min="1" max="1" width="7" style="2" customWidth="1"/>
    <col min="2" max="2" width="23" style="2" customWidth="1"/>
    <col min="3" max="3" width="18.5703125" style="2" hidden="1" customWidth="1"/>
    <col min="4" max="4" width="21.5703125" style="2" hidden="1" customWidth="1"/>
    <col min="5" max="5" width="18.28515625" style="2" customWidth="1"/>
    <col min="6" max="7" width="16" style="2" hidden="1" customWidth="1"/>
    <col min="8" max="8" width="13.42578125" style="2" customWidth="1"/>
    <col min="9" max="9" width="11.7109375" style="2" customWidth="1"/>
    <col min="10" max="10" width="14.140625" style="2" customWidth="1"/>
    <col min="11" max="11" width="13.28515625" style="2" customWidth="1"/>
    <col min="12" max="12" width="10.7109375" style="2" customWidth="1"/>
    <col min="13" max="13" width="14.28515625" style="2" hidden="1" customWidth="1"/>
    <col min="14" max="14" width="19.85546875" style="2" hidden="1" customWidth="1"/>
    <col min="15" max="15" width="9" style="2" hidden="1" customWidth="1"/>
    <col min="16" max="16" width="19.42578125" style="2" hidden="1" customWidth="1"/>
    <col min="17" max="18" width="12.42578125" style="2" hidden="1" customWidth="1"/>
    <col min="19" max="19" width="18.85546875" style="2" customWidth="1"/>
    <col min="20" max="20" width="13.28515625" style="2" hidden="1" customWidth="1"/>
    <col min="21" max="21" width="41.5703125" style="2" hidden="1" customWidth="1"/>
    <col min="22" max="22" width="13.7109375" style="2" customWidth="1"/>
    <col min="23" max="23" width="12.42578125" style="2" customWidth="1"/>
    <col min="24" max="24" width="12.140625" style="2" customWidth="1"/>
    <col min="25" max="25" width="14" style="2" customWidth="1"/>
    <col min="26" max="26" width="10.5703125" style="2" customWidth="1"/>
    <col min="27" max="27" width="14.28515625" style="2" hidden="1" customWidth="1"/>
    <col min="28" max="28" width="23.28515625" style="2" hidden="1" customWidth="1"/>
    <col min="29" max="29" width="9.140625" style="2" hidden="1" customWidth="1"/>
    <col min="30" max="30" width="18.85546875" style="2" hidden="1" customWidth="1"/>
    <col min="31" max="31" width="12.42578125" style="2" hidden="1" customWidth="1"/>
    <col min="32" max="32" width="13.42578125" style="2" hidden="1" customWidth="1"/>
    <col min="33" max="33" width="13.85546875" style="2" customWidth="1"/>
    <col min="34" max="34" width="55.7109375" style="2" hidden="1" customWidth="1"/>
    <col min="35" max="35" width="41.5703125" style="2" hidden="1" customWidth="1"/>
    <col min="36" max="36" width="13" style="2" customWidth="1"/>
    <col min="37" max="37" width="14.42578125" style="2" customWidth="1"/>
    <col min="38" max="38" width="15.140625" style="2" customWidth="1"/>
    <col min="39" max="39" width="13.85546875" style="2" customWidth="1"/>
    <col min="40" max="40" width="13.5703125" style="2" customWidth="1"/>
    <col min="41" max="41" width="12.85546875" style="2" hidden="1" customWidth="1"/>
    <col min="42" max="42" width="24.140625" style="2" hidden="1" customWidth="1"/>
    <col min="43" max="43" width="9.140625" style="3" hidden="1" customWidth="1"/>
    <col min="44" max="44" width="18.7109375" style="3" hidden="1" customWidth="1"/>
    <col min="45" max="46" width="11.42578125" style="3" hidden="1" customWidth="1"/>
    <col min="47" max="47" width="25.5703125" style="3" hidden="1" customWidth="1"/>
    <col min="48" max="49" width="11.42578125" style="3" hidden="1" customWidth="1"/>
    <col min="50" max="50" width="11.85546875" style="3" hidden="1" customWidth="1"/>
    <col min="51" max="54" width="0" style="2" hidden="1" customWidth="1"/>
    <col min="55" max="55" width="11.85546875" style="2" hidden="1" customWidth="1"/>
    <col min="56" max="56" width="11.7109375" style="2" hidden="1" customWidth="1"/>
    <col min="57" max="57" width="0" style="3" hidden="1" customWidth="1"/>
    <col min="58" max="58" width="24.7109375" style="3" hidden="1" customWidth="1"/>
    <col min="59" max="59" width="10.28515625" style="3" hidden="1" customWidth="1"/>
    <col min="60" max="60" width="9.140625" style="3" hidden="1" customWidth="1"/>
    <col min="61" max="61" width="13.42578125" style="3" customWidth="1"/>
    <col min="62" max="62" width="12.140625" style="3" hidden="1" customWidth="1"/>
    <col min="63" max="63" width="11" style="3" hidden="1" customWidth="1"/>
    <col min="64" max="64" width="17.5703125" style="3" customWidth="1"/>
    <col min="65" max="68" width="10.5703125" style="3" customWidth="1"/>
    <col min="69" max="69" width="12.140625" style="3" hidden="1" customWidth="1"/>
    <col min="70" max="70" width="8.85546875" style="2" hidden="1" customWidth="1"/>
    <col min="71" max="71" width="0" style="3" hidden="1" customWidth="1"/>
    <col min="72" max="72" width="22" style="3" hidden="1" customWidth="1"/>
    <col min="73" max="73" width="10.28515625" style="3" hidden="1" customWidth="1"/>
    <col min="74" max="74" width="13.28515625" style="3" hidden="1" customWidth="1"/>
    <col min="75" max="78" width="13" style="3" hidden="1" customWidth="1"/>
    <col min="79" max="82" width="0" style="3" hidden="1" customWidth="1"/>
    <col min="83" max="83" width="13.28515625" style="3" hidden="1" customWidth="1"/>
    <col min="84" max="84" width="13" style="2" hidden="1" customWidth="1"/>
    <col min="85" max="85" width="0" style="3" hidden="1" customWidth="1"/>
    <col min="86" max="86" width="18.7109375" style="3" hidden="1" customWidth="1"/>
    <col min="87" max="88" width="13.85546875" style="3" hidden="1" customWidth="1"/>
    <col min="89" max="89" width="13.85546875" style="3" customWidth="1"/>
    <col min="90" max="91" width="13.85546875" style="3" hidden="1" customWidth="1"/>
    <col min="92" max="92" width="12.5703125" style="3" customWidth="1"/>
    <col min="93" max="96" width="9.5703125" style="3" customWidth="1"/>
    <col min="97" max="97" width="12" style="3" hidden="1" customWidth="1"/>
    <col min="98" max="98" width="25.42578125" style="2" hidden="1" customWidth="1"/>
    <col min="99" max="99" width="9.28515625" style="2" hidden="1" customWidth="1"/>
    <col min="100" max="100" width="21" style="2" hidden="1" customWidth="1"/>
    <col min="101" max="101" width="30.7109375" style="2" hidden="1" customWidth="1"/>
    <col min="102" max="102" width="24.85546875" style="2" hidden="1" customWidth="1"/>
    <col min="103" max="103" width="23.42578125" style="2" customWidth="1"/>
    <col min="104" max="104" width="15.28515625" style="2" hidden="1" customWidth="1"/>
    <col min="105" max="105" width="41.5703125" style="2" hidden="1" customWidth="1"/>
    <col min="106" max="106" width="13.140625" style="2" customWidth="1"/>
    <col min="107" max="107" width="15.28515625" style="2" customWidth="1"/>
    <col min="108" max="108" width="14.42578125" style="2" customWidth="1"/>
    <col min="109" max="109" width="11.85546875" style="2" customWidth="1"/>
    <col min="110" max="110" width="15.7109375" style="2" customWidth="1"/>
    <col min="111" max="111" width="15.7109375" style="2" hidden="1" customWidth="1"/>
    <col min="112" max="112" width="31.85546875" style="2" hidden="1" customWidth="1"/>
    <col min="113" max="113" width="22" style="2" hidden="1" customWidth="1"/>
    <col min="114" max="117" width="18.140625" style="2" hidden="1" customWidth="1"/>
    <col min="118" max="118" width="14.7109375" style="2" hidden="1" customWidth="1"/>
    <col min="119" max="119" width="9.140625" style="2" hidden="1" customWidth="1"/>
    <col min="120" max="120" width="21.7109375" style="2" hidden="1" customWidth="1"/>
    <col min="121" max="121" width="14.28515625" style="2" hidden="1" customWidth="1"/>
    <col min="122" max="122" width="9.140625" style="2" hidden="1" customWidth="1"/>
    <col min="123" max="123" width="7" style="3" hidden="1" customWidth="1"/>
    <col min="124" max="124" width="19.28515625" style="3" hidden="1" customWidth="1"/>
    <col min="125" max="125" width="21.140625" style="3" hidden="1" customWidth="1"/>
    <col min="126" max="126" width="14.42578125" style="3" hidden="1" customWidth="1"/>
    <col min="127" max="127" width="41" style="3" hidden="1" customWidth="1"/>
    <col min="128" max="128" width="14.5703125" style="3" hidden="1" customWidth="1"/>
    <col min="129" max="132" width="14.140625" style="2" hidden="1" customWidth="1"/>
    <col min="133" max="133" width="11.140625" style="2" hidden="1" customWidth="1"/>
    <col min="134" max="134" width="15.28515625" style="2" hidden="1" customWidth="1"/>
    <col min="135" max="135" width="7.140625" style="3" hidden="1" customWidth="1"/>
    <col min="136" max="136" width="18.28515625" style="3" hidden="1" customWidth="1"/>
    <col min="137" max="137" width="13.42578125" style="3" customWidth="1"/>
    <col min="138" max="138" width="13.42578125" style="3" hidden="1" customWidth="1"/>
    <col min="139" max="139" width="41" style="3" hidden="1" customWidth="1"/>
    <col min="140" max="140" width="13.42578125" style="3" customWidth="1"/>
    <col min="141" max="141" width="12.7109375" style="2" customWidth="1"/>
    <col min="142" max="142" width="10.5703125" style="2" customWidth="1"/>
    <col min="143" max="143" width="13.28515625" style="2" customWidth="1"/>
    <col min="144" max="144" width="12" style="2" customWidth="1"/>
    <col min="145" max="145" width="12.85546875" style="2" hidden="1" customWidth="1"/>
    <col min="146" max="146" width="13.5703125" style="2" hidden="1" customWidth="1"/>
    <col min="147" max="147" width="5.7109375" style="3" hidden="1" customWidth="1"/>
    <col min="148" max="148" width="19.7109375" style="3" hidden="1" customWidth="1"/>
    <col min="149" max="149" width="17.7109375" style="3" customWidth="1"/>
    <col min="150" max="150" width="55.7109375" style="3" hidden="1" customWidth="1"/>
    <col min="151" max="151" width="41" style="3" hidden="1" customWidth="1"/>
    <col min="152" max="152" width="14.42578125" style="3" customWidth="1"/>
    <col min="153" max="156" width="13.28515625" style="2" customWidth="1"/>
    <col min="157" max="157" width="13.42578125" style="2" hidden="1" customWidth="1"/>
    <col min="158" max="158" width="13.140625" style="2" hidden="1" customWidth="1"/>
    <col min="159" max="159" width="5.5703125" style="3" hidden="1" customWidth="1"/>
    <col min="160" max="160" width="20.42578125" style="3" hidden="1" customWidth="1"/>
    <col min="161" max="161" width="19.28515625" style="3" customWidth="1"/>
    <col min="162" max="162" width="13.140625" style="3" hidden="1" customWidth="1"/>
    <col min="163" max="163" width="41" style="3" hidden="1" customWidth="1"/>
    <col min="164" max="164" width="13.140625" style="3" customWidth="1"/>
    <col min="165" max="165" width="10.7109375" style="2" customWidth="1"/>
    <col min="166" max="166" width="14.28515625" style="2" customWidth="1"/>
    <col min="167" max="168" width="12" style="2" customWidth="1"/>
    <col min="169" max="169" width="12.5703125" style="2" hidden="1" customWidth="1"/>
    <col min="170" max="170" width="16.28515625" style="2" hidden="1" customWidth="1"/>
    <col min="171" max="171" width="6.28515625" style="2" hidden="1" customWidth="1"/>
    <col min="172" max="172" width="19.85546875" style="2" hidden="1" customWidth="1"/>
    <col min="173" max="173" width="12.28515625" style="2" hidden="1" customWidth="1"/>
    <col min="174" max="174" width="11" style="2" hidden="1" customWidth="1"/>
    <col min="175" max="175" width="16.42578125" style="2" customWidth="1"/>
    <col min="176" max="176" width="14" style="2" hidden="1" customWidth="1"/>
    <col min="177" max="177" width="41" style="2" hidden="1" customWidth="1"/>
    <col min="178" max="178" width="14" style="2" customWidth="1"/>
    <col min="179" max="180" width="14.42578125" style="2" customWidth="1"/>
    <col min="181" max="181" width="11.85546875" style="2" customWidth="1"/>
    <col min="182" max="182" width="12.140625" style="2" customWidth="1"/>
    <col min="183" max="183" width="14.28515625" style="2" hidden="1" customWidth="1"/>
    <col min="184" max="184" width="14.140625" style="2" hidden="1" customWidth="1"/>
    <col min="185" max="185" width="20.7109375" style="2" hidden="1" customWidth="1"/>
    <col min="186" max="189" width="16.42578125" style="2" hidden="1" customWidth="1"/>
    <col min="190" max="190" width="14.85546875" style="2" hidden="1" customWidth="1"/>
    <col min="191" max="191" width="5.7109375" style="2" hidden="1" customWidth="1"/>
    <col min="192" max="192" width="18.5703125" style="2" hidden="1" customWidth="1"/>
    <col min="193" max="193" width="13.42578125" style="2" hidden="1" customWidth="1"/>
    <col min="194" max="194" width="12.28515625" style="2" hidden="1" customWidth="1"/>
    <col min="195" max="195" width="5.5703125" style="3" hidden="1" customWidth="1"/>
    <col min="196" max="196" width="19.140625" style="3" hidden="1" customWidth="1"/>
    <col min="197" max="197" width="18.5703125" style="3" customWidth="1"/>
    <col min="198" max="199" width="13.140625" style="3" hidden="1" customWidth="1"/>
    <col min="200" max="200" width="13.140625" style="3" customWidth="1"/>
    <col min="201" max="201" width="11.140625" style="2" customWidth="1"/>
    <col min="202" max="202" width="10.85546875" style="2" customWidth="1"/>
    <col min="203" max="203" width="12" style="2" customWidth="1"/>
    <col min="204" max="204" width="12.140625" style="2" customWidth="1"/>
    <col min="205" max="205" width="13.140625" style="2" hidden="1" customWidth="1"/>
    <col min="206" max="206" width="18" style="2" hidden="1" customWidth="1"/>
    <col min="207" max="207" width="5.42578125" style="3" hidden="1" customWidth="1"/>
    <col min="208" max="208" width="19.7109375" style="3" hidden="1" customWidth="1"/>
    <col min="209" max="209" width="17.140625" style="3" hidden="1" customWidth="1"/>
    <col min="210" max="212" width="14.42578125" style="3" hidden="1" customWidth="1"/>
    <col min="213" max="216" width="15.140625" style="2" hidden="1" customWidth="1"/>
    <col min="217" max="217" width="11.85546875" style="2" hidden="1" customWidth="1"/>
    <col min="218" max="218" width="17.140625" style="2" hidden="1" customWidth="1"/>
    <col min="219" max="219" width="4.5703125" style="3" hidden="1" customWidth="1"/>
    <col min="220" max="220" width="22.28515625" style="3" hidden="1" customWidth="1"/>
    <col min="221" max="221" width="17.42578125" style="3" customWidth="1"/>
    <col min="222" max="223" width="13.7109375" style="3" hidden="1" customWidth="1"/>
    <col min="224" max="224" width="13.7109375" style="3" customWidth="1"/>
    <col min="225" max="226" width="15.28515625" style="2" customWidth="1"/>
    <col min="227" max="227" width="13.140625" style="2" customWidth="1"/>
    <col min="228" max="228" width="12.7109375" style="2" customWidth="1"/>
    <col min="229" max="229" width="13.28515625" style="2" hidden="1" customWidth="1"/>
    <col min="230" max="230" width="14" style="2" hidden="1" customWidth="1"/>
    <col min="231" max="231" width="5.28515625" style="3" hidden="1" customWidth="1"/>
    <col min="232" max="232" width="18.85546875" style="3" hidden="1" customWidth="1"/>
    <col min="233" max="233" width="17.28515625" style="3" customWidth="1"/>
    <col min="234" max="235" width="14.85546875" style="3" hidden="1" customWidth="1"/>
    <col min="236" max="236" width="14.85546875" style="3" customWidth="1"/>
    <col min="237" max="240" width="12.7109375" style="2" customWidth="1"/>
    <col min="241" max="241" width="13" style="2" hidden="1" customWidth="1"/>
    <col min="242" max="242" width="32.5703125" style="2" hidden="1" customWidth="1"/>
    <col min="243" max="243" width="5.28515625" style="3" hidden="1" customWidth="1"/>
    <col min="244" max="244" width="21.140625" style="3" hidden="1" customWidth="1"/>
    <col min="245" max="245" width="17" style="3" customWidth="1"/>
    <col min="246" max="246" width="55.7109375" style="3" hidden="1" customWidth="1"/>
    <col min="247" max="247" width="41" style="3" hidden="1" customWidth="1"/>
    <col min="248" max="248" width="13.42578125" style="3" customWidth="1"/>
    <col min="249" max="252" width="13" style="2" customWidth="1"/>
    <col min="253" max="253" width="12.5703125" style="2" hidden="1" customWidth="1"/>
    <col min="254" max="254" width="17.7109375" style="2" hidden="1" customWidth="1"/>
    <col min="255" max="255" width="23.28515625" style="2" hidden="1" customWidth="1"/>
    <col min="256" max="259" width="16.28515625" style="2" hidden="1" customWidth="1"/>
    <col min="260" max="260" width="15.85546875" style="2" hidden="1" customWidth="1"/>
    <col min="261" max="261" width="4.42578125" style="2" hidden="1" customWidth="1"/>
    <col min="262" max="262" width="18.85546875" style="2" hidden="1" customWidth="1"/>
    <col min="263" max="263" width="14.140625" style="2" hidden="1" customWidth="1"/>
    <col min="264" max="265" width="12.7109375" style="2" hidden="1" customWidth="1"/>
    <col min="266" max="266" width="15.7109375" style="2" hidden="1" customWidth="1"/>
    <col min="267" max="270" width="9.140625" style="2" hidden="1" customWidth="1"/>
    <col min="271" max="271" width="14.7109375" style="2" hidden="1" customWidth="1"/>
    <col min="272" max="272" width="12" style="2" hidden="1" customWidth="1"/>
    <col min="273" max="273" width="5.42578125" style="2" hidden="1" customWidth="1"/>
    <col min="274" max="274" width="20.5703125" style="2" hidden="1" customWidth="1"/>
    <col min="275" max="275" width="16.7109375" style="2" hidden="1" customWidth="1"/>
    <col min="276" max="277" width="13.7109375" style="2" hidden="1" customWidth="1"/>
    <col min="278" max="278" width="20.42578125" style="2" hidden="1" customWidth="1"/>
    <col min="279" max="282" width="9.140625" style="2" hidden="1" customWidth="1"/>
    <col min="283" max="283" width="12.42578125" style="2" hidden="1" customWidth="1"/>
    <col min="284" max="284" width="9.140625" style="2" hidden="1" customWidth="1"/>
    <col min="285" max="285" width="5.5703125" style="2" hidden="1" customWidth="1"/>
    <col min="286" max="286" width="18.140625" style="2" hidden="1" customWidth="1"/>
    <col min="287" max="287" width="14.42578125" style="2" hidden="1" customWidth="1"/>
    <col min="288" max="288" width="9.140625" style="2" hidden="1" customWidth="1"/>
    <col min="289" max="289" width="25.5703125" style="2" hidden="1" customWidth="1"/>
    <col min="290" max="292" width="13.42578125" style="2" hidden="1" customWidth="1"/>
    <col min="293" max="296" width="9.140625" style="2" hidden="1" customWidth="1"/>
    <col min="297" max="297" width="11.42578125" style="2" hidden="1" customWidth="1"/>
    <col min="298" max="298" width="10.7109375" style="2" hidden="1" customWidth="1"/>
    <col min="299" max="299" width="5.140625" style="3" hidden="1" customWidth="1"/>
    <col min="300" max="300" width="20.140625" style="3" hidden="1" customWidth="1"/>
    <col min="301" max="306" width="13.28515625" style="3" hidden="1" customWidth="1"/>
    <col min="307" max="310" width="9.140625" style="2" hidden="1" customWidth="1"/>
    <col min="311" max="311" width="11.5703125" style="2" hidden="1" customWidth="1"/>
    <col min="312" max="312" width="22.5703125" style="2" hidden="1" customWidth="1"/>
    <col min="313" max="313" width="5.5703125" style="3" hidden="1" customWidth="1"/>
    <col min="314" max="314" width="19.42578125" style="3" hidden="1" customWidth="1"/>
    <col min="315" max="315" width="14.85546875" style="3" hidden="1" customWidth="1"/>
    <col min="316" max="316" width="9.140625" style="3" hidden="1" customWidth="1"/>
    <col min="317" max="320" width="15.28515625" style="3" hidden="1" customWidth="1"/>
    <col min="321" max="324" width="9.140625" style="2" hidden="1" customWidth="1"/>
    <col min="325" max="325" width="5.140625" style="2" hidden="1" customWidth="1"/>
    <col min="326" max="326" width="26.5703125" style="2" hidden="1" customWidth="1"/>
    <col min="327" max="327" width="5.85546875" style="3" hidden="1" customWidth="1"/>
    <col min="328" max="328" width="15.85546875" style="3" hidden="1" customWidth="1"/>
    <col min="329" max="329" width="16.85546875" style="3" hidden="1" customWidth="1"/>
    <col min="330" max="331" width="12.140625" style="3" hidden="1" customWidth="1"/>
    <col min="332" max="332" width="26.28515625" style="3" hidden="1" customWidth="1"/>
    <col min="333" max="336" width="9.140625" style="2" hidden="1" customWidth="1"/>
    <col min="337" max="337" width="11.85546875" style="2" hidden="1" customWidth="1"/>
    <col min="338" max="338" width="12" style="2" hidden="1" customWidth="1"/>
    <col min="339" max="339" width="6" style="2" hidden="1" customWidth="1"/>
    <col min="340" max="340" width="20" style="2" hidden="1" customWidth="1"/>
    <col min="341" max="341" width="12.28515625" style="2" hidden="1" customWidth="1"/>
    <col min="342" max="342" width="4.42578125" style="2" hidden="1" customWidth="1"/>
    <col min="343" max="343" width="5" style="2" hidden="1" customWidth="1"/>
    <col min="344" max="344" width="20.7109375" style="2" hidden="1" customWidth="1"/>
    <col min="345" max="345" width="19.28515625" style="2" customWidth="1"/>
    <col min="346" max="347" width="15" style="2" hidden="1" customWidth="1"/>
    <col min="348" max="348" width="15" style="2" customWidth="1"/>
    <col min="349" max="352" width="14.85546875" style="2" customWidth="1"/>
    <col min="353" max="353" width="13" style="2" hidden="1" customWidth="1"/>
    <col min="354" max="354" width="19.140625" style="2" hidden="1" customWidth="1"/>
    <col min="355" max="355" width="6.140625" style="2" hidden="1" customWidth="1"/>
    <col min="356" max="356" width="21.7109375" style="2" hidden="1" customWidth="1"/>
    <col min="357" max="358" width="11.140625" style="2" hidden="1" customWidth="1"/>
    <col min="359" max="359" width="15.28515625" style="2" hidden="1" customWidth="1"/>
    <col min="360" max="361" width="11.140625" style="2" hidden="1" customWidth="1"/>
    <col min="362" max="362" width="15" style="2" hidden="1" customWidth="1"/>
    <col min="363" max="366" width="9.140625" style="2" hidden="1" customWidth="1"/>
    <col min="367" max="367" width="12.7109375" style="2" hidden="1" customWidth="1"/>
    <col min="368" max="368" width="11.85546875" style="2" hidden="1" customWidth="1"/>
    <col min="369" max="369" width="9.140625" style="3" hidden="1" customWidth="1"/>
    <col min="370" max="370" width="18.28515625" style="3" hidden="1" customWidth="1"/>
    <col min="371" max="372" width="12.42578125" style="3" hidden="1" customWidth="1"/>
    <col min="373" max="373" width="14.140625" style="3" customWidth="1"/>
    <col min="374" max="374" width="14.7109375" style="3" hidden="1" customWidth="1"/>
    <col min="375" max="375" width="41" style="3" hidden="1" customWidth="1"/>
    <col min="376" max="376" width="11.7109375" style="3" customWidth="1"/>
    <col min="377" max="377" width="10.28515625" style="2" bestFit="1" customWidth="1"/>
    <col min="378" max="378" width="11.5703125" style="2" bestFit="1" customWidth="1"/>
    <col min="379" max="380" width="10.28515625" style="2" bestFit="1" customWidth="1"/>
    <col min="381" max="381" width="14" style="2" hidden="1" customWidth="1"/>
    <col min="382" max="382" width="12.7109375" style="2" hidden="1" customWidth="1"/>
    <col min="383" max="383" width="9.140625" style="3" hidden="1" customWidth="1"/>
    <col min="384" max="384" width="19.5703125" style="3" hidden="1" customWidth="1"/>
    <col min="385" max="385" width="14.140625" style="3" hidden="1" customWidth="1"/>
    <col min="386" max="387" width="11" style="3" hidden="1" customWidth="1"/>
    <col min="388" max="388" width="29.5703125" style="3" hidden="1" customWidth="1"/>
    <col min="389" max="392" width="9.140625" style="2" hidden="1" customWidth="1"/>
    <col min="393" max="393" width="13.5703125" style="2" hidden="1" customWidth="1"/>
    <col min="394" max="394" width="9.140625" style="2" hidden="1" customWidth="1"/>
    <col min="395" max="395" width="17.7109375" style="2" hidden="1" customWidth="1"/>
    <col min="396" max="396" width="12.5703125" style="2" hidden="1" customWidth="1"/>
    <col min="397" max="398" width="11.5703125" style="2" hidden="1" customWidth="1"/>
    <col min="399" max="399" width="9.140625" style="2" hidden="1" customWidth="1"/>
    <col min="400" max="400" width="15.85546875" style="2" hidden="1" customWidth="1"/>
    <col min="401" max="401" width="9.140625" style="3" hidden="1" customWidth="1"/>
    <col min="402" max="402" width="23.7109375" style="3" hidden="1" customWidth="1"/>
    <col min="403" max="404" width="11.42578125" style="3" hidden="1" customWidth="1"/>
    <col min="405" max="405" width="18" style="3" hidden="1" customWidth="1"/>
    <col min="406" max="407" width="11.42578125" style="3" hidden="1" customWidth="1"/>
    <col min="408" max="408" width="12" style="3" hidden="1" customWidth="1"/>
    <col min="409" max="412" width="9.140625" style="2" hidden="1" customWidth="1"/>
    <col min="413" max="413" width="11.7109375" style="2" hidden="1" customWidth="1"/>
    <col min="414" max="414" width="11.42578125" style="2" hidden="1" customWidth="1"/>
    <col min="415" max="415" width="9.140625" style="2" hidden="1" customWidth="1"/>
    <col min="416" max="416" width="23.7109375" style="2" hidden="1" customWidth="1"/>
    <col min="417" max="420" width="15.28515625" style="2" hidden="1" customWidth="1"/>
    <col min="421" max="424" width="9.140625" style="2" hidden="1" customWidth="1"/>
    <col min="425" max="425" width="11.85546875" style="2" hidden="1" customWidth="1"/>
    <col min="426" max="426" width="18.28515625" style="2" hidden="1" customWidth="1"/>
    <col min="427" max="427" width="9.140625" style="2" hidden="1" customWidth="1"/>
    <col min="428" max="428" width="16.42578125" style="2" hidden="1" customWidth="1"/>
    <col min="429" max="430" width="14.85546875" style="2" hidden="1" customWidth="1"/>
    <col min="431" max="431" width="12.140625" style="2" hidden="1" customWidth="1"/>
    <col min="432" max="432" width="14.85546875" style="2" hidden="1" customWidth="1"/>
    <col min="433" max="433" width="41" style="2" hidden="1" customWidth="1"/>
    <col min="434" max="434" width="13.7109375" style="2" hidden="1" customWidth="1"/>
    <col min="435" max="435" width="7.85546875" style="2" hidden="1" customWidth="1"/>
    <col min="436" max="437" width="10.5703125" style="2" hidden="1" customWidth="1"/>
    <col min="438" max="438" width="7.42578125" style="2" hidden="1" customWidth="1"/>
    <col min="439" max="439" width="13.140625" style="2" hidden="1" customWidth="1"/>
    <col min="440" max="440" width="13.85546875" style="2" hidden="1" customWidth="1"/>
    <col min="441" max="441" width="9.140625" style="2" hidden="1" customWidth="1"/>
    <col min="442" max="442" width="20.42578125" style="2" hidden="1" customWidth="1"/>
    <col min="443" max="444" width="13.85546875" style="2" hidden="1" customWidth="1"/>
    <col min="445" max="445" width="20.140625" style="2" hidden="1" customWidth="1"/>
    <col min="446" max="447" width="13.85546875" style="2" hidden="1" customWidth="1"/>
    <col min="448" max="448" width="18.85546875" style="2" hidden="1" customWidth="1"/>
    <col min="449" max="449" width="13" style="2" hidden="1" customWidth="1"/>
    <col min="450" max="450" width="12.5703125" style="2" hidden="1" customWidth="1"/>
    <col min="451" max="451" width="11.85546875" style="2" hidden="1" customWidth="1"/>
    <col min="452" max="452" width="12.28515625" style="2" hidden="1" customWidth="1"/>
    <col min="453" max="453" width="11.42578125" style="2" hidden="1" customWidth="1"/>
    <col min="454" max="454" width="11.140625" style="2" hidden="1" customWidth="1"/>
    <col min="455" max="455" width="9.140625" style="2" hidden="1" customWidth="1"/>
    <col min="456" max="456" width="21.28515625" style="2" hidden="1" customWidth="1"/>
    <col min="457" max="459" width="11.7109375" style="2" hidden="1" customWidth="1"/>
    <col min="460" max="460" width="12.5703125" style="2" hidden="1" customWidth="1"/>
    <col min="461" max="461" width="11.7109375" style="2" hidden="1" customWidth="1"/>
    <col min="462" max="462" width="21" style="2" customWidth="1"/>
    <col min="463" max="466" width="18.28515625" style="2" customWidth="1"/>
    <col min="467" max="467" width="15.140625" style="2" hidden="1" customWidth="1"/>
    <col min="468" max="468" width="11" style="2" hidden="1" customWidth="1"/>
    <col min="469" max="469" width="9.140625" style="3" hidden="1" customWidth="1"/>
    <col min="470" max="470" width="19.5703125" style="3" hidden="1" customWidth="1"/>
    <col min="471" max="471" width="11.5703125" style="3" hidden="1" customWidth="1"/>
    <col min="472" max="472" width="11" style="3" hidden="1" customWidth="1"/>
    <col min="473" max="473" width="15" style="3" hidden="1" customWidth="1"/>
    <col min="474" max="474" width="11" style="3" hidden="1" customWidth="1"/>
    <col min="475" max="475" width="41" style="3" hidden="1" customWidth="1"/>
    <col min="476" max="476" width="24.140625" style="3" hidden="1" customWidth="1"/>
    <col min="477" max="480" width="15.28515625" style="2" hidden="1" customWidth="1"/>
    <col min="481" max="481" width="12.7109375" style="2" hidden="1" customWidth="1"/>
    <col min="482" max="482" width="9.140625" style="2" hidden="1" customWidth="1"/>
    <col min="483" max="483" width="9.140625" style="3" hidden="1" customWidth="1"/>
    <col min="484" max="484" width="20.85546875" style="3" hidden="1" customWidth="1"/>
    <col min="485" max="485" width="19.28515625" style="3" hidden="1" customWidth="1"/>
    <col min="486" max="487" width="11" style="3" hidden="1" customWidth="1"/>
    <col min="488" max="488" width="28" style="3" hidden="1" customWidth="1"/>
    <col min="489" max="492" width="9.140625" style="2" hidden="1" customWidth="1"/>
    <col min="493" max="493" width="13.7109375" style="2" hidden="1" customWidth="1"/>
    <col min="494" max="494" width="9.140625" style="2" hidden="1" customWidth="1"/>
    <col min="495" max="495" width="9.140625" style="3" hidden="1" customWidth="1"/>
    <col min="496" max="496" width="20.5703125" style="3" hidden="1" customWidth="1"/>
    <col min="497" max="497" width="22.140625" style="3" hidden="1" customWidth="1"/>
    <col min="498" max="500" width="15" style="3" hidden="1" customWidth="1"/>
    <col min="501" max="506" width="9.140625" style="2" hidden="1" customWidth="1"/>
    <col min="507" max="507" width="9.140625" style="3" hidden="1" customWidth="1"/>
    <col min="508" max="508" width="19.28515625" style="3" hidden="1" customWidth="1"/>
    <col min="509" max="512" width="17.42578125" style="3" hidden="1" customWidth="1"/>
    <col min="513" max="516" width="9.140625" style="2" hidden="1" customWidth="1"/>
    <col min="517" max="517" width="4.140625" style="2" hidden="1" customWidth="1"/>
    <col min="518" max="518" width="29.5703125" style="2" hidden="1" customWidth="1"/>
    <col min="519" max="519" width="9.140625" style="3" hidden="1" customWidth="1"/>
    <col min="520" max="520" width="20.28515625" style="3" hidden="1" customWidth="1"/>
    <col min="521" max="524" width="14.28515625" style="3" hidden="1" customWidth="1"/>
    <col min="525" max="529" width="9.140625" style="2" hidden="1" customWidth="1"/>
    <col min="530" max="530" width="24.85546875" style="2" hidden="1" customWidth="1"/>
    <col min="531" max="531" width="9.140625" style="3" hidden="1" customWidth="1"/>
    <col min="532" max="532" width="19.28515625" style="3" hidden="1" customWidth="1"/>
    <col min="533" max="536" width="15.140625" style="3" hidden="1" customWidth="1"/>
    <col min="537" max="541" width="9.140625" style="2" hidden="1" customWidth="1"/>
    <col min="542" max="542" width="28.7109375" style="2" hidden="1" customWidth="1"/>
    <col min="543" max="543" width="9.140625" style="2" hidden="1" customWidth="1"/>
    <col min="544" max="544" width="18.85546875" style="2" hidden="1" customWidth="1"/>
    <col min="545" max="545" width="15.140625" style="2" hidden="1" customWidth="1"/>
    <col min="546" max="546" width="13.5703125" style="2" hidden="1" customWidth="1"/>
    <col min="547" max="547" width="10.7109375" style="2" hidden="1" customWidth="1"/>
    <col min="548" max="548" width="39.42578125" style="2" hidden="1" customWidth="1"/>
    <col min="549" max="552" width="0" style="2" hidden="1" customWidth="1"/>
    <col min="553" max="553" width="13.28515625" style="2" hidden="1" customWidth="1"/>
    <col min="554" max="554" width="12" style="2" hidden="1" customWidth="1"/>
    <col min="555" max="555" width="0" style="2" hidden="1" customWidth="1"/>
    <col min="556" max="556" width="18.140625" style="2" hidden="1" customWidth="1"/>
    <col min="557" max="557" width="26.85546875" style="2" hidden="1" customWidth="1"/>
    <col min="558" max="558" width="12.42578125" style="2" hidden="1" customWidth="1"/>
    <col min="559" max="559" width="11" style="2" hidden="1" customWidth="1"/>
    <col min="560" max="564" width="14.42578125" style="2" hidden="1" customWidth="1"/>
    <col min="565" max="565" width="14.28515625" style="2" hidden="1" customWidth="1"/>
    <col min="566" max="566" width="14.7109375" style="2" hidden="1" customWidth="1"/>
    <col min="567" max="567" width="16.7109375" style="2" hidden="1" customWidth="1"/>
    <col min="568" max="571" width="14.5703125" style="2" hidden="1" customWidth="1"/>
    <col min="572" max="572" width="14.140625" style="2" hidden="1" customWidth="1"/>
    <col min="573" max="573" width="17.42578125" style="2" customWidth="1"/>
    <col min="574" max="576" width="10.5703125" style="2" customWidth="1"/>
    <col min="577" max="577" width="11.5703125" style="2" customWidth="1"/>
    <col min="578" max="578" width="13.85546875" style="2" hidden="1" customWidth="1"/>
    <col min="579" max="579" width="13.140625" style="2" bestFit="1" customWidth="1"/>
    <col min="580" max="16384" width="9.140625" style="2"/>
  </cols>
  <sheetData>
    <row r="1" spans="1:580" s="48" customFormat="1" ht="15.75" customHeight="1">
      <c r="A1" s="196" t="s">
        <v>393</v>
      </c>
      <c r="B1" s="196"/>
      <c r="C1" s="197"/>
      <c r="D1" s="197"/>
      <c r="E1" s="166" t="s">
        <v>20</v>
      </c>
      <c r="F1" s="166"/>
      <c r="G1" s="166"/>
      <c r="H1" s="166"/>
      <c r="I1" s="166"/>
      <c r="J1" s="166"/>
      <c r="K1" s="166"/>
      <c r="L1" s="166"/>
      <c r="M1" s="197"/>
      <c r="N1" s="197"/>
      <c r="O1" s="166" t="s">
        <v>18</v>
      </c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  <c r="AA1" s="166"/>
      <c r="AB1" s="166"/>
      <c r="AC1" s="166" t="s">
        <v>394</v>
      </c>
      <c r="AD1" s="166"/>
      <c r="AE1" s="166"/>
      <c r="AF1" s="166"/>
      <c r="AG1" s="166"/>
      <c r="AH1" s="166"/>
      <c r="AI1" s="166"/>
      <c r="AJ1" s="166"/>
      <c r="AK1" s="166"/>
      <c r="AL1" s="166"/>
      <c r="AM1" s="166"/>
      <c r="AN1" s="166"/>
      <c r="AO1" s="166"/>
      <c r="AP1" s="166"/>
      <c r="AQ1" s="166" t="s">
        <v>22</v>
      </c>
      <c r="AR1" s="166"/>
      <c r="AS1" s="166"/>
      <c r="AT1" s="166"/>
      <c r="AU1" s="166"/>
      <c r="AV1" s="166"/>
      <c r="AW1" s="166"/>
      <c r="AX1" s="166"/>
      <c r="AY1" s="166"/>
      <c r="AZ1" s="166"/>
      <c r="BA1" s="166"/>
      <c r="BB1" s="166"/>
      <c r="BC1" s="166"/>
      <c r="BD1" s="166"/>
      <c r="BE1" s="166" t="s">
        <v>117</v>
      </c>
      <c r="BF1" s="166"/>
      <c r="BG1" s="166"/>
      <c r="BH1" s="166"/>
      <c r="BI1" s="166"/>
      <c r="BJ1" s="166"/>
      <c r="BK1" s="166"/>
      <c r="BL1" s="166"/>
      <c r="BM1" s="166"/>
      <c r="BN1" s="166"/>
      <c r="BO1" s="166"/>
      <c r="BP1" s="166"/>
      <c r="BQ1" s="166"/>
      <c r="BR1" s="166"/>
      <c r="BS1" s="166" t="s">
        <v>119</v>
      </c>
      <c r="BT1" s="166"/>
      <c r="BU1" s="166"/>
      <c r="BV1" s="166"/>
      <c r="BW1" s="166"/>
      <c r="BX1" s="166"/>
      <c r="BY1" s="166"/>
      <c r="BZ1" s="166"/>
      <c r="CA1" s="166"/>
      <c r="CB1" s="166"/>
      <c r="CC1" s="166"/>
      <c r="CD1" s="166"/>
      <c r="CE1" s="166"/>
      <c r="CF1" s="166"/>
      <c r="CG1" s="166" t="s">
        <v>121</v>
      </c>
      <c r="CH1" s="166"/>
      <c r="CI1" s="166"/>
      <c r="CJ1" s="166"/>
      <c r="CK1" s="166"/>
      <c r="CL1" s="166"/>
      <c r="CM1" s="166"/>
      <c r="CN1" s="166"/>
      <c r="CO1" s="166"/>
      <c r="CP1" s="166"/>
      <c r="CQ1" s="166"/>
      <c r="CR1" s="166"/>
      <c r="CS1" s="166"/>
      <c r="CT1" s="166"/>
      <c r="CU1" s="166" t="s">
        <v>24</v>
      </c>
      <c r="CV1" s="166"/>
      <c r="CW1" s="166"/>
      <c r="CX1" s="166"/>
      <c r="CY1" s="166"/>
      <c r="CZ1" s="166"/>
      <c r="DA1" s="166"/>
      <c r="DB1" s="166"/>
      <c r="DC1" s="166"/>
      <c r="DD1" s="166"/>
      <c r="DE1" s="166"/>
      <c r="DF1" s="166"/>
      <c r="DG1" s="166"/>
      <c r="DH1" s="166"/>
      <c r="DI1" s="166" t="s">
        <v>230</v>
      </c>
      <c r="DJ1" s="166"/>
      <c r="DK1" s="166"/>
      <c r="DL1" s="166"/>
      <c r="DM1" s="166"/>
      <c r="DN1" s="166"/>
      <c r="DO1" s="166" t="s">
        <v>25</v>
      </c>
      <c r="DP1" s="166"/>
      <c r="DQ1" s="166"/>
      <c r="DR1" s="166"/>
      <c r="DS1" s="166" t="s">
        <v>27</v>
      </c>
      <c r="DT1" s="166"/>
      <c r="DU1" s="166"/>
      <c r="DV1" s="166"/>
      <c r="DW1" s="166"/>
      <c r="DX1" s="166"/>
      <c r="DY1" s="166"/>
      <c r="DZ1" s="166"/>
      <c r="EA1" s="166"/>
      <c r="EB1" s="166"/>
      <c r="EC1" s="166"/>
      <c r="ED1" s="166"/>
      <c r="EE1" s="166" t="s">
        <v>131</v>
      </c>
      <c r="EF1" s="166"/>
      <c r="EG1" s="166"/>
      <c r="EH1" s="166"/>
      <c r="EI1" s="166"/>
      <c r="EJ1" s="166"/>
      <c r="EK1" s="166"/>
      <c r="EL1" s="166"/>
      <c r="EM1" s="166"/>
      <c r="EN1" s="166"/>
      <c r="EO1" s="166"/>
      <c r="EP1" s="166"/>
      <c r="EQ1" s="166" t="s">
        <v>133</v>
      </c>
      <c r="ER1" s="166"/>
      <c r="ES1" s="166"/>
      <c r="ET1" s="166"/>
      <c r="EU1" s="166"/>
      <c r="EV1" s="166"/>
      <c r="EW1" s="166"/>
      <c r="EX1" s="166"/>
      <c r="EY1" s="166"/>
      <c r="EZ1" s="166"/>
      <c r="FA1" s="166"/>
      <c r="FB1" s="166"/>
      <c r="FC1" s="166" t="s">
        <v>29</v>
      </c>
      <c r="FD1" s="166"/>
      <c r="FE1" s="166"/>
      <c r="FF1" s="166"/>
      <c r="FG1" s="166"/>
      <c r="FH1" s="166"/>
      <c r="FI1" s="166"/>
      <c r="FJ1" s="166"/>
      <c r="FK1" s="166"/>
      <c r="FL1" s="166"/>
      <c r="FM1" s="166"/>
      <c r="FN1" s="166"/>
      <c r="FO1" s="166" t="s">
        <v>31</v>
      </c>
      <c r="FP1" s="166"/>
      <c r="FQ1" s="166"/>
      <c r="FR1" s="166"/>
      <c r="FS1" s="166"/>
      <c r="FT1" s="166"/>
      <c r="FU1" s="166"/>
      <c r="FV1" s="166"/>
      <c r="FW1" s="166"/>
      <c r="FX1" s="166"/>
      <c r="FY1" s="166"/>
      <c r="FZ1" s="166"/>
      <c r="GA1" s="166"/>
      <c r="GB1" s="166"/>
      <c r="GC1" s="166" t="s">
        <v>231</v>
      </c>
      <c r="GD1" s="166"/>
      <c r="GE1" s="166"/>
      <c r="GF1" s="166"/>
      <c r="GG1" s="166"/>
      <c r="GH1" s="166"/>
      <c r="GI1" s="166" t="s">
        <v>33</v>
      </c>
      <c r="GJ1" s="166"/>
      <c r="GK1" s="166"/>
      <c r="GL1" s="166"/>
      <c r="GM1" s="166" t="s">
        <v>35</v>
      </c>
      <c r="GN1" s="166"/>
      <c r="GO1" s="166"/>
      <c r="GP1" s="166"/>
      <c r="GQ1" s="166"/>
      <c r="GR1" s="166"/>
      <c r="GS1" s="166"/>
      <c r="GT1" s="166"/>
      <c r="GU1" s="166"/>
      <c r="GV1" s="166"/>
      <c r="GW1" s="166"/>
      <c r="GX1" s="166"/>
      <c r="GY1" s="166" t="s">
        <v>134</v>
      </c>
      <c r="GZ1" s="166"/>
      <c r="HA1" s="166"/>
      <c r="HB1" s="166"/>
      <c r="HC1" s="166"/>
      <c r="HD1" s="166"/>
      <c r="HE1" s="166"/>
      <c r="HF1" s="166"/>
      <c r="HG1" s="166"/>
      <c r="HH1" s="166"/>
      <c r="HI1" s="166"/>
      <c r="HJ1" s="166"/>
      <c r="HK1" s="166" t="s">
        <v>36</v>
      </c>
      <c r="HL1" s="166"/>
      <c r="HM1" s="166"/>
      <c r="HN1" s="166"/>
      <c r="HO1" s="166"/>
      <c r="HP1" s="166"/>
      <c r="HQ1" s="166"/>
      <c r="HR1" s="166"/>
      <c r="HS1" s="166"/>
      <c r="HT1" s="166"/>
      <c r="HU1" s="166"/>
      <c r="HV1" s="166"/>
      <c r="HW1" s="166" t="s">
        <v>135</v>
      </c>
      <c r="HX1" s="166"/>
      <c r="HY1" s="166"/>
      <c r="HZ1" s="166"/>
      <c r="IA1" s="166"/>
      <c r="IB1" s="166"/>
      <c r="IC1" s="166"/>
      <c r="ID1" s="166"/>
      <c r="IE1" s="166"/>
      <c r="IF1" s="166"/>
      <c r="IG1" s="166"/>
      <c r="IH1" s="166"/>
      <c r="II1" s="166" t="s">
        <v>38</v>
      </c>
      <c r="IJ1" s="166"/>
      <c r="IK1" s="166"/>
      <c r="IL1" s="166"/>
      <c r="IM1" s="166"/>
      <c r="IN1" s="166"/>
      <c r="IO1" s="166"/>
      <c r="IP1" s="166"/>
      <c r="IQ1" s="166"/>
      <c r="IR1" s="166"/>
      <c r="IS1" s="166"/>
      <c r="IT1" s="166"/>
      <c r="IU1" s="166" t="s">
        <v>233</v>
      </c>
      <c r="IV1" s="166"/>
      <c r="IW1" s="166"/>
      <c r="IX1" s="166"/>
      <c r="IY1" s="166"/>
      <c r="IZ1" s="166"/>
      <c r="JA1" s="166" t="s">
        <v>123</v>
      </c>
      <c r="JB1" s="166"/>
      <c r="JC1" s="166"/>
      <c r="JD1" s="166"/>
      <c r="JE1" s="166"/>
      <c r="JF1" s="166"/>
      <c r="JG1" s="166"/>
      <c r="JH1" s="166"/>
      <c r="JI1" s="166"/>
      <c r="JJ1" s="166"/>
      <c r="JK1" s="166"/>
      <c r="JL1" s="166"/>
      <c r="JM1" s="166" t="s">
        <v>124</v>
      </c>
      <c r="JN1" s="166"/>
      <c r="JO1" s="166"/>
      <c r="JP1" s="166"/>
      <c r="JQ1" s="166"/>
      <c r="JR1" s="166"/>
      <c r="JS1" s="166"/>
      <c r="JT1" s="166"/>
      <c r="JU1" s="166"/>
      <c r="JV1" s="166"/>
      <c r="JW1" s="166"/>
      <c r="JX1" s="166"/>
      <c r="JY1" s="166" t="s">
        <v>126</v>
      </c>
      <c r="JZ1" s="166"/>
      <c r="KA1" s="166"/>
      <c r="KB1" s="166"/>
      <c r="KC1" s="166"/>
      <c r="KD1" s="166"/>
      <c r="KE1" s="166"/>
      <c r="KF1" s="166"/>
      <c r="KG1" s="166"/>
      <c r="KH1" s="166"/>
      <c r="KI1" s="166"/>
      <c r="KJ1" s="166"/>
      <c r="KK1" s="166"/>
      <c r="KL1" s="166"/>
      <c r="KM1" s="166" t="s">
        <v>136</v>
      </c>
      <c r="KN1" s="166"/>
      <c r="KO1" s="166"/>
      <c r="KP1" s="166"/>
      <c r="KQ1" s="166"/>
      <c r="KR1" s="166"/>
      <c r="KS1" s="166"/>
      <c r="KT1" s="166"/>
      <c r="KU1" s="166"/>
      <c r="KV1" s="166"/>
      <c r="KW1" s="166"/>
      <c r="KX1" s="166"/>
      <c r="KY1" s="166"/>
      <c r="KZ1" s="166"/>
      <c r="LA1" s="166" t="s">
        <v>138</v>
      </c>
      <c r="LB1" s="166"/>
      <c r="LC1" s="166"/>
      <c r="LD1" s="166"/>
      <c r="LE1" s="166"/>
      <c r="LF1" s="166"/>
      <c r="LG1" s="166"/>
      <c r="LH1" s="166"/>
      <c r="LI1" s="166"/>
      <c r="LJ1" s="166"/>
      <c r="LK1" s="166"/>
      <c r="LL1" s="166"/>
      <c r="LM1" s="166"/>
      <c r="LN1" s="166"/>
      <c r="LO1" s="166" t="s">
        <v>40</v>
      </c>
      <c r="LP1" s="166"/>
      <c r="LQ1" s="166"/>
      <c r="LR1" s="166"/>
      <c r="LS1" s="166"/>
      <c r="LT1" s="166"/>
      <c r="LU1" s="166"/>
      <c r="LV1" s="166"/>
      <c r="LW1" s="166"/>
      <c r="LX1" s="166"/>
      <c r="LY1" s="166"/>
      <c r="LZ1" s="166"/>
      <c r="MA1" s="166" t="s">
        <v>42</v>
      </c>
      <c r="MB1" s="166"/>
      <c r="MC1" s="166"/>
      <c r="MD1" s="166"/>
      <c r="ME1" s="166" t="s">
        <v>127</v>
      </c>
      <c r="MF1" s="166"/>
      <c r="MG1" s="166"/>
      <c r="MH1" s="166"/>
      <c r="MI1" s="166"/>
      <c r="MJ1" s="166"/>
      <c r="MK1" s="166"/>
      <c r="ML1" s="166"/>
      <c r="MM1" s="166"/>
      <c r="MN1" s="166"/>
      <c r="MO1" s="166"/>
      <c r="MP1" s="166"/>
      <c r="MQ1" s="166" t="s">
        <v>128</v>
      </c>
      <c r="MR1" s="166"/>
      <c r="MS1" s="166"/>
      <c r="MT1" s="166"/>
      <c r="MU1" s="166"/>
      <c r="MV1" s="166"/>
      <c r="MW1" s="166"/>
      <c r="MX1" s="166"/>
      <c r="MY1" s="166"/>
      <c r="MZ1" s="166"/>
      <c r="NA1" s="166"/>
      <c r="NB1" s="166"/>
      <c r="NC1" s="166"/>
      <c r="ND1" s="166"/>
      <c r="NE1" s="166" t="s">
        <v>45</v>
      </c>
      <c r="NF1" s="166"/>
      <c r="NG1" s="166"/>
      <c r="NH1" s="166"/>
      <c r="NI1" s="166"/>
      <c r="NJ1" s="166"/>
      <c r="NK1" s="166"/>
      <c r="NL1" s="166"/>
      <c r="NM1" s="166"/>
      <c r="NN1" s="166"/>
      <c r="NO1" s="166"/>
      <c r="NP1" s="166"/>
      <c r="NQ1" s="166"/>
      <c r="NR1" s="166"/>
      <c r="NS1" s="166" t="s">
        <v>43</v>
      </c>
      <c r="NT1" s="166"/>
      <c r="NU1" s="166"/>
      <c r="NV1" s="166"/>
      <c r="NW1" s="166"/>
      <c r="NX1" s="166"/>
      <c r="NY1" s="166"/>
      <c r="NZ1" s="166"/>
      <c r="OA1" s="166"/>
      <c r="OB1" s="166"/>
      <c r="OC1" s="166"/>
      <c r="OD1" s="166"/>
      <c r="OE1" s="166" t="s">
        <v>235</v>
      </c>
      <c r="OF1" s="166"/>
      <c r="OG1" s="166"/>
      <c r="OH1" s="166"/>
      <c r="OI1" s="166"/>
      <c r="OJ1" s="166"/>
      <c r="OK1" s="166" t="s">
        <v>46</v>
      </c>
      <c r="OL1" s="166"/>
      <c r="OM1" s="166"/>
      <c r="ON1" s="166"/>
      <c r="OO1" s="166"/>
      <c r="OP1" s="166"/>
      <c r="OQ1" s="166"/>
      <c r="OR1" s="166"/>
      <c r="OS1" s="166"/>
      <c r="OT1" s="166"/>
      <c r="OU1" s="166"/>
      <c r="OV1" s="166"/>
      <c r="OW1" s="166"/>
      <c r="OX1" s="166"/>
      <c r="OY1" s="166" t="s">
        <v>47</v>
      </c>
      <c r="OZ1" s="166"/>
      <c r="PA1" s="166"/>
      <c r="PB1" s="166"/>
      <c r="PC1" s="166"/>
      <c r="PD1" s="166"/>
      <c r="PE1" s="166"/>
      <c r="PF1" s="166"/>
      <c r="PG1" s="166"/>
      <c r="PH1" s="166"/>
      <c r="PI1" s="166"/>
      <c r="PJ1" s="166"/>
      <c r="PK1" s="166" t="s">
        <v>129</v>
      </c>
      <c r="PL1" s="166"/>
      <c r="PM1" s="166"/>
      <c r="PN1" s="166"/>
      <c r="PO1" s="166"/>
      <c r="PP1" s="166"/>
      <c r="PQ1" s="166"/>
      <c r="PR1" s="166"/>
      <c r="PS1" s="166"/>
      <c r="PT1" s="166"/>
      <c r="PU1" s="166"/>
      <c r="PV1" s="166"/>
      <c r="PW1" s="166"/>
      <c r="PX1" s="166"/>
      <c r="PY1" s="166" t="s">
        <v>141</v>
      </c>
      <c r="PZ1" s="166"/>
      <c r="QA1" s="166"/>
      <c r="QB1" s="166"/>
      <c r="QC1" s="166"/>
      <c r="QD1" s="166"/>
      <c r="QE1" s="166"/>
      <c r="QF1" s="166"/>
      <c r="QG1" s="166"/>
      <c r="QH1" s="166"/>
      <c r="QI1" s="166"/>
      <c r="QJ1" s="166"/>
      <c r="QK1" s="166"/>
      <c r="QL1" s="166"/>
      <c r="QM1" s="166" t="s">
        <v>207</v>
      </c>
      <c r="QN1" s="166"/>
      <c r="QO1" s="166"/>
      <c r="QP1" s="166"/>
      <c r="QQ1" s="166"/>
      <c r="QR1" s="166"/>
      <c r="QS1" s="166"/>
      <c r="QT1" s="166"/>
      <c r="QU1" s="166"/>
      <c r="QV1" s="166"/>
      <c r="QW1" s="166"/>
      <c r="QX1" s="166"/>
      <c r="QY1" s="166"/>
      <c r="QZ1" s="166"/>
      <c r="RA1" s="185" t="s">
        <v>48</v>
      </c>
      <c r="RB1" s="141"/>
      <c r="RC1" s="141"/>
      <c r="RD1" s="141"/>
      <c r="RE1" s="141"/>
      <c r="RF1" s="141"/>
      <c r="RG1" s="141"/>
      <c r="RH1" s="141"/>
      <c r="RI1" s="141"/>
      <c r="RJ1" s="141"/>
      <c r="RK1" s="141"/>
      <c r="RL1" s="141"/>
      <c r="RM1" s="141"/>
      <c r="RN1" s="141"/>
      <c r="RO1" s="142" t="s">
        <v>50</v>
      </c>
      <c r="RP1" s="142"/>
      <c r="RQ1" s="142"/>
      <c r="RR1" s="142"/>
      <c r="RS1" s="142"/>
      <c r="RT1" s="142"/>
      <c r="RU1" s="142"/>
      <c r="RV1" s="142"/>
      <c r="RW1" s="142"/>
      <c r="RX1" s="142"/>
      <c r="RY1" s="142"/>
      <c r="RZ1" s="142"/>
      <c r="SA1" s="142" t="s">
        <v>53</v>
      </c>
      <c r="SB1" s="142"/>
      <c r="SC1" s="142"/>
      <c r="SD1" s="142"/>
      <c r="SE1" s="142"/>
      <c r="SF1" s="142"/>
      <c r="SG1" s="142"/>
      <c r="SH1" s="142"/>
      <c r="SI1" s="142"/>
      <c r="SJ1" s="142"/>
      <c r="SK1" s="142"/>
      <c r="SL1" s="142"/>
      <c r="SM1" s="142" t="s">
        <v>55</v>
      </c>
      <c r="SN1" s="142"/>
      <c r="SO1" s="142"/>
      <c r="SP1" s="142"/>
      <c r="SQ1" s="142"/>
      <c r="SR1" s="142"/>
      <c r="SS1" s="142"/>
      <c r="ST1" s="142"/>
      <c r="SU1" s="142"/>
      <c r="SV1" s="142"/>
      <c r="SW1" s="142"/>
      <c r="SX1" s="142"/>
      <c r="SY1" s="142" t="s">
        <v>56</v>
      </c>
      <c r="SZ1" s="142"/>
      <c r="TA1" s="142"/>
      <c r="TB1" s="142"/>
      <c r="TC1" s="142"/>
      <c r="TD1" s="142"/>
      <c r="TE1" s="142"/>
      <c r="TF1" s="142"/>
      <c r="TG1" s="142"/>
      <c r="TH1" s="142"/>
      <c r="TI1" s="142"/>
      <c r="TJ1" s="142"/>
      <c r="TK1" s="142" t="s">
        <v>58</v>
      </c>
      <c r="TL1" s="142"/>
      <c r="TM1" s="142"/>
      <c r="TN1" s="142"/>
      <c r="TO1" s="142"/>
      <c r="TP1" s="142"/>
      <c r="TQ1" s="142"/>
      <c r="TR1" s="142"/>
      <c r="TS1" s="142"/>
      <c r="TT1" s="142"/>
      <c r="TU1" s="142"/>
      <c r="TV1" s="142"/>
      <c r="TW1" s="145" t="s">
        <v>60</v>
      </c>
      <c r="TX1" s="145"/>
      <c r="TY1" s="145"/>
      <c r="TZ1" s="145"/>
      <c r="UA1" s="145"/>
      <c r="UB1" s="145"/>
      <c r="UC1" s="145"/>
      <c r="UD1" s="145"/>
      <c r="UE1" s="145"/>
      <c r="UF1" s="145"/>
      <c r="UG1" s="145"/>
      <c r="UH1" s="145"/>
      <c r="UI1" s="144" t="s">
        <v>213</v>
      </c>
      <c r="UJ1" s="144"/>
      <c r="UK1" s="144"/>
      <c r="UL1" s="144"/>
      <c r="UM1" s="144"/>
      <c r="UN1" s="144"/>
      <c r="UO1" s="144"/>
      <c r="UP1" s="144"/>
      <c r="UQ1" s="144"/>
      <c r="UR1" s="144"/>
      <c r="US1" s="144"/>
      <c r="UT1" s="144"/>
      <c r="UU1" s="141" t="s">
        <v>237</v>
      </c>
      <c r="UV1" s="141"/>
      <c r="UW1" s="141"/>
      <c r="UX1" s="141"/>
      <c r="UY1" s="141"/>
      <c r="UZ1" s="141"/>
      <c r="VA1" s="108"/>
      <c r="VB1" s="108"/>
      <c r="VC1" s="108"/>
      <c r="VD1" s="108"/>
      <c r="VE1" s="108"/>
      <c r="VF1" s="108"/>
    </row>
    <row r="2" spans="1:580" s="48" customFormat="1" ht="116.25" customHeight="1">
      <c r="A2" s="196"/>
      <c r="B2" s="196"/>
      <c r="C2" s="197"/>
      <c r="D2" s="197"/>
      <c r="E2" s="166"/>
      <c r="F2" s="166"/>
      <c r="G2" s="166"/>
      <c r="H2" s="166"/>
      <c r="I2" s="166"/>
      <c r="J2" s="166"/>
      <c r="K2" s="166"/>
      <c r="L2" s="166"/>
      <c r="M2" s="197"/>
      <c r="N2" s="197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  <c r="AN2" s="166"/>
      <c r="AO2" s="166"/>
      <c r="AP2" s="166"/>
      <c r="AQ2" s="166"/>
      <c r="AR2" s="166"/>
      <c r="AS2" s="166"/>
      <c r="AT2" s="166"/>
      <c r="AU2" s="166"/>
      <c r="AV2" s="166"/>
      <c r="AW2" s="166"/>
      <c r="AX2" s="166"/>
      <c r="AY2" s="166"/>
      <c r="AZ2" s="166"/>
      <c r="BA2" s="166"/>
      <c r="BB2" s="166"/>
      <c r="BC2" s="166"/>
      <c r="BD2" s="166"/>
      <c r="BE2" s="166"/>
      <c r="BF2" s="166"/>
      <c r="BG2" s="166"/>
      <c r="BH2" s="166"/>
      <c r="BI2" s="166"/>
      <c r="BJ2" s="166"/>
      <c r="BK2" s="166"/>
      <c r="BL2" s="166"/>
      <c r="BM2" s="166"/>
      <c r="BN2" s="166"/>
      <c r="BO2" s="166"/>
      <c r="BP2" s="166"/>
      <c r="BQ2" s="166"/>
      <c r="BR2" s="166"/>
      <c r="BS2" s="166"/>
      <c r="BT2" s="166"/>
      <c r="BU2" s="166"/>
      <c r="BV2" s="166"/>
      <c r="BW2" s="166"/>
      <c r="BX2" s="166"/>
      <c r="BY2" s="166"/>
      <c r="BZ2" s="166"/>
      <c r="CA2" s="166"/>
      <c r="CB2" s="166"/>
      <c r="CC2" s="166"/>
      <c r="CD2" s="166"/>
      <c r="CE2" s="166"/>
      <c r="CF2" s="166"/>
      <c r="CG2" s="166"/>
      <c r="CH2" s="166"/>
      <c r="CI2" s="166"/>
      <c r="CJ2" s="166"/>
      <c r="CK2" s="166"/>
      <c r="CL2" s="166"/>
      <c r="CM2" s="166"/>
      <c r="CN2" s="166"/>
      <c r="CO2" s="166"/>
      <c r="CP2" s="166"/>
      <c r="CQ2" s="166"/>
      <c r="CR2" s="166"/>
      <c r="CS2" s="166"/>
      <c r="CT2" s="166"/>
      <c r="CU2" s="166"/>
      <c r="CV2" s="166"/>
      <c r="CW2" s="166"/>
      <c r="CX2" s="166"/>
      <c r="CY2" s="166"/>
      <c r="CZ2" s="166"/>
      <c r="DA2" s="166"/>
      <c r="DB2" s="166"/>
      <c r="DC2" s="166"/>
      <c r="DD2" s="166"/>
      <c r="DE2" s="166"/>
      <c r="DF2" s="166"/>
      <c r="DG2" s="166"/>
      <c r="DH2" s="166"/>
      <c r="DI2" s="166"/>
      <c r="DJ2" s="166"/>
      <c r="DK2" s="166"/>
      <c r="DL2" s="166"/>
      <c r="DM2" s="166"/>
      <c r="DN2" s="166"/>
      <c r="DO2" s="166"/>
      <c r="DP2" s="166"/>
      <c r="DQ2" s="166"/>
      <c r="DR2" s="166"/>
      <c r="DS2" s="166"/>
      <c r="DT2" s="166"/>
      <c r="DU2" s="166"/>
      <c r="DV2" s="166"/>
      <c r="DW2" s="166"/>
      <c r="DX2" s="166"/>
      <c r="DY2" s="166"/>
      <c r="DZ2" s="166"/>
      <c r="EA2" s="166"/>
      <c r="EB2" s="166"/>
      <c r="EC2" s="166"/>
      <c r="ED2" s="166"/>
      <c r="EE2" s="166"/>
      <c r="EF2" s="166"/>
      <c r="EG2" s="166"/>
      <c r="EH2" s="166"/>
      <c r="EI2" s="166"/>
      <c r="EJ2" s="166"/>
      <c r="EK2" s="166"/>
      <c r="EL2" s="166"/>
      <c r="EM2" s="166"/>
      <c r="EN2" s="166"/>
      <c r="EO2" s="166"/>
      <c r="EP2" s="166"/>
      <c r="EQ2" s="166"/>
      <c r="ER2" s="166"/>
      <c r="ES2" s="166"/>
      <c r="ET2" s="166"/>
      <c r="EU2" s="166"/>
      <c r="EV2" s="166"/>
      <c r="EW2" s="166"/>
      <c r="EX2" s="166"/>
      <c r="EY2" s="166"/>
      <c r="EZ2" s="166"/>
      <c r="FA2" s="166"/>
      <c r="FB2" s="166"/>
      <c r="FC2" s="166"/>
      <c r="FD2" s="166"/>
      <c r="FE2" s="166"/>
      <c r="FF2" s="166"/>
      <c r="FG2" s="166"/>
      <c r="FH2" s="166"/>
      <c r="FI2" s="166"/>
      <c r="FJ2" s="166"/>
      <c r="FK2" s="166"/>
      <c r="FL2" s="166"/>
      <c r="FM2" s="166"/>
      <c r="FN2" s="166"/>
      <c r="FO2" s="166"/>
      <c r="FP2" s="166"/>
      <c r="FQ2" s="166"/>
      <c r="FR2" s="166"/>
      <c r="FS2" s="166"/>
      <c r="FT2" s="166"/>
      <c r="FU2" s="166"/>
      <c r="FV2" s="166"/>
      <c r="FW2" s="166"/>
      <c r="FX2" s="166"/>
      <c r="FY2" s="166"/>
      <c r="FZ2" s="166"/>
      <c r="GA2" s="166"/>
      <c r="GB2" s="166"/>
      <c r="GC2" s="166"/>
      <c r="GD2" s="166"/>
      <c r="GE2" s="166"/>
      <c r="GF2" s="166"/>
      <c r="GG2" s="166"/>
      <c r="GH2" s="166"/>
      <c r="GI2" s="166"/>
      <c r="GJ2" s="166"/>
      <c r="GK2" s="166"/>
      <c r="GL2" s="166"/>
      <c r="GM2" s="166"/>
      <c r="GN2" s="166"/>
      <c r="GO2" s="166"/>
      <c r="GP2" s="166"/>
      <c r="GQ2" s="166"/>
      <c r="GR2" s="166"/>
      <c r="GS2" s="166"/>
      <c r="GT2" s="166"/>
      <c r="GU2" s="166"/>
      <c r="GV2" s="166"/>
      <c r="GW2" s="166"/>
      <c r="GX2" s="166"/>
      <c r="GY2" s="166"/>
      <c r="GZ2" s="166"/>
      <c r="HA2" s="166"/>
      <c r="HB2" s="166"/>
      <c r="HC2" s="166"/>
      <c r="HD2" s="166"/>
      <c r="HE2" s="166"/>
      <c r="HF2" s="166"/>
      <c r="HG2" s="166"/>
      <c r="HH2" s="166"/>
      <c r="HI2" s="166"/>
      <c r="HJ2" s="166"/>
      <c r="HK2" s="166"/>
      <c r="HL2" s="166"/>
      <c r="HM2" s="166"/>
      <c r="HN2" s="166"/>
      <c r="HO2" s="166"/>
      <c r="HP2" s="166"/>
      <c r="HQ2" s="166"/>
      <c r="HR2" s="166"/>
      <c r="HS2" s="166"/>
      <c r="HT2" s="166"/>
      <c r="HU2" s="166"/>
      <c r="HV2" s="166"/>
      <c r="HW2" s="166"/>
      <c r="HX2" s="166"/>
      <c r="HY2" s="166"/>
      <c r="HZ2" s="166"/>
      <c r="IA2" s="166"/>
      <c r="IB2" s="166"/>
      <c r="IC2" s="166"/>
      <c r="ID2" s="166"/>
      <c r="IE2" s="166"/>
      <c r="IF2" s="166"/>
      <c r="IG2" s="166"/>
      <c r="IH2" s="166"/>
      <c r="II2" s="166"/>
      <c r="IJ2" s="166"/>
      <c r="IK2" s="166"/>
      <c r="IL2" s="166"/>
      <c r="IM2" s="166"/>
      <c r="IN2" s="166"/>
      <c r="IO2" s="166"/>
      <c r="IP2" s="166"/>
      <c r="IQ2" s="166"/>
      <c r="IR2" s="166"/>
      <c r="IS2" s="166"/>
      <c r="IT2" s="166"/>
      <c r="IU2" s="166"/>
      <c r="IV2" s="166"/>
      <c r="IW2" s="166"/>
      <c r="IX2" s="166"/>
      <c r="IY2" s="166"/>
      <c r="IZ2" s="166"/>
      <c r="JA2" s="166"/>
      <c r="JB2" s="166"/>
      <c r="JC2" s="166"/>
      <c r="JD2" s="166"/>
      <c r="JE2" s="166"/>
      <c r="JF2" s="166"/>
      <c r="JG2" s="166"/>
      <c r="JH2" s="166"/>
      <c r="JI2" s="166"/>
      <c r="JJ2" s="166"/>
      <c r="JK2" s="166"/>
      <c r="JL2" s="166"/>
      <c r="JM2" s="166"/>
      <c r="JN2" s="166"/>
      <c r="JO2" s="166"/>
      <c r="JP2" s="166"/>
      <c r="JQ2" s="166"/>
      <c r="JR2" s="166"/>
      <c r="JS2" s="166"/>
      <c r="JT2" s="166"/>
      <c r="JU2" s="166"/>
      <c r="JV2" s="166"/>
      <c r="JW2" s="166"/>
      <c r="JX2" s="166"/>
      <c r="JY2" s="166"/>
      <c r="JZ2" s="166"/>
      <c r="KA2" s="166"/>
      <c r="KB2" s="166"/>
      <c r="KC2" s="166"/>
      <c r="KD2" s="166"/>
      <c r="KE2" s="166"/>
      <c r="KF2" s="166"/>
      <c r="KG2" s="166"/>
      <c r="KH2" s="166"/>
      <c r="KI2" s="166"/>
      <c r="KJ2" s="166"/>
      <c r="KK2" s="166"/>
      <c r="KL2" s="166"/>
      <c r="KM2" s="166"/>
      <c r="KN2" s="166"/>
      <c r="KO2" s="166"/>
      <c r="KP2" s="166"/>
      <c r="KQ2" s="166"/>
      <c r="KR2" s="166"/>
      <c r="KS2" s="166"/>
      <c r="KT2" s="166"/>
      <c r="KU2" s="166"/>
      <c r="KV2" s="166"/>
      <c r="KW2" s="166"/>
      <c r="KX2" s="166"/>
      <c r="KY2" s="166"/>
      <c r="KZ2" s="166"/>
      <c r="LA2" s="166"/>
      <c r="LB2" s="166"/>
      <c r="LC2" s="166"/>
      <c r="LD2" s="166"/>
      <c r="LE2" s="166"/>
      <c r="LF2" s="166"/>
      <c r="LG2" s="166"/>
      <c r="LH2" s="166"/>
      <c r="LI2" s="166"/>
      <c r="LJ2" s="166"/>
      <c r="LK2" s="166"/>
      <c r="LL2" s="166"/>
      <c r="LM2" s="166"/>
      <c r="LN2" s="166"/>
      <c r="LO2" s="166"/>
      <c r="LP2" s="166"/>
      <c r="LQ2" s="166"/>
      <c r="LR2" s="166"/>
      <c r="LS2" s="166"/>
      <c r="LT2" s="166"/>
      <c r="LU2" s="166"/>
      <c r="LV2" s="166"/>
      <c r="LW2" s="166"/>
      <c r="LX2" s="166"/>
      <c r="LY2" s="166"/>
      <c r="LZ2" s="166"/>
      <c r="MA2" s="166"/>
      <c r="MB2" s="166"/>
      <c r="MC2" s="166"/>
      <c r="MD2" s="166"/>
      <c r="ME2" s="166"/>
      <c r="MF2" s="166"/>
      <c r="MG2" s="166"/>
      <c r="MH2" s="166"/>
      <c r="MI2" s="166"/>
      <c r="MJ2" s="166"/>
      <c r="MK2" s="166"/>
      <c r="ML2" s="166"/>
      <c r="MM2" s="166"/>
      <c r="MN2" s="166"/>
      <c r="MO2" s="166"/>
      <c r="MP2" s="166"/>
      <c r="MQ2" s="166"/>
      <c r="MR2" s="166"/>
      <c r="MS2" s="166"/>
      <c r="MT2" s="166"/>
      <c r="MU2" s="166"/>
      <c r="MV2" s="166"/>
      <c r="MW2" s="166"/>
      <c r="MX2" s="166"/>
      <c r="MY2" s="166"/>
      <c r="MZ2" s="166"/>
      <c r="NA2" s="166"/>
      <c r="NB2" s="166"/>
      <c r="NC2" s="166"/>
      <c r="ND2" s="166"/>
      <c r="NE2" s="166"/>
      <c r="NF2" s="166"/>
      <c r="NG2" s="166"/>
      <c r="NH2" s="166"/>
      <c r="NI2" s="166"/>
      <c r="NJ2" s="166"/>
      <c r="NK2" s="166"/>
      <c r="NL2" s="166"/>
      <c r="NM2" s="166"/>
      <c r="NN2" s="166"/>
      <c r="NO2" s="166"/>
      <c r="NP2" s="166"/>
      <c r="NQ2" s="166"/>
      <c r="NR2" s="166"/>
      <c r="NS2" s="166"/>
      <c r="NT2" s="166"/>
      <c r="NU2" s="166"/>
      <c r="NV2" s="166"/>
      <c r="NW2" s="166"/>
      <c r="NX2" s="166"/>
      <c r="NY2" s="166"/>
      <c r="NZ2" s="166"/>
      <c r="OA2" s="166"/>
      <c r="OB2" s="166"/>
      <c r="OC2" s="166"/>
      <c r="OD2" s="166"/>
      <c r="OE2" s="166"/>
      <c r="OF2" s="166"/>
      <c r="OG2" s="166"/>
      <c r="OH2" s="166"/>
      <c r="OI2" s="166"/>
      <c r="OJ2" s="166"/>
      <c r="OK2" s="166"/>
      <c r="OL2" s="166"/>
      <c r="OM2" s="166"/>
      <c r="ON2" s="166"/>
      <c r="OO2" s="166"/>
      <c r="OP2" s="166"/>
      <c r="OQ2" s="166"/>
      <c r="OR2" s="166"/>
      <c r="OS2" s="166"/>
      <c r="OT2" s="166"/>
      <c r="OU2" s="166"/>
      <c r="OV2" s="166"/>
      <c r="OW2" s="166"/>
      <c r="OX2" s="166"/>
      <c r="OY2" s="166"/>
      <c r="OZ2" s="166"/>
      <c r="PA2" s="166"/>
      <c r="PB2" s="166"/>
      <c r="PC2" s="166"/>
      <c r="PD2" s="166"/>
      <c r="PE2" s="166"/>
      <c r="PF2" s="166"/>
      <c r="PG2" s="166"/>
      <c r="PH2" s="166"/>
      <c r="PI2" s="166"/>
      <c r="PJ2" s="166"/>
      <c r="PK2" s="166"/>
      <c r="PL2" s="166"/>
      <c r="PM2" s="166"/>
      <c r="PN2" s="166"/>
      <c r="PO2" s="166"/>
      <c r="PP2" s="166"/>
      <c r="PQ2" s="166"/>
      <c r="PR2" s="166"/>
      <c r="PS2" s="166"/>
      <c r="PT2" s="166"/>
      <c r="PU2" s="166"/>
      <c r="PV2" s="166"/>
      <c r="PW2" s="166"/>
      <c r="PX2" s="166"/>
      <c r="PY2" s="166"/>
      <c r="PZ2" s="166"/>
      <c r="QA2" s="166"/>
      <c r="QB2" s="166"/>
      <c r="QC2" s="166"/>
      <c r="QD2" s="166"/>
      <c r="QE2" s="166"/>
      <c r="QF2" s="166"/>
      <c r="QG2" s="166"/>
      <c r="QH2" s="166"/>
      <c r="QI2" s="166"/>
      <c r="QJ2" s="166"/>
      <c r="QK2" s="166"/>
      <c r="QL2" s="166"/>
      <c r="QM2" s="166"/>
      <c r="QN2" s="166"/>
      <c r="QO2" s="166"/>
      <c r="QP2" s="166"/>
      <c r="QQ2" s="166"/>
      <c r="QR2" s="166"/>
      <c r="QS2" s="166"/>
      <c r="QT2" s="166"/>
      <c r="QU2" s="166"/>
      <c r="QV2" s="166"/>
      <c r="QW2" s="166"/>
      <c r="QX2" s="166"/>
      <c r="QY2" s="166"/>
      <c r="QZ2" s="166"/>
      <c r="RA2" s="185"/>
      <c r="RB2" s="141"/>
      <c r="RC2" s="141"/>
      <c r="RD2" s="141"/>
      <c r="RE2" s="141"/>
      <c r="RF2" s="141"/>
      <c r="RG2" s="141"/>
      <c r="RH2" s="141"/>
      <c r="RI2" s="141"/>
      <c r="RJ2" s="141"/>
      <c r="RK2" s="141"/>
      <c r="RL2" s="141"/>
      <c r="RM2" s="141"/>
      <c r="RN2" s="141"/>
      <c r="RO2" s="142"/>
      <c r="RP2" s="142"/>
      <c r="RQ2" s="142"/>
      <c r="RR2" s="142"/>
      <c r="RS2" s="142"/>
      <c r="RT2" s="142"/>
      <c r="RU2" s="142"/>
      <c r="RV2" s="142"/>
      <c r="RW2" s="142"/>
      <c r="RX2" s="142"/>
      <c r="RY2" s="142"/>
      <c r="RZ2" s="142"/>
      <c r="SA2" s="142"/>
      <c r="SB2" s="142"/>
      <c r="SC2" s="142"/>
      <c r="SD2" s="142"/>
      <c r="SE2" s="142"/>
      <c r="SF2" s="142"/>
      <c r="SG2" s="142"/>
      <c r="SH2" s="142"/>
      <c r="SI2" s="142"/>
      <c r="SJ2" s="142"/>
      <c r="SK2" s="142"/>
      <c r="SL2" s="142"/>
      <c r="SM2" s="142"/>
      <c r="SN2" s="142"/>
      <c r="SO2" s="142"/>
      <c r="SP2" s="142"/>
      <c r="SQ2" s="142"/>
      <c r="SR2" s="142"/>
      <c r="SS2" s="142"/>
      <c r="ST2" s="142"/>
      <c r="SU2" s="142"/>
      <c r="SV2" s="142"/>
      <c r="SW2" s="142"/>
      <c r="SX2" s="142"/>
      <c r="SY2" s="142"/>
      <c r="SZ2" s="142"/>
      <c r="TA2" s="142"/>
      <c r="TB2" s="142"/>
      <c r="TC2" s="142"/>
      <c r="TD2" s="142"/>
      <c r="TE2" s="142"/>
      <c r="TF2" s="142"/>
      <c r="TG2" s="142"/>
      <c r="TH2" s="142"/>
      <c r="TI2" s="142"/>
      <c r="TJ2" s="142"/>
      <c r="TK2" s="142"/>
      <c r="TL2" s="142"/>
      <c r="TM2" s="142"/>
      <c r="TN2" s="142"/>
      <c r="TO2" s="142"/>
      <c r="TP2" s="142"/>
      <c r="TQ2" s="142"/>
      <c r="TR2" s="142"/>
      <c r="TS2" s="142"/>
      <c r="TT2" s="142"/>
      <c r="TU2" s="142"/>
      <c r="TV2" s="142"/>
      <c r="TW2" s="145"/>
      <c r="TX2" s="145"/>
      <c r="TY2" s="145"/>
      <c r="TZ2" s="145"/>
      <c r="UA2" s="145"/>
      <c r="UB2" s="145"/>
      <c r="UC2" s="145"/>
      <c r="UD2" s="145"/>
      <c r="UE2" s="145"/>
      <c r="UF2" s="145"/>
      <c r="UG2" s="145"/>
      <c r="UH2" s="145"/>
      <c r="UI2" s="144"/>
      <c r="UJ2" s="144"/>
      <c r="UK2" s="144"/>
      <c r="UL2" s="144"/>
      <c r="UM2" s="144"/>
      <c r="UN2" s="144"/>
      <c r="UO2" s="144"/>
      <c r="UP2" s="144"/>
      <c r="UQ2" s="144"/>
      <c r="UR2" s="144"/>
      <c r="US2" s="144"/>
      <c r="UT2" s="144"/>
      <c r="UU2" s="141"/>
      <c r="UV2" s="141"/>
      <c r="UW2" s="141"/>
      <c r="UX2" s="141"/>
      <c r="UY2" s="141"/>
      <c r="UZ2" s="141"/>
      <c r="VA2" s="108"/>
      <c r="VB2" s="108"/>
      <c r="VC2" s="108"/>
      <c r="VD2" s="108"/>
      <c r="VE2" s="108"/>
      <c r="VF2" s="108"/>
    </row>
    <row r="3" spans="1:580" s="48" customFormat="1" ht="120.75" customHeight="1">
      <c r="A3" s="196"/>
      <c r="B3" s="196"/>
      <c r="C3" s="197"/>
      <c r="D3" s="197"/>
      <c r="E3" s="166" t="s">
        <v>17</v>
      </c>
      <c r="F3" s="166"/>
      <c r="G3" s="166"/>
      <c r="H3" s="166"/>
      <c r="I3" s="166"/>
      <c r="J3" s="166"/>
      <c r="K3" s="166"/>
      <c r="L3" s="166"/>
      <c r="M3" s="197"/>
      <c r="N3" s="197"/>
      <c r="O3" s="166" t="s">
        <v>19</v>
      </c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 t="s">
        <v>21</v>
      </c>
      <c r="AD3" s="166"/>
      <c r="AE3" s="166"/>
      <c r="AF3" s="166"/>
      <c r="AG3" s="166"/>
      <c r="AH3" s="166"/>
      <c r="AI3" s="166"/>
      <c r="AJ3" s="166"/>
      <c r="AK3" s="166"/>
      <c r="AL3" s="166"/>
      <c r="AM3" s="166"/>
      <c r="AN3" s="166"/>
      <c r="AO3" s="166"/>
      <c r="AP3" s="166"/>
      <c r="AQ3" s="166" t="s">
        <v>23</v>
      </c>
      <c r="AR3" s="166"/>
      <c r="AS3" s="166"/>
      <c r="AT3" s="166"/>
      <c r="AU3" s="166"/>
      <c r="AV3" s="166"/>
      <c r="AW3" s="166"/>
      <c r="AX3" s="166"/>
      <c r="AY3" s="166"/>
      <c r="AZ3" s="166"/>
      <c r="BA3" s="166"/>
      <c r="BB3" s="166"/>
      <c r="BC3" s="166"/>
      <c r="BD3" s="166"/>
      <c r="BE3" s="166" t="s">
        <v>118</v>
      </c>
      <c r="BF3" s="166"/>
      <c r="BG3" s="166"/>
      <c r="BH3" s="166"/>
      <c r="BI3" s="166"/>
      <c r="BJ3" s="166"/>
      <c r="BK3" s="166"/>
      <c r="BL3" s="166"/>
      <c r="BM3" s="166"/>
      <c r="BN3" s="166"/>
      <c r="BO3" s="166"/>
      <c r="BP3" s="166"/>
      <c r="BQ3" s="166"/>
      <c r="BR3" s="166"/>
      <c r="BS3" s="166" t="s">
        <v>120</v>
      </c>
      <c r="BT3" s="166"/>
      <c r="BU3" s="166"/>
      <c r="BV3" s="166"/>
      <c r="BW3" s="166"/>
      <c r="BX3" s="166"/>
      <c r="BY3" s="166"/>
      <c r="BZ3" s="166"/>
      <c r="CA3" s="166"/>
      <c r="CB3" s="166"/>
      <c r="CC3" s="166"/>
      <c r="CD3" s="166"/>
      <c r="CE3" s="166"/>
      <c r="CF3" s="166"/>
      <c r="CG3" s="166" t="s">
        <v>122</v>
      </c>
      <c r="CH3" s="166"/>
      <c r="CI3" s="166"/>
      <c r="CJ3" s="166"/>
      <c r="CK3" s="166"/>
      <c r="CL3" s="166"/>
      <c r="CM3" s="166"/>
      <c r="CN3" s="166"/>
      <c r="CO3" s="166"/>
      <c r="CP3" s="166"/>
      <c r="CQ3" s="166"/>
      <c r="CR3" s="166"/>
      <c r="CS3" s="166"/>
      <c r="CT3" s="166"/>
      <c r="CU3" s="166" t="s">
        <v>190</v>
      </c>
      <c r="CV3" s="166"/>
      <c r="CW3" s="166"/>
      <c r="CX3" s="166"/>
      <c r="CY3" s="166"/>
      <c r="CZ3" s="166"/>
      <c r="DA3" s="166"/>
      <c r="DB3" s="166"/>
      <c r="DC3" s="166"/>
      <c r="DD3" s="166"/>
      <c r="DE3" s="166"/>
      <c r="DF3" s="166"/>
      <c r="DG3" s="166"/>
      <c r="DH3" s="166"/>
      <c r="DI3" s="166" t="s">
        <v>225</v>
      </c>
      <c r="DJ3" s="166"/>
      <c r="DK3" s="166"/>
      <c r="DL3" s="166"/>
      <c r="DM3" s="166"/>
      <c r="DN3" s="166"/>
      <c r="DO3" s="166" t="s">
        <v>26</v>
      </c>
      <c r="DP3" s="166"/>
      <c r="DQ3" s="166"/>
      <c r="DR3" s="166"/>
      <c r="DS3" s="166" t="s">
        <v>130</v>
      </c>
      <c r="DT3" s="166"/>
      <c r="DU3" s="166"/>
      <c r="DV3" s="166"/>
      <c r="DW3" s="166"/>
      <c r="DX3" s="166"/>
      <c r="DY3" s="166"/>
      <c r="DZ3" s="166"/>
      <c r="EA3" s="166"/>
      <c r="EB3" s="166"/>
      <c r="EC3" s="166"/>
      <c r="ED3" s="166"/>
      <c r="EE3" s="166" t="s">
        <v>28</v>
      </c>
      <c r="EF3" s="166"/>
      <c r="EG3" s="166"/>
      <c r="EH3" s="166"/>
      <c r="EI3" s="166"/>
      <c r="EJ3" s="166"/>
      <c r="EK3" s="166"/>
      <c r="EL3" s="166"/>
      <c r="EM3" s="166"/>
      <c r="EN3" s="166"/>
      <c r="EO3" s="166"/>
      <c r="EP3" s="166"/>
      <c r="EQ3" s="166" t="s">
        <v>132</v>
      </c>
      <c r="ER3" s="166"/>
      <c r="ES3" s="166"/>
      <c r="ET3" s="166"/>
      <c r="EU3" s="166"/>
      <c r="EV3" s="166"/>
      <c r="EW3" s="166"/>
      <c r="EX3" s="166"/>
      <c r="EY3" s="166"/>
      <c r="EZ3" s="166"/>
      <c r="FA3" s="166"/>
      <c r="FB3" s="166"/>
      <c r="FC3" s="166" t="s">
        <v>30</v>
      </c>
      <c r="FD3" s="166"/>
      <c r="FE3" s="166"/>
      <c r="FF3" s="166"/>
      <c r="FG3" s="166"/>
      <c r="FH3" s="166"/>
      <c r="FI3" s="166"/>
      <c r="FJ3" s="166"/>
      <c r="FK3" s="166"/>
      <c r="FL3" s="166"/>
      <c r="FM3" s="166"/>
      <c r="FN3" s="166"/>
      <c r="FO3" s="166" t="s">
        <v>32</v>
      </c>
      <c r="FP3" s="166"/>
      <c r="FQ3" s="166"/>
      <c r="FR3" s="166"/>
      <c r="FS3" s="166"/>
      <c r="FT3" s="166"/>
      <c r="FU3" s="166"/>
      <c r="FV3" s="166"/>
      <c r="FW3" s="166"/>
      <c r="FX3" s="166"/>
      <c r="FY3" s="166"/>
      <c r="FZ3" s="166"/>
      <c r="GA3" s="166"/>
      <c r="GB3" s="166"/>
      <c r="GC3" s="166" t="s">
        <v>232</v>
      </c>
      <c r="GD3" s="166"/>
      <c r="GE3" s="166"/>
      <c r="GF3" s="166"/>
      <c r="GG3" s="166"/>
      <c r="GH3" s="166"/>
      <c r="GI3" s="166" t="s">
        <v>34</v>
      </c>
      <c r="GJ3" s="166"/>
      <c r="GK3" s="166"/>
      <c r="GL3" s="166"/>
      <c r="GM3" s="166" t="s">
        <v>343</v>
      </c>
      <c r="GN3" s="166"/>
      <c r="GO3" s="166"/>
      <c r="GP3" s="166"/>
      <c r="GQ3" s="166"/>
      <c r="GR3" s="166"/>
      <c r="GS3" s="166"/>
      <c r="GT3" s="166"/>
      <c r="GU3" s="166"/>
      <c r="GV3" s="166"/>
      <c r="GW3" s="166"/>
      <c r="GX3" s="166"/>
      <c r="GY3" s="166" t="s">
        <v>344</v>
      </c>
      <c r="GZ3" s="166"/>
      <c r="HA3" s="166"/>
      <c r="HB3" s="166"/>
      <c r="HC3" s="166"/>
      <c r="HD3" s="166"/>
      <c r="HE3" s="166"/>
      <c r="HF3" s="166"/>
      <c r="HG3" s="166"/>
      <c r="HH3" s="166"/>
      <c r="HI3" s="166"/>
      <c r="HJ3" s="166"/>
      <c r="HK3" s="166" t="s">
        <v>345</v>
      </c>
      <c r="HL3" s="166"/>
      <c r="HM3" s="166"/>
      <c r="HN3" s="166"/>
      <c r="HO3" s="166"/>
      <c r="HP3" s="166"/>
      <c r="HQ3" s="166"/>
      <c r="HR3" s="166"/>
      <c r="HS3" s="166"/>
      <c r="HT3" s="166"/>
      <c r="HU3" s="166"/>
      <c r="HV3" s="166"/>
      <c r="HW3" s="166" t="s">
        <v>346</v>
      </c>
      <c r="HX3" s="166"/>
      <c r="HY3" s="166"/>
      <c r="HZ3" s="166"/>
      <c r="IA3" s="166"/>
      <c r="IB3" s="166"/>
      <c r="IC3" s="166"/>
      <c r="ID3" s="166"/>
      <c r="IE3" s="166"/>
      <c r="IF3" s="166"/>
      <c r="IG3" s="166"/>
      <c r="IH3" s="166"/>
      <c r="II3" s="166" t="s">
        <v>347</v>
      </c>
      <c r="IJ3" s="166"/>
      <c r="IK3" s="166"/>
      <c r="IL3" s="166"/>
      <c r="IM3" s="166"/>
      <c r="IN3" s="166"/>
      <c r="IO3" s="166"/>
      <c r="IP3" s="166"/>
      <c r="IQ3" s="166"/>
      <c r="IR3" s="166"/>
      <c r="IS3" s="166"/>
      <c r="IT3" s="166"/>
      <c r="IU3" s="166" t="s">
        <v>234</v>
      </c>
      <c r="IV3" s="166"/>
      <c r="IW3" s="166"/>
      <c r="IX3" s="166"/>
      <c r="IY3" s="166"/>
      <c r="IZ3" s="166"/>
      <c r="JA3" s="166" t="s">
        <v>349</v>
      </c>
      <c r="JB3" s="166"/>
      <c r="JC3" s="166"/>
      <c r="JD3" s="166"/>
      <c r="JE3" s="166"/>
      <c r="JF3" s="166"/>
      <c r="JG3" s="166"/>
      <c r="JH3" s="166"/>
      <c r="JI3" s="166"/>
      <c r="JJ3" s="166"/>
      <c r="JK3" s="166"/>
      <c r="JL3" s="166"/>
      <c r="JM3" s="166" t="s">
        <v>125</v>
      </c>
      <c r="JN3" s="166"/>
      <c r="JO3" s="166"/>
      <c r="JP3" s="166"/>
      <c r="JQ3" s="166"/>
      <c r="JR3" s="166"/>
      <c r="JS3" s="166"/>
      <c r="JT3" s="166"/>
      <c r="JU3" s="166"/>
      <c r="JV3" s="166"/>
      <c r="JW3" s="166"/>
      <c r="JX3" s="166"/>
      <c r="JY3" s="166" t="s">
        <v>39</v>
      </c>
      <c r="JZ3" s="166"/>
      <c r="KA3" s="166"/>
      <c r="KB3" s="166"/>
      <c r="KC3" s="166"/>
      <c r="KD3" s="166"/>
      <c r="KE3" s="166"/>
      <c r="KF3" s="166"/>
      <c r="KG3" s="166"/>
      <c r="KH3" s="166"/>
      <c r="KI3" s="166"/>
      <c r="KJ3" s="166"/>
      <c r="KK3" s="166"/>
      <c r="KL3" s="166"/>
      <c r="KM3" s="166" t="s">
        <v>137</v>
      </c>
      <c r="KN3" s="166"/>
      <c r="KO3" s="166"/>
      <c r="KP3" s="166"/>
      <c r="KQ3" s="166"/>
      <c r="KR3" s="166"/>
      <c r="KS3" s="166"/>
      <c r="KT3" s="166"/>
      <c r="KU3" s="166"/>
      <c r="KV3" s="166"/>
      <c r="KW3" s="166"/>
      <c r="KX3" s="166"/>
      <c r="KY3" s="166"/>
      <c r="KZ3" s="166"/>
      <c r="LA3" s="166" t="s">
        <v>139</v>
      </c>
      <c r="LB3" s="166"/>
      <c r="LC3" s="166"/>
      <c r="LD3" s="166"/>
      <c r="LE3" s="166"/>
      <c r="LF3" s="166"/>
      <c r="LG3" s="166"/>
      <c r="LH3" s="166"/>
      <c r="LI3" s="166"/>
      <c r="LJ3" s="166"/>
      <c r="LK3" s="166"/>
      <c r="LL3" s="166"/>
      <c r="LM3" s="166"/>
      <c r="LN3" s="166"/>
      <c r="LO3" s="166" t="s">
        <v>351</v>
      </c>
      <c r="LP3" s="166"/>
      <c r="LQ3" s="166"/>
      <c r="LR3" s="166"/>
      <c r="LS3" s="166"/>
      <c r="LT3" s="166"/>
      <c r="LU3" s="166"/>
      <c r="LV3" s="166"/>
      <c r="LW3" s="166"/>
      <c r="LX3" s="166"/>
      <c r="LY3" s="166"/>
      <c r="LZ3" s="166"/>
      <c r="MA3" s="166" t="s">
        <v>41</v>
      </c>
      <c r="MB3" s="166"/>
      <c r="MC3" s="166"/>
      <c r="MD3" s="166"/>
      <c r="ME3" s="166" t="s">
        <v>216</v>
      </c>
      <c r="MF3" s="166"/>
      <c r="MG3" s="166"/>
      <c r="MH3" s="166"/>
      <c r="MI3" s="166"/>
      <c r="MJ3" s="166"/>
      <c r="MK3" s="166"/>
      <c r="ML3" s="166"/>
      <c r="MM3" s="166"/>
      <c r="MN3" s="166"/>
      <c r="MO3" s="166"/>
      <c r="MP3" s="166"/>
      <c r="MQ3" s="166" t="s">
        <v>352</v>
      </c>
      <c r="MR3" s="166"/>
      <c r="MS3" s="166"/>
      <c r="MT3" s="166"/>
      <c r="MU3" s="166"/>
      <c r="MV3" s="166"/>
      <c r="MW3" s="166"/>
      <c r="MX3" s="166"/>
      <c r="MY3" s="166"/>
      <c r="MZ3" s="166"/>
      <c r="NA3" s="166"/>
      <c r="NB3" s="166"/>
      <c r="NC3" s="166"/>
      <c r="ND3" s="166"/>
      <c r="NE3" s="166" t="s">
        <v>44</v>
      </c>
      <c r="NF3" s="166"/>
      <c r="NG3" s="166"/>
      <c r="NH3" s="166"/>
      <c r="NI3" s="166"/>
      <c r="NJ3" s="166"/>
      <c r="NK3" s="166"/>
      <c r="NL3" s="166"/>
      <c r="NM3" s="166"/>
      <c r="NN3" s="166"/>
      <c r="NO3" s="166"/>
      <c r="NP3" s="166"/>
      <c r="NQ3" s="166"/>
      <c r="NR3" s="166"/>
      <c r="NS3" s="166" t="s">
        <v>215</v>
      </c>
      <c r="NT3" s="166"/>
      <c r="NU3" s="166"/>
      <c r="NV3" s="166"/>
      <c r="NW3" s="166"/>
      <c r="NX3" s="166"/>
      <c r="NY3" s="166"/>
      <c r="NZ3" s="166"/>
      <c r="OA3" s="166"/>
      <c r="OB3" s="166"/>
      <c r="OC3" s="166"/>
      <c r="OD3" s="166"/>
      <c r="OE3" s="166" t="s">
        <v>236</v>
      </c>
      <c r="OF3" s="166"/>
      <c r="OG3" s="166"/>
      <c r="OH3" s="166"/>
      <c r="OI3" s="166"/>
      <c r="OJ3" s="166"/>
      <c r="OK3" s="166" t="s">
        <v>39</v>
      </c>
      <c r="OL3" s="166"/>
      <c r="OM3" s="166"/>
      <c r="ON3" s="166"/>
      <c r="OO3" s="166"/>
      <c r="OP3" s="166"/>
      <c r="OQ3" s="166"/>
      <c r="OR3" s="166"/>
      <c r="OS3" s="166"/>
      <c r="OT3" s="166"/>
      <c r="OU3" s="166"/>
      <c r="OV3" s="166"/>
      <c r="OW3" s="166"/>
      <c r="OX3" s="166"/>
      <c r="OY3" s="166" t="s">
        <v>37</v>
      </c>
      <c r="OZ3" s="166"/>
      <c r="PA3" s="166"/>
      <c r="PB3" s="166"/>
      <c r="PC3" s="166"/>
      <c r="PD3" s="166"/>
      <c r="PE3" s="166"/>
      <c r="PF3" s="166"/>
      <c r="PG3" s="166"/>
      <c r="PH3" s="166"/>
      <c r="PI3" s="166"/>
      <c r="PJ3" s="166"/>
      <c r="PK3" s="166" t="s">
        <v>140</v>
      </c>
      <c r="PL3" s="166"/>
      <c r="PM3" s="166"/>
      <c r="PN3" s="166"/>
      <c r="PO3" s="166"/>
      <c r="PP3" s="166"/>
      <c r="PQ3" s="166"/>
      <c r="PR3" s="166"/>
      <c r="PS3" s="166"/>
      <c r="PT3" s="166"/>
      <c r="PU3" s="166"/>
      <c r="PV3" s="166"/>
      <c r="PW3" s="166"/>
      <c r="PX3" s="166"/>
      <c r="PY3" s="166" t="s">
        <v>353</v>
      </c>
      <c r="PZ3" s="166"/>
      <c r="QA3" s="166"/>
      <c r="QB3" s="166"/>
      <c r="QC3" s="166"/>
      <c r="QD3" s="166"/>
      <c r="QE3" s="166"/>
      <c r="QF3" s="166"/>
      <c r="QG3" s="166"/>
      <c r="QH3" s="166"/>
      <c r="QI3" s="166"/>
      <c r="QJ3" s="166"/>
      <c r="QK3" s="166"/>
      <c r="QL3" s="166"/>
      <c r="QM3" s="166" t="s">
        <v>354</v>
      </c>
      <c r="QN3" s="166"/>
      <c r="QO3" s="166"/>
      <c r="QP3" s="166"/>
      <c r="QQ3" s="166"/>
      <c r="QR3" s="166"/>
      <c r="QS3" s="166"/>
      <c r="QT3" s="166"/>
      <c r="QU3" s="166"/>
      <c r="QV3" s="166"/>
      <c r="QW3" s="166"/>
      <c r="QX3" s="166"/>
      <c r="QY3" s="166"/>
      <c r="QZ3" s="166"/>
      <c r="RA3" s="185" t="s">
        <v>49</v>
      </c>
      <c r="RB3" s="141"/>
      <c r="RC3" s="141"/>
      <c r="RD3" s="141"/>
      <c r="RE3" s="141"/>
      <c r="RF3" s="141"/>
      <c r="RG3" s="141"/>
      <c r="RH3" s="141"/>
      <c r="RI3" s="141"/>
      <c r="RJ3" s="141"/>
      <c r="RK3" s="141"/>
      <c r="RL3" s="141"/>
      <c r="RM3" s="141"/>
      <c r="RN3" s="141"/>
      <c r="RO3" s="142" t="s">
        <v>51</v>
      </c>
      <c r="RP3" s="142"/>
      <c r="RQ3" s="142"/>
      <c r="RR3" s="142"/>
      <c r="RS3" s="142"/>
      <c r="RT3" s="142"/>
      <c r="RU3" s="142"/>
      <c r="RV3" s="142"/>
      <c r="RW3" s="142"/>
      <c r="RX3" s="142"/>
      <c r="RY3" s="142"/>
      <c r="RZ3" s="142"/>
      <c r="SA3" s="142" t="s">
        <v>52</v>
      </c>
      <c r="SB3" s="142"/>
      <c r="SC3" s="142"/>
      <c r="SD3" s="142"/>
      <c r="SE3" s="142"/>
      <c r="SF3" s="142"/>
      <c r="SG3" s="142"/>
      <c r="SH3" s="142"/>
      <c r="SI3" s="142"/>
      <c r="SJ3" s="142"/>
      <c r="SK3" s="142"/>
      <c r="SL3" s="142"/>
      <c r="SM3" s="142" t="s">
        <v>54</v>
      </c>
      <c r="SN3" s="142"/>
      <c r="SO3" s="142"/>
      <c r="SP3" s="142"/>
      <c r="SQ3" s="142"/>
      <c r="SR3" s="142"/>
      <c r="SS3" s="142"/>
      <c r="ST3" s="142"/>
      <c r="SU3" s="142"/>
      <c r="SV3" s="142"/>
      <c r="SW3" s="142"/>
      <c r="SX3" s="142"/>
      <c r="SY3" s="142" t="s">
        <v>57</v>
      </c>
      <c r="SZ3" s="142"/>
      <c r="TA3" s="142"/>
      <c r="TB3" s="142"/>
      <c r="TC3" s="142"/>
      <c r="TD3" s="142"/>
      <c r="TE3" s="142"/>
      <c r="TF3" s="142"/>
      <c r="TG3" s="142"/>
      <c r="TH3" s="142"/>
      <c r="TI3" s="142"/>
      <c r="TJ3" s="142"/>
      <c r="TK3" s="142" t="s">
        <v>59</v>
      </c>
      <c r="TL3" s="142"/>
      <c r="TM3" s="142"/>
      <c r="TN3" s="142"/>
      <c r="TO3" s="142"/>
      <c r="TP3" s="142"/>
      <c r="TQ3" s="142"/>
      <c r="TR3" s="142"/>
      <c r="TS3" s="142"/>
      <c r="TT3" s="142"/>
      <c r="TU3" s="142"/>
      <c r="TV3" s="142"/>
      <c r="TW3" s="142" t="s">
        <v>142</v>
      </c>
      <c r="TX3" s="142"/>
      <c r="TY3" s="142"/>
      <c r="TZ3" s="142"/>
      <c r="UA3" s="142"/>
      <c r="UB3" s="142"/>
      <c r="UC3" s="142"/>
      <c r="UD3" s="142"/>
      <c r="UE3" s="142"/>
      <c r="UF3" s="142"/>
      <c r="UG3" s="142"/>
      <c r="UH3" s="142"/>
      <c r="UI3" s="141" t="s">
        <v>214</v>
      </c>
      <c r="UJ3" s="141"/>
      <c r="UK3" s="141"/>
      <c r="UL3" s="141"/>
      <c r="UM3" s="141"/>
      <c r="UN3" s="141"/>
      <c r="UO3" s="141"/>
      <c r="UP3" s="141"/>
      <c r="UQ3" s="141"/>
      <c r="UR3" s="141"/>
      <c r="US3" s="141"/>
      <c r="UT3" s="141"/>
      <c r="UU3" s="141" t="s">
        <v>238</v>
      </c>
      <c r="UV3" s="141"/>
      <c r="UW3" s="141"/>
      <c r="UX3" s="141"/>
      <c r="UY3" s="141"/>
      <c r="UZ3" s="141"/>
      <c r="VA3" s="161" t="s">
        <v>321</v>
      </c>
      <c r="VB3" s="162"/>
      <c r="VC3" s="162"/>
      <c r="VD3" s="162"/>
      <c r="VE3" s="162"/>
      <c r="VF3" s="162"/>
    </row>
    <row r="4" spans="1:580" s="46" customFormat="1" ht="15" customHeight="1">
      <c r="A4" s="165" t="s">
        <v>0</v>
      </c>
      <c r="B4" s="165" t="s">
        <v>303</v>
      </c>
      <c r="C4" s="165" t="s">
        <v>3</v>
      </c>
      <c r="D4" s="165" t="s">
        <v>6</v>
      </c>
      <c r="E4" s="198" t="s">
        <v>260</v>
      </c>
      <c r="F4" s="199" t="s">
        <v>8</v>
      </c>
      <c r="G4" s="199" t="s">
        <v>189</v>
      </c>
      <c r="H4" s="199" t="s">
        <v>392</v>
      </c>
      <c r="I4" s="199" t="s">
        <v>199</v>
      </c>
      <c r="J4" s="199" t="s">
        <v>200</v>
      </c>
      <c r="K4" s="199" t="s">
        <v>201</v>
      </c>
      <c r="L4" s="199" t="s">
        <v>202</v>
      </c>
      <c r="M4" s="199" t="s">
        <v>203</v>
      </c>
      <c r="N4" s="199" t="s">
        <v>297</v>
      </c>
      <c r="O4" s="165" t="s">
        <v>0</v>
      </c>
      <c r="P4" s="165" t="s">
        <v>1</v>
      </c>
      <c r="Q4" s="165" t="s">
        <v>3</v>
      </c>
      <c r="R4" s="165" t="s">
        <v>6</v>
      </c>
      <c r="S4" s="200" t="s">
        <v>260</v>
      </c>
      <c r="T4" s="199" t="s">
        <v>8</v>
      </c>
      <c r="U4" s="199" t="s">
        <v>189</v>
      </c>
      <c r="V4" s="199" t="s">
        <v>392</v>
      </c>
      <c r="W4" s="199" t="s">
        <v>199</v>
      </c>
      <c r="X4" s="199" t="s">
        <v>200</v>
      </c>
      <c r="Y4" s="199" t="s">
        <v>201</v>
      </c>
      <c r="Z4" s="199" t="s">
        <v>202</v>
      </c>
      <c r="AA4" s="199" t="s">
        <v>203</v>
      </c>
      <c r="AB4" s="199" t="s">
        <v>297</v>
      </c>
      <c r="AC4" s="165" t="s">
        <v>0</v>
      </c>
      <c r="AD4" s="165" t="s">
        <v>1</v>
      </c>
      <c r="AE4" s="165" t="s">
        <v>3</v>
      </c>
      <c r="AF4" s="165" t="s">
        <v>6</v>
      </c>
      <c r="AG4" s="201" t="s">
        <v>261</v>
      </c>
      <c r="AH4" s="199" t="s">
        <v>8</v>
      </c>
      <c r="AI4" s="199" t="s">
        <v>189</v>
      </c>
      <c r="AJ4" s="199" t="s">
        <v>392</v>
      </c>
      <c r="AK4" s="199" t="s">
        <v>199</v>
      </c>
      <c r="AL4" s="199" t="s">
        <v>200</v>
      </c>
      <c r="AM4" s="199" t="s">
        <v>201</v>
      </c>
      <c r="AN4" s="199" t="s">
        <v>202</v>
      </c>
      <c r="AO4" s="199" t="s">
        <v>203</v>
      </c>
      <c r="AP4" s="199" t="s">
        <v>297</v>
      </c>
      <c r="AQ4" s="165" t="s">
        <v>0</v>
      </c>
      <c r="AR4" s="165" t="s">
        <v>1</v>
      </c>
      <c r="AS4" s="165" t="s">
        <v>3</v>
      </c>
      <c r="AT4" s="165" t="s">
        <v>6</v>
      </c>
      <c r="AU4" s="199"/>
      <c r="AV4" s="199" t="s">
        <v>8</v>
      </c>
      <c r="AW4" s="199" t="s">
        <v>189</v>
      </c>
      <c r="AX4" s="199" t="s">
        <v>392</v>
      </c>
      <c r="AY4" s="199" t="s">
        <v>199</v>
      </c>
      <c r="AZ4" s="199" t="s">
        <v>200</v>
      </c>
      <c r="BA4" s="199" t="s">
        <v>201</v>
      </c>
      <c r="BB4" s="199" t="s">
        <v>202</v>
      </c>
      <c r="BC4" s="199" t="s">
        <v>203</v>
      </c>
      <c r="BD4" s="199" t="s">
        <v>297</v>
      </c>
      <c r="BE4" s="165" t="s">
        <v>0</v>
      </c>
      <c r="BF4" s="165" t="s">
        <v>1</v>
      </c>
      <c r="BG4" s="165" t="s">
        <v>3</v>
      </c>
      <c r="BH4" s="165" t="s">
        <v>6</v>
      </c>
      <c r="BI4" s="201" t="s">
        <v>260</v>
      </c>
      <c r="BJ4" s="199" t="s">
        <v>8</v>
      </c>
      <c r="BK4" s="199" t="s">
        <v>189</v>
      </c>
      <c r="BL4" s="199" t="s">
        <v>392</v>
      </c>
      <c r="BM4" s="199" t="s">
        <v>199</v>
      </c>
      <c r="BN4" s="199" t="s">
        <v>200</v>
      </c>
      <c r="BO4" s="199" t="s">
        <v>201</v>
      </c>
      <c r="BP4" s="199" t="s">
        <v>202</v>
      </c>
      <c r="BQ4" s="199" t="s">
        <v>203</v>
      </c>
      <c r="BR4" s="199" t="s">
        <v>297</v>
      </c>
      <c r="BS4" s="165" t="s">
        <v>0</v>
      </c>
      <c r="BT4" s="165" t="s">
        <v>1</v>
      </c>
      <c r="BU4" s="165" t="s">
        <v>3</v>
      </c>
      <c r="BV4" s="165" t="s">
        <v>6</v>
      </c>
      <c r="BW4" s="201" t="s">
        <v>262</v>
      </c>
      <c r="BX4" s="199" t="s">
        <v>8</v>
      </c>
      <c r="BY4" s="199" t="s">
        <v>7</v>
      </c>
      <c r="BZ4" s="199" t="s">
        <v>392</v>
      </c>
      <c r="CA4" s="199" t="s">
        <v>199</v>
      </c>
      <c r="CB4" s="199" t="s">
        <v>200</v>
      </c>
      <c r="CC4" s="199" t="s">
        <v>201</v>
      </c>
      <c r="CD4" s="199" t="s">
        <v>202</v>
      </c>
      <c r="CE4" s="199" t="s">
        <v>203</v>
      </c>
      <c r="CF4" s="199" t="s">
        <v>297</v>
      </c>
      <c r="CG4" s="165" t="s">
        <v>0</v>
      </c>
      <c r="CH4" s="165" t="s">
        <v>1</v>
      </c>
      <c r="CI4" s="165" t="s">
        <v>3</v>
      </c>
      <c r="CJ4" s="165" t="s">
        <v>6</v>
      </c>
      <c r="CK4" s="201" t="s">
        <v>342</v>
      </c>
      <c r="CL4" s="199" t="s">
        <v>8</v>
      </c>
      <c r="CM4" s="199" t="s">
        <v>189</v>
      </c>
      <c r="CN4" s="199" t="s">
        <v>392</v>
      </c>
      <c r="CO4" s="199" t="s">
        <v>199</v>
      </c>
      <c r="CP4" s="199" t="s">
        <v>200</v>
      </c>
      <c r="CQ4" s="199" t="s">
        <v>201</v>
      </c>
      <c r="CR4" s="199" t="s">
        <v>202</v>
      </c>
      <c r="CS4" s="199" t="s">
        <v>203</v>
      </c>
      <c r="CT4" s="199" t="s">
        <v>297</v>
      </c>
      <c r="CU4" s="165" t="s">
        <v>0</v>
      </c>
      <c r="CV4" s="165" t="s">
        <v>1</v>
      </c>
      <c r="CW4" s="165" t="s">
        <v>3</v>
      </c>
      <c r="CX4" s="165" t="s">
        <v>6</v>
      </c>
      <c r="CY4" s="202" t="s">
        <v>263</v>
      </c>
      <c r="CZ4" s="199" t="s">
        <v>8</v>
      </c>
      <c r="DA4" s="199" t="s">
        <v>189</v>
      </c>
      <c r="DB4" s="199" t="s">
        <v>392</v>
      </c>
      <c r="DC4" s="199" t="s">
        <v>199</v>
      </c>
      <c r="DD4" s="199" t="s">
        <v>200</v>
      </c>
      <c r="DE4" s="199" t="s">
        <v>201</v>
      </c>
      <c r="DF4" s="199" t="s">
        <v>202</v>
      </c>
      <c r="DG4" s="199" t="s">
        <v>203</v>
      </c>
      <c r="DH4" s="199" t="s">
        <v>297</v>
      </c>
      <c r="DI4" s="165" t="s">
        <v>226</v>
      </c>
      <c r="DJ4" s="199" t="s">
        <v>227</v>
      </c>
      <c r="DK4" s="199" t="s">
        <v>228</v>
      </c>
      <c r="DL4" s="199" t="s">
        <v>229</v>
      </c>
      <c r="DM4" s="199" t="s">
        <v>202</v>
      </c>
      <c r="DN4" s="199" t="s">
        <v>203</v>
      </c>
      <c r="DO4" s="165" t="s">
        <v>0</v>
      </c>
      <c r="DP4" s="165" t="s">
        <v>1</v>
      </c>
      <c r="DQ4" s="165" t="s">
        <v>3</v>
      </c>
      <c r="DR4" s="165" t="s">
        <v>6</v>
      </c>
      <c r="DS4" s="165" t="s">
        <v>0</v>
      </c>
      <c r="DT4" s="165" t="s">
        <v>1</v>
      </c>
      <c r="DU4" s="199" t="s">
        <v>264</v>
      </c>
      <c r="DV4" s="199" t="s">
        <v>8</v>
      </c>
      <c r="DW4" s="199" t="s">
        <v>191</v>
      </c>
      <c r="DX4" s="199" t="s">
        <v>392</v>
      </c>
      <c r="DY4" s="199" t="s">
        <v>199</v>
      </c>
      <c r="DZ4" s="199" t="s">
        <v>200</v>
      </c>
      <c r="EA4" s="199" t="s">
        <v>201</v>
      </c>
      <c r="EB4" s="199" t="s">
        <v>202</v>
      </c>
      <c r="EC4" s="199" t="s">
        <v>203</v>
      </c>
      <c r="ED4" s="199" t="s">
        <v>297</v>
      </c>
      <c r="EE4" s="165" t="s">
        <v>0</v>
      </c>
      <c r="EF4" s="165" t="s">
        <v>1</v>
      </c>
      <c r="EG4" s="199" t="s">
        <v>265</v>
      </c>
      <c r="EH4" s="199" t="s">
        <v>8</v>
      </c>
      <c r="EI4" s="199" t="s">
        <v>191</v>
      </c>
      <c r="EJ4" s="199" t="s">
        <v>392</v>
      </c>
      <c r="EK4" s="199" t="s">
        <v>199</v>
      </c>
      <c r="EL4" s="199" t="s">
        <v>200</v>
      </c>
      <c r="EM4" s="199" t="s">
        <v>201</v>
      </c>
      <c r="EN4" s="199" t="s">
        <v>202</v>
      </c>
      <c r="EO4" s="199" t="s">
        <v>203</v>
      </c>
      <c r="EP4" s="199" t="s">
        <v>297</v>
      </c>
      <c r="EQ4" s="165" t="s">
        <v>0</v>
      </c>
      <c r="ER4" s="165" t="s">
        <v>1</v>
      </c>
      <c r="ES4" s="199" t="s">
        <v>266</v>
      </c>
      <c r="ET4" s="199" t="s">
        <v>8</v>
      </c>
      <c r="EU4" s="199" t="s">
        <v>191</v>
      </c>
      <c r="EV4" s="199" t="s">
        <v>392</v>
      </c>
      <c r="EW4" s="199" t="s">
        <v>199</v>
      </c>
      <c r="EX4" s="199" t="s">
        <v>200</v>
      </c>
      <c r="EY4" s="199" t="s">
        <v>201</v>
      </c>
      <c r="EZ4" s="199" t="s">
        <v>202</v>
      </c>
      <c r="FA4" s="199" t="s">
        <v>203</v>
      </c>
      <c r="FB4" s="199" t="s">
        <v>297</v>
      </c>
      <c r="FC4" s="165" t="s">
        <v>0</v>
      </c>
      <c r="FD4" s="165" t="s">
        <v>1</v>
      </c>
      <c r="FE4" s="199" t="s">
        <v>267</v>
      </c>
      <c r="FF4" s="199" t="s">
        <v>8</v>
      </c>
      <c r="FG4" s="199" t="s">
        <v>191</v>
      </c>
      <c r="FH4" s="199" t="s">
        <v>392</v>
      </c>
      <c r="FI4" s="199" t="s">
        <v>199</v>
      </c>
      <c r="FJ4" s="199" t="s">
        <v>200</v>
      </c>
      <c r="FK4" s="199" t="s">
        <v>201</v>
      </c>
      <c r="FL4" s="199" t="s">
        <v>202</v>
      </c>
      <c r="FM4" s="199" t="s">
        <v>203</v>
      </c>
      <c r="FN4" s="199" t="s">
        <v>297</v>
      </c>
      <c r="FO4" s="165" t="s">
        <v>0</v>
      </c>
      <c r="FP4" s="165" t="s">
        <v>1</v>
      </c>
      <c r="FQ4" s="165" t="s">
        <v>3</v>
      </c>
      <c r="FR4" s="165" t="s">
        <v>6</v>
      </c>
      <c r="FS4" s="199" t="s">
        <v>268</v>
      </c>
      <c r="FT4" s="199" t="s">
        <v>8</v>
      </c>
      <c r="FU4" s="199" t="s">
        <v>191</v>
      </c>
      <c r="FV4" s="199" t="s">
        <v>392</v>
      </c>
      <c r="FW4" s="199" t="s">
        <v>199</v>
      </c>
      <c r="FX4" s="199" t="s">
        <v>200</v>
      </c>
      <c r="FY4" s="199" t="s">
        <v>201</v>
      </c>
      <c r="FZ4" s="199" t="s">
        <v>202</v>
      </c>
      <c r="GA4" s="199" t="s">
        <v>203</v>
      </c>
      <c r="GB4" s="199" t="s">
        <v>297</v>
      </c>
      <c r="GC4" s="165" t="s">
        <v>226</v>
      </c>
      <c r="GD4" s="199" t="s">
        <v>227</v>
      </c>
      <c r="GE4" s="199" t="s">
        <v>228</v>
      </c>
      <c r="GF4" s="199" t="s">
        <v>229</v>
      </c>
      <c r="GG4" s="199" t="s">
        <v>202</v>
      </c>
      <c r="GH4" s="199" t="s">
        <v>203</v>
      </c>
      <c r="GI4" s="165" t="s">
        <v>0</v>
      </c>
      <c r="GJ4" s="165" t="s">
        <v>1</v>
      </c>
      <c r="GK4" s="165" t="s">
        <v>3</v>
      </c>
      <c r="GL4" s="165" t="s">
        <v>6</v>
      </c>
      <c r="GM4" s="165" t="s">
        <v>0</v>
      </c>
      <c r="GN4" s="165" t="s">
        <v>1</v>
      </c>
      <c r="GO4" s="203" t="s">
        <v>269</v>
      </c>
      <c r="GP4" s="199" t="s">
        <v>8</v>
      </c>
      <c r="GQ4" s="199" t="s">
        <v>191</v>
      </c>
      <c r="GR4" s="199" t="s">
        <v>392</v>
      </c>
      <c r="GS4" s="199" t="s">
        <v>199</v>
      </c>
      <c r="GT4" s="199" t="s">
        <v>200</v>
      </c>
      <c r="GU4" s="199" t="s">
        <v>201</v>
      </c>
      <c r="GV4" s="199" t="s">
        <v>202</v>
      </c>
      <c r="GW4" s="199" t="s">
        <v>203</v>
      </c>
      <c r="GX4" s="199" t="s">
        <v>297</v>
      </c>
      <c r="GY4" s="165" t="s">
        <v>0</v>
      </c>
      <c r="GZ4" s="165" t="s">
        <v>1</v>
      </c>
      <c r="HA4" s="203" t="s">
        <v>270</v>
      </c>
      <c r="HB4" s="199" t="s">
        <v>8</v>
      </c>
      <c r="HC4" s="199" t="s">
        <v>191</v>
      </c>
      <c r="HD4" s="199" t="s">
        <v>392</v>
      </c>
      <c r="HE4" s="199" t="s">
        <v>199</v>
      </c>
      <c r="HF4" s="199" t="s">
        <v>200</v>
      </c>
      <c r="HG4" s="199" t="s">
        <v>201</v>
      </c>
      <c r="HH4" s="199" t="s">
        <v>202</v>
      </c>
      <c r="HI4" s="199" t="s">
        <v>203</v>
      </c>
      <c r="HJ4" s="199" t="s">
        <v>298</v>
      </c>
      <c r="HK4" s="165" t="s">
        <v>0</v>
      </c>
      <c r="HL4" s="165" t="s">
        <v>1</v>
      </c>
      <c r="HM4" s="203" t="s">
        <v>271</v>
      </c>
      <c r="HN4" s="199" t="s">
        <v>8</v>
      </c>
      <c r="HO4" s="199" t="s">
        <v>191</v>
      </c>
      <c r="HP4" s="199" t="s">
        <v>392</v>
      </c>
      <c r="HQ4" s="199" t="s">
        <v>199</v>
      </c>
      <c r="HR4" s="199" t="s">
        <v>200</v>
      </c>
      <c r="HS4" s="199" t="s">
        <v>201</v>
      </c>
      <c r="HT4" s="199" t="s">
        <v>202</v>
      </c>
      <c r="HU4" s="199" t="s">
        <v>203</v>
      </c>
      <c r="HV4" s="199" t="s">
        <v>297</v>
      </c>
      <c r="HW4" s="165" t="s">
        <v>0</v>
      </c>
      <c r="HX4" s="165" t="s">
        <v>1</v>
      </c>
      <c r="HY4" s="203" t="s">
        <v>272</v>
      </c>
      <c r="HZ4" s="199" t="s">
        <v>8</v>
      </c>
      <c r="IA4" s="199" t="s">
        <v>191</v>
      </c>
      <c r="IB4" s="199" t="s">
        <v>392</v>
      </c>
      <c r="IC4" s="199" t="s">
        <v>199</v>
      </c>
      <c r="ID4" s="199" t="s">
        <v>200</v>
      </c>
      <c r="IE4" s="199" t="s">
        <v>201</v>
      </c>
      <c r="IF4" s="199" t="s">
        <v>202</v>
      </c>
      <c r="IG4" s="199" t="s">
        <v>203</v>
      </c>
      <c r="IH4" s="199" t="s">
        <v>297</v>
      </c>
      <c r="II4" s="165" t="s">
        <v>0</v>
      </c>
      <c r="IJ4" s="165" t="s">
        <v>1</v>
      </c>
      <c r="IK4" s="203" t="s">
        <v>348</v>
      </c>
      <c r="IL4" s="199" t="s">
        <v>8</v>
      </c>
      <c r="IM4" s="199" t="s">
        <v>191</v>
      </c>
      <c r="IN4" s="199" t="s">
        <v>392</v>
      </c>
      <c r="IO4" s="199" t="s">
        <v>199</v>
      </c>
      <c r="IP4" s="199" t="s">
        <v>200</v>
      </c>
      <c r="IQ4" s="199" t="s">
        <v>201</v>
      </c>
      <c r="IR4" s="199" t="s">
        <v>202</v>
      </c>
      <c r="IS4" s="199" t="s">
        <v>203</v>
      </c>
      <c r="IT4" s="199" t="s">
        <v>297</v>
      </c>
      <c r="IU4" s="165" t="s">
        <v>226</v>
      </c>
      <c r="IV4" s="199" t="s">
        <v>227</v>
      </c>
      <c r="IW4" s="199" t="s">
        <v>228</v>
      </c>
      <c r="IX4" s="199" t="s">
        <v>229</v>
      </c>
      <c r="IY4" s="199" t="s">
        <v>202</v>
      </c>
      <c r="IZ4" s="199" t="s">
        <v>203</v>
      </c>
      <c r="JA4" s="165" t="s">
        <v>0</v>
      </c>
      <c r="JB4" s="165" t="s">
        <v>1</v>
      </c>
      <c r="JC4" s="203" t="s">
        <v>350</v>
      </c>
      <c r="JD4" s="199" t="s">
        <v>8</v>
      </c>
      <c r="JE4" s="199" t="s">
        <v>191</v>
      </c>
      <c r="JF4" s="199" t="s">
        <v>392</v>
      </c>
      <c r="JG4" s="199" t="s">
        <v>199</v>
      </c>
      <c r="JH4" s="199" t="s">
        <v>200</v>
      </c>
      <c r="JI4" s="199" t="s">
        <v>201</v>
      </c>
      <c r="JJ4" s="199" t="s">
        <v>202</v>
      </c>
      <c r="JK4" s="199" t="s">
        <v>203</v>
      </c>
      <c r="JL4" s="199" t="s">
        <v>297</v>
      </c>
      <c r="JM4" s="165" t="s">
        <v>0</v>
      </c>
      <c r="JN4" s="165" t="s">
        <v>1</v>
      </c>
      <c r="JO4" s="203" t="s">
        <v>273</v>
      </c>
      <c r="JP4" s="199" t="s">
        <v>8</v>
      </c>
      <c r="JQ4" s="199" t="s">
        <v>191</v>
      </c>
      <c r="JR4" s="199" t="s">
        <v>392</v>
      </c>
      <c r="JS4" s="199" t="s">
        <v>199</v>
      </c>
      <c r="JT4" s="199" t="s">
        <v>200</v>
      </c>
      <c r="JU4" s="199" t="s">
        <v>201</v>
      </c>
      <c r="JV4" s="199" t="s">
        <v>202</v>
      </c>
      <c r="JW4" s="199" t="s">
        <v>203</v>
      </c>
      <c r="JX4" s="199" t="s">
        <v>297</v>
      </c>
      <c r="JY4" s="165" t="s">
        <v>0</v>
      </c>
      <c r="JZ4" s="165" t="s">
        <v>1</v>
      </c>
      <c r="KA4" s="165" t="s">
        <v>3</v>
      </c>
      <c r="KB4" s="165" t="s">
        <v>6</v>
      </c>
      <c r="KC4" s="199"/>
      <c r="KD4" s="199" t="s">
        <v>8</v>
      </c>
      <c r="KE4" s="199" t="s">
        <v>191</v>
      </c>
      <c r="KF4" s="199" t="s">
        <v>392</v>
      </c>
      <c r="KG4" s="199" t="s">
        <v>199</v>
      </c>
      <c r="KH4" s="199" t="s">
        <v>200</v>
      </c>
      <c r="KI4" s="199" t="s">
        <v>201</v>
      </c>
      <c r="KJ4" s="199" t="s">
        <v>202</v>
      </c>
      <c r="KK4" s="199" t="s">
        <v>203</v>
      </c>
      <c r="KL4" s="199" t="s">
        <v>297</v>
      </c>
      <c r="KM4" s="165" t="s">
        <v>0</v>
      </c>
      <c r="KN4" s="165" t="s">
        <v>1</v>
      </c>
      <c r="KO4" s="165" t="s">
        <v>3</v>
      </c>
      <c r="KP4" s="165" t="s">
        <v>6</v>
      </c>
      <c r="KQ4" s="199" t="s">
        <v>300</v>
      </c>
      <c r="KR4" s="199" t="s">
        <v>8</v>
      </c>
      <c r="KS4" s="199" t="s">
        <v>191</v>
      </c>
      <c r="KT4" s="199" t="s">
        <v>392</v>
      </c>
      <c r="KU4" s="199" t="s">
        <v>199</v>
      </c>
      <c r="KV4" s="199" t="s">
        <v>200</v>
      </c>
      <c r="KW4" s="199" t="s">
        <v>201</v>
      </c>
      <c r="KX4" s="199" t="s">
        <v>202</v>
      </c>
      <c r="KY4" s="199" t="s">
        <v>203</v>
      </c>
      <c r="KZ4" s="199"/>
      <c r="LA4" s="165"/>
      <c r="LB4" s="165"/>
      <c r="LC4" s="165"/>
      <c r="LD4" s="165"/>
      <c r="LE4" s="199"/>
      <c r="LF4" s="199"/>
      <c r="LG4" s="199"/>
      <c r="LH4" s="199"/>
      <c r="LI4" s="199"/>
      <c r="LJ4" s="199"/>
      <c r="LK4" s="199"/>
      <c r="LL4" s="199"/>
      <c r="LM4" s="199"/>
      <c r="LN4" s="199"/>
      <c r="LO4" s="165" t="s">
        <v>0</v>
      </c>
      <c r="LP4" s="165" t="s">
        <v>1</v>
      </c>
      <c r="LQ4" s="203" t="s">
        <v>275</v>
      </c>
      <c r="LR4" s="199" t="s">
        <v>8</v>
      </c>
      <c r="LS4" s="199" t="s">
        <v>191</v>
      </c>
      <c r="LT4" s="199" t="s">
        <v>392</v>
      </c>
      <c r="LU4" s="199" t="s">
        <v>199</v>
      </c>
      <c r="LV4" s="199" t="s">
        <v>200</v>
      </c>
      <c r="LW4" s="199" t="s">
        <v>201</v>
      </c>
      <c r="LX4" s="199" t="s">
        <v>202</v>
      </c>
      <c r="LY4" s="199" t="s">
        <v>203</v>
      </c>
      <c r="LZ4" s="199" t="s">
        <v>297</v>
      </c>
      <c r="MA4" s="165" t="s">
        <v>0</v>
      </c>
      <c r="MB4" s="165" t="s">
        <v>1</v>
      </c>
      <c r="MC4" s="165" t="s">
        <v>3</v>
      </c>
      <c r="MD4" s="165" t="s">
        <v>6</v>
      </c>
      <c r="ME4" s="165" t="s">
        <v>0</v>
      </c>
      <c r="MF4" s="165" t="s">
        <v>1</v>
      </c>
      <c r="MG4" s="204" t="s">
        <v>314</v>
      </c>
      <c r="MH4" s="199" t="s">
        <v>8</v>
      </c>
      <c r="MI4" s="199" t="s">
        <v>191</v>
      </c>
      <c r="MJ4" s="199" t="s">
        <v>392</v>
      </c>
      <c r="MK4" s="199" t="s">
        <v>199</v>
      </c>
      <c r="ML4" s="199" t="s">
        <v>200</v>
      </c>
      <c r="MM4" s="199" t="s">
        <v>201</v>
      </c>
      <c r="MN4" s="199" t="s">
        <v>202</v>
      </c>
      <c r="MO4" s="203" t="s">
        <v>203</v>
      </c>
      <c r="MP4" s="199" t="s">
        <v>297</v>
      </c>
      <c r="MQ4" s="165" t="s">
        <v>0</v>
      </c>
      <c r="MR4" s="165" t="s">
        <v>1</v>
      </c>
      <c r="MS4" s="165" t="s">
        <v>3</v>
      </c>
      <c r="MT4" s="165" t="s">
        <v>6</v>
      </c>
      <c r="MU4" s="203" t="s">
        <v>276</v>
      </c>
      <c r="MV4" s="199" t="s">
        <v>8</v>
      </c>
      <c r="MW4" s="199" t="s">
        <v>191</v>
      </c>
      <c r="MX4" s="199" t="s">
        <v>392</v>
      </c>
      <c r="MY4" s="199" t="s">
        <v>199</v>
      </c>
      <c r="MZ4" s="199" t="s">
        <v>200</v>
      </c>
      <c r="NA4" s="199" t="s">
        <v>201</v>
      </c>
      <c r="NB4" s="199" t="s">
        <v>202</v>
      </c>
      <c r="NC4" s="199" t="s">
        <v>203</v>
      </c>
      <c r="ND4" s="199" t="s">
        <v>297</v>
      </c>
      <c r="NE4" s="165" t="s">
        <v>0</v>
      </c>
      <c r="NF4" s="165" t="s">
        <v>1</v>
      </c>
      <c r="NG4" s="165" t="s">
        <v>3</v>
      </c>
      <c r="NH4" s="165" t="s">
        <v>6</v>
      </c>
      <c r="NI4" s="199" t="s">
        <v>395</v>
      </c>
      <c r="NJ4" s="199" t="s">
        <v>8</v>
      </c>
      <c r="NK4" s="199" t="s">
        <v>191</v>
      </c>
      <c r="NL4" s="199" t="s">
        <v>392</v>
      </c>
      <c r="NM4" s="199" t="s">
        <v>199</v>
      </c>
      <c r="NN4" s="199" t="s">
        <v>200</v>
      </c>
      <c r="NO4" s="199" t="s">
        <v>201</v>
      </c>
      <c r="NP4" s="199" t="s">
        <v>202</v>
      </c>
      <c r="NQ4" s="199" t="s">
        <v>203</v>
      </c>
      <c r="NR4" s="199" t="s">
        <v>297</v>
      </c>
      <c r="NS4" s="165" t="s">
        <v>0</v>
      </c>
      <c r="NT4" s="165" t="s">
        <v>1</v>
      </c>
      <c r="NU4" s="199" t="s">
        <v>323</v>
      </c>
      <c r="NV4" s="199" t="s">
        <v>8</v>
      </c>
      <c r="NW4" s="199" t="s">
        <v>191</v>
      </c>
      <c r="NX4" s="199" t="s">
        <v>392</v>
      </c>
      <c r="NY4" s="199" t="s">
        <v>199</v>
      </c>
      <c r="NZ4" s="199" t="s">
        <v>200</v>
      </c>
      <c r="OA4" s="199" t="s">
        <v>201</v>
      </c>
      <c r="OB4" s="199" t="s">
        <v>202</v>
      </c>
      <c r="OC4" s="199" t="s">
        <v>203</v>
      </c>
      <c r="OD4" s="199" t="s">
        <v>297</v>
      </c>
      <c r="OE4" s="165" t="s">
        <v>226</v>
      </c>
      <c r="OF4" s="199" t="s">
        <v>227</v>
      </c>
      <c r="OG4" s="199" t="s">
        <v>228</v>
      </c>
      <c r="OH4" s="199" t="s">
        <v>229</v>
      </c>
      <c r="OI4" s="199" t="s">
        <v>202</v>
      </c>
      <c r="OJ4" s="199" t="s">
        <v>203</v>
      </c>
      <c r="OK4" s="165" t="s">
        <v>0</v>
      </c>
      <c r="OL4" s="165" t="s">
        <v>1</v>
      </c>
      <c r="OM4" s="165" t="s">
        <v>3</v>
      </c>
      <c r="ON4" s="165" t="s">
        <v>6</v>
      </c>
      <c r="OO4" s="199"/>
      <c r="OP4" s="199"/>
      <c r="OQ4" s="199"/>
      <c r="OR4" s="199"/>
      <c r="OS4" s="199"/>
      <c r="OT4" s="199"/>
      <c r="OU4" s="199"/>
      <c r="OV4" s="199"/>
      <c r="OW4" s="199"/>
      <c r="OX4" s="199"/>
      <c r="OY4" s="165"/>
      <c r="OZ4" s="165"/>
      <c r="PA4" s="199"/>
      <c r="PB4" s="199"/>
      <c r="PC4" s="199"/>
      <c r="PD4" s="199"/>
      <c r="PE4" s="199"/>
      <c r="PF4" s="199"/>
      <c r="PG4" s="199"/>
      <c r="PH4" s="199"/>
      <c r="PI4" s="199"/>
      <c r="PJ4" s="199"/>
      <c r="PK4" s="165" t="s">
        <v>0</v>
      </c>
      <c r="PL4" s="165" t="s">
        <v>1</v>
      </c>
      <c r="PM4" s="165" t="s">
        <v>3</v>
      </c>
      <c r="PN4" s="165" t="s">
        <v>6</v>
      </c>
      <c r="PO4" s="203" t="s">
        <v>272</v>
      </c>
      <c r="PP4" s="199" t="s">
        <v>8</v>
      </c>
      <c r="PQ4" s="199" t="s">
        <v>191</v>
      </c>
      <c r="PR4" s="199" t="s">
        <v>392</v>
      </c>
      <c r="PS4" s="199" t="s">
        <v>199</v>
      </c>
      <c r="PT4" s="199" t="s">
        <v>200</v>
      </c>
      <c r="PU4" s="199" t="s">
        <v>201</v>
      </c>
      <c r="PV4" s="199" t="s">
        <v>202</v>
      </c>
      <c r="PW4" s="199" t="s">
        <v>203</v>
      </c>
      <c r="PX4" s="199" t="s">
        <v>297</v>
      </c>
      <c r="PY4" s="165" t="s">
        <v>0</v>
      </c>
      <c r="PZ4" s="165" t="s">
        <v>1</v>
      </c>
      <c r="QA4" s="165" t="s">
        <v>3</v>
      </c>
      <c r="QB4" s="165" t="s">
        <v>6</v>
      </c>
      <c r="QC4" s="203" t="s">
        <v>277</v>
      </c>
      <c r="QD4" s="199" t="s">
        <v>8</v>
      </c>
      <c r="QE4" s="199" t="s">
        <v>191</v>
      </c>
      <c r="QF4" s="199" t="s">
        <v>392</v>
      </c>
      <c r="QG4" s="199" t="s">
        <v>199</v>
      </c>
      <c r="QH4" s="199" t="s">
        <v>200</v>
      </c>
      <c r="QI4" s="199" t="s">
        <v>201</v>
      </c>
      <c r="QJ4" s="199" t="s">
        <v>202</v>
      </c>
      <c r="QK4" s="199" t="s">
        <v>203</v>
      </c>
      <c r="QL4" s="199" t="s">
        <v>297</v>
      </c>
      <c r="QM4" s="165" t="s">
        <v>0</v>
      </c>
      <c r="QN4" s="165" t="s">
        <v>1</v>
      </c>
      <c r="QO4" s="165" t="s">
        <v>3</v>
      </c>
      <c r="QP4" s="165" t="s">
        <v>6</v>
      </c>
      <c r="QQ4" s="199" t="s">
        <v>325</v>
      </c>
      <c r="QR4" s="199" t="s">
        <v>8</v>
      </c>
      <c r="QS4" s="199" t="s">
        <v>191</v>
      </c>
      <c r="QT4" s="199" t="s">
        <v>392</v>
      </c>
      <c r="QU4" s="199" t="s">
        <v>199</v>
      </c>
      <c r="QV4" s="199" t="s">
        <v>200</v>
      </c>
      <c r="QW4" s="199" t="s">
        <v>201</v>
      </c>
      <c r="QX4" s="199" t="s">
        <v>202</v>
      </c>
      <c r="QY4" s="199" t="s">
        <v>203</v>
      </c>
      <c r="QZ4" s="199" t="s">
        <v>297</v>
      </c>
      <c r="RA4" s="187" t="s">
        <v>0</v>
      </c>
      <c r="RB4" s="143" t="s">
        <v>1</v>
      </c>
      <c r="RC4" s="143" t="s">
        <v>3</v>
      </c>
      <c r="RD4" s="143" t="s">
        <v>6</v>
      </c>
      <c r="RE4" s="147" t="s">
        <v>355</v>
      </c>
      <c r="RF4" s="146" t="s">
        <v>8</v>
      </c>
      <c r="RG4" s="146" t="s">
        <v>191</v>
      </c>
      <c r="RH4" s="146" t="s">
        <v>392</v>
      </c>
      <c r="RI4" s="146" t="s">
        <v>199</v>
      </c>
      <c r="RJ4" s="146" t="s">
        <v>200</v>
      </c>
      <c r="RK4" s="146" t="s">
        <v>201</v>
      </c>
      <c r="RL4" s="146" t="s">
        <v>202</v>
      </c>
      <c r="RM4" s="146" t="s">
        <v>203</v>
      </c>
      <c r="RN4" s="146" t="s">
        <v>297</v>
      </c>
      <c r="RO4" s="149" t="s">
        <v>0</v>
      </c>
      <c r="RP4" s="149" t="s">
        <v>1</v>
      </c>
      <c r="RQ4" s="148" t="s">
        <v>278</v>
      </c>
      <c r="RR4" s="148" t="s">
        <v>8</v>
      </c>
      <c r="RS4" s="148" t="s">
        <v>191</v>
      </c>
      <c r="RT4" s="148" t="s">
        <v>392</v>
      </c>
      <c r="RU4" s="148" t="s">
        <v>199</v>
      </c>
      <c r="RV4" s="148" t="s">
        <v>200</v>
      </c>
      <c r="RW4" s="148" t="s">
        <v>201</v>
      </c>
      <c r="RX4" s="148" t="s">
        <v>202</v>
      </c>
      <c r="RY4" s="148" t="s">
        <v>203</v>
      </c>
      <c r="RZ4" s="148" t="s">
        <v>297</v>
      </c>
      <c r="SA4" s="149" t="s">
        <v>0</v>
      </c>
      <c r="SB4" s="149" t="s">
        <v>1</v>
      </c>
      <c r="SC4" s="148"/>
      <c r="SD4" s="148"/>
      <c r="SE4" s="148"/>
      <c r="SF4" s="148"/>
      <c r="SG4" s="148"/>
      <c r="SH4" s="148"/>
      <c r="SI4" s="148"/>
      <c r="SJ4" s="148"/>
      <c r="SK4" s="148"/>
      <c r="SL4" s="148"/>
      <c r="SM4" s="149"/>
      <c r="SN4" s="149"/>
      <c r="SO4" s="148"/>
      <c r="SP4" s="148"/>
      <c r="SQ4" s="148"/>
      <c r="SR4" s="148"/>
      <c r="SS4" s="148"/>
      <c r="ST4" s="148"/>
      <c r="SU4" s="148"/>
      <c r="SV4" s="148"/>
      <c r="SW4" s="148"/>
      <c r="SX4" s="148"/>
      <c r="SY4" s="143" t="s">
        <v>0</v>
      </c>
      <c r="SZ4" s="143" t="s">
        <v>1</v>
      </c>
      <c r="TA4" s="146" t="s">
        <v>326</v>
      </c>
      <c r="TB4" s="146" t="s">
        <v>8</v>
      </c>
      <c r="TC4" s="146" t="s">
        <v>191</v>
      </c>
      <c r="TD4" s="146" t="s">
        <v>392</v>
      </c>
      <c r="TE4" s="146" t="s">
        <v>199</v>
      </c>
      <c r="TF4" s="146" t="s">
        <v>200</v>
      </c>
      <c r="TG4" s="146" t="s">
        <v>201</v>
      </c>
      <c r="TH4" s="146" t="s">
        <v>202</v>
      </c>
      <c r="TI4" s="146" t="s">
        <v>203</v>
      </c>
      <c r="TJ4" s="146" t="s">
        <v>297</v>
      </c>
      <c r="TK4" s="143" t="s">
        <v>0</v>
      </c>
      <c r="TL4" s="143" t="s">
        <v>1</v>
      </c>
      <c r="TM4" s="146" t="s">
        <v>327</v>
      </c>
      <c r="TN4" s="146" t="s">
        <v>8</v>
      </c>
      <c r="TO4" s="146" t="s">
        <v>191</v>
      </c>
      <c r="TP4" s="146" t="s">
        <v>392</v>
      </c>
      <c r="TQ4" s="146" t="s">
        <v>199</v>
      </c>
      <c r="TR4" s="146" t="s">
        <v>200</v>
      </c>
      <c r="TS4" s="146" t="s">
        <v>201</v>
      </c>
      <c r="TT4" s="146" t="s">
        <v>202</v>
      </c>
      <c r="TU4" s="146" t="s">
        <v>203</v>
      </c>
      <c r="TV4" s="146" t="s">
        <v>297</v>
      </c>
      <c r="TW4" s="143" t="s">
        <v>0</v>
      </c>
      <c r="TX4" s="143" t="s">
        <v>1</v>
      </c>
      <c r="TY4" s="146" t="s">
        <v>340</v>
      </c>
      <c r="TZ4" s="146" t="s">
        <v>8</v>
      </c>
      <c r="UA4" s="146" t="s">
        <v>191</v>
      </c>
      <c r="UB4" s="146" t="s">
        <v>392</v>
      </c>
      <c r="UC4" s="146" t="s">
        <v>199</v>
      </c>
      <c r="UD4" s="146" t="s">
        <v>200</v>
      </c>
      <c r="UE4" s="146" t="s">
        <v>201</v>
      </c>
      <c r="UF4" s="146" t="s">
        <v>202</v>
      </c>
      <c r="UG4" s="146" t="s">
        <v>203</v>
      </c>
      <c r="UH4" s="146" t="s">
        <v>297</v>
      </c>
      <c r="UI4" s="143" t="s">
        <v>0</v>
      </c>
      <c r="UJ4" s="143" t="s">
        <v>1</v>
      </c>
      <c r="UK4" s="147" t="s">
        <v>279</v>
      </c>
      <c r="UL4" s="146" t="s">
        <v>8</v>
      </c>
      <c r="UM4" s="146" t="s">
        <v>191</v>
      </c>
      <c r="UN4" s="146" t="s">
        <v>392</v>
      </c>
      <c r="UO4" s="146" t="s">
        <v>199</v>
      </c>
      <c r="UP4" s="146" t="s">
        <v>200</v>
      </c>
      <c r="UQ4" s="146" t="s">
        <v>201</v>
      </c>
      <c r="UR4" s="146" t="s">
        <v>202</v>
      </c>
      <c r="US4" s="146" t="s">
        <v>203</v>
      </c>
      <c r="UT4" s="146" t="s">
        <v>297</v>
      </c>
      <c r="UU4" s="143" t="s">
        <v>226</v>
      </c>
      <c r="UV4" s="146" t="s">
        <v>227</v>
      </c>
      <c r="UW4" s="146" t="s">
        <v>228</v>
      </c>
      <c r="UX4" s="146" t="s">
        <v>229</v>
      </c>
      <c r="UY4" s="146" t="s">
        <v>202</v>
      </c>
      <c r="UZ4" s="146" t="s">
        <v>203</v>
      </c>
      <c r="VA4" s="143" t="s">
        <v>226</v>
      </c>
      <c r="VB4" s="146" t="s">
        <v>227</v>
      </c>
      <c r="VC4" s="146" t="s">
        <v>228</v>
      </c>
      <c r="VD4" s="146" t="s">
        <v>229</v>
      </c>
      <c r="VE4" s="146" t="s">
        <v>202</v>
      </c>
      <c r="VF4" s="146" t="s">
        <v>203</v>
      </c>
    </row>
    <row r="5" spans="1:580" s="46" customFormat="1" ht="138" customHeight="1">
      <c r="A5" s="165"/>
      <c r="B5" s="165"/>
      <c r="C5" s="165"/>
      <c r="D5" s="165"/>
      <c r="E5" s="198"/>
      <c r="F5" s="199"/>
      <c r="G5" s="199"/>
      <c r="H5" s="199"/>
      <c r="I5" s="199"/>
      <c r="J5" s="199"/>
      <c r="K5" s="199"/>
      <c r="L5" s="199"/>
      <c r="M5" s="199"/>
      <c r="N5" s="199"/>
      <c r="O5" s="165"/>
      <c r="P5" s="165"/>
      <c r="Q5" s="165"/>
      <c r="R5" s="165"/>
      <c r="S5" s="200"/>
      <c r="T5" s="199"/>
      <c r="U5" s="199"/>
      <c r="V5" s="199"/>
      <c r="W5" s="199"/>
      <c r="X5" s="199"/>
      <c r="Y5" s="199"/>
      <c r="Z5" s="199"/>
      <c r="AA5" s="199"/>
      <c r="AB5" s="199"/>
      <c r="AC5" s="165"/>
      <c r="AD5" s="165"/>
      <c r="AE5" s="165"/>
      <c r="AF5" s="165"/>
      <c r="AG5" s="201"/>
      <c r="AH5" s="199"/>
      <c r="AI5" s="199"/>
      <c r="AJ5" s="199"/>
      <c r="AK5" s="199"/>
      <c r="AL5" s="199"/>
      <c r="AM5" s="199"/>
      <c r="AN5" s="199"/>
      <c r="AO5" s="199"/>
      <c r="AP5" s="199"/>
      <c r="AQ5" s="165"/>
      <c r="AR5" s="165"/>
      <c r="AS5" s="165"/>
      <c r="AT5" s="165"/>
      <c r="AU5" s="199"/>
      <c r="AV5" s="199"/>
      <c r="AW5" s="199"/>
      <c r="AX5" s="199"/>
      <c r="AY5" s="199"/>
      <c r="AZ5" s="199"/>
      <c r="BA5" s="199"/>
      <c r="BB5" s="199"/>
      <c r="BC5" s="199"/>
      <c r="BD5" s="199"/>
      <c r="BE5" s="165"/>
      <c r="BF5" s="165"/>
      <c r="BG5" s="165"/>
      <c r="BH5" s="165"/>
      <c r="BI5" s="201"/>
      <c r="BJ5" s="199"/>
      <c r="BK5" s="199"/>
      <c r="BL5" s="199"/>
      <c r="BM5" s="199"/>
      <c r="BN5" s="199"/>
      <c r="BO5" s="199"/>
      <c r="BP5" s="199"/>
      <c r="BQ5" s="199"/>
      <c r="BR5" s="199"/>
      <c r="BS5" s="165"/>
      <c r="BT5" s="165"/>
      <c r="BU5" s="165"/>
      <c r="BV5" s="165"/>
      <c r="BW5" s="201"/>
      <c r="BX5" s="199"/>
      <c r="BY5" s="199"/>
      <c r="BZ5" s="199"/>
      <c r="CA5" s="199"/>
      <c r="CB5" s="199"/>
      <c r="CC5" s="199"/>
      <c r="CD5" s="199"/>
      <c r="CE5" s="199"/>
      <c r="CF5" s="199"/>
      <c r="CG5" s="165"/>
      <c r="CH5" s="165"/>
      <c r="CI5" s="165"/>
      <c r="CJ5" s="165"/>
      <c r="CK5" s="201"/>
      <c r="CL5" s="199"/>
      <c r="CM5" s="199"/>
      <c r="CN5" s="199"/>
      <c r="CO5" s="199"/>
      <c r="CP5" s="199"/>
      <c r="CQ5" s="199"/>
      <c r="CR5" s="199"/>
      <c r="CS5" s="199"/>
      <c r="CT5" s="199"/>
      <c r="CU5" s="165"/>
      <c r="CV5" s="165"/>
      <c r="CW5" s="165"/>
      <c r="CX5" s="165"/>
      <c r="CY5" s="202"/>
      <c r="CZ5" s="199"/>
      <c r="DA5" s="199"/>
      <c r="DB5" s="199"/>
      <c r="DC5" s="199"/>
      <c r="DD5" s="199"/>
      <c r="DE5" s="199"/>
      <c r="DF5" s="199"/>
      <c r="DG5" s="199"/>
      <c r="DH5" s="199"/>
      <c r="DI5" s="165"/>
      <c r="DJ5" s="199"/>
      <c r="DK5" s="199"/>
      <c r="DL5" s="199"/>
      <c r="DM5" s="199"/>
      <c r="DN5" s="199"/>
      <c r="DO5" s="165"/>
      <c r="DP5" s="165"/>
      <c r="DQ5" s="165"/>
      <c r="DR5" s="165"/>
      <c r="DS5" s="165"/>
      <c r="DT5" s="165"/>
      <c r="DU5" s="199"/>
      <c r="DV5" s="199"/>
      <c r="DW5" s="199"/>
      <c r="DX5" s="199"/>
      <c r="DY5" s="199"/>
      <c r="DZ5" s="199"/>
      <c r="EA5" s="199"/>
      <c r="EB5" s="199"/>
      <c r="EC5" s="199"/>
      <c r="ED5" s="199"/>
      <c r="EE5" s="165"/>
      <c r="EF5" s="165"/>
      <c r="EG5" s="199"/>
      <c r="EH5" s="199"/>
      <c r="EI5" s="199"/>
      <c r="EJ5" s="199"/>
      <c r="EK5" s="199"/>
      <c r="EL5" s="199"/>
      <c r="EM5" s="199"/>
      <c r="EN5" s="199"/>
      <c r="EO5" s="199"/>
      <c r="EP5" s="199"/>
      <c r="EQ5" s="165"/>
      <c r="ER5" s="165"/>
      <c r="ES5" s="199"/>
      <c r="ET5" s="199"/>
      <c r="EU5" s="199"/>
      <c r="EV5" s="199"/>
      <c r="EW5" s="199"/>
      <c r="EX5" s="199"/>
      <c r="EY5" s="199"/>
      <c r="EZ5" s="199"/>
      <c r="FA5" s="199"/>
      <c r="FB5" s="199"/>
      <c r="FC5" s="165"/>
      <c r="FD5" s="165"/>
      <c r="FE5" s="199"/>
      <c r="FF5" s="199"/>
      <c r="FG5" s="199"/>
      <c r="FH5" s="199"/>
      <c r="FI5" s="199"/>
      <c r="FJ5" s="199"/>
      <c r="FK5" s="199"/>
      <c r="FL5" s="199"/>
      <c r="FM5" s="199"/>
      <c r="FN5" s="199"/>
      <c r="FO5" s="165"/>
      <c r="FP5" s="165"/>
      <c r="FQ5" s="165"/>
      <c r="FR5" s="165"/>
      <c r="FS5" s="199"/>
      <c r="FT5" s="199"/>
      <c r="FU5" s="199"/>
      <c r="FV5" s="199"/>
      <c r="FW5" s="199"/>
      <c r="FX5" s="199"/>
      <c r="FY5" s="199"/>
      <c r="FZ5" s="199"/>
      <c r="GA5" s="199"/>
      <c r="GB5" s="199"/>
      <c r="GC5" s="165"/>
      <c r="GD5" s="199"/>
      <c r="GE5" s="199"/>
      <c r="GF5" s="199"/>
      <c r="GG5" s="199"/>
      <c r="GH5" s="199"/>
      <c r="GI5" s="165"/>
      <c r="GJ5" s="165"/>
      <c r="GK5" s="165"/>
      <c r="GL5" s="165"/>
      <c r="GM5" s="165"/>
      <c r="GN5" s="165"/>
      <c r="GO5" s="203"/>
      <c r="GP5" s="199"/>
      <c r="GQ5" s="199"/>
      <c r="GR5" s="199"/>
      <c r="GS5" s="199"/>
      <c r="GT5" s="199"/>
      <c r="GU5" s="199"/>
      <c r="GV5" s="199"/>
      <c r="GW5" s="199"/>
      <c r="GX5" s="199"/>
      <c r="GY5" s="165"/>
      <c r="GZ5" s="165"/>
      <c r="HA5" s="203"/>
      <c r="HB5" s="199"/>
      <c r="HC5" s="199"/>
      <c r="HD5" s="199"/>
      <c r="HE5" s="199"/>
      <c r="HF5" s="199"/>
      <c r="HG5" s="199"/>
      <c r="HH5" s="199"/>
      <c r="HI5" s="199"/>
      <c r="HJ5" s="199"/>
      <c r="HK5" s="165"/>
      <c r="HL5" s="165"/>
      <c r="HM5" s="203"/>
      <c r="HN5" s="199"/>
      <c r="HO5" s="199"/>
      <c r="HP5" s="199"/>
      <c r="HQ5" s="199"/>
      <c r="HR5" s="199"/>
      <c r="HS5" s="199"/>
      <c r="HT5" s="199"/>
      <c r="HU5" s="199"/>
      <c r="HV5" s="199"/>
      <c r="HW5" s="165"/>
      <c r="HX5" s="165"/>
      <c r="HY5" s="203"/>
      <c r="HZ5" s="199"/>
      <c r="IA5" s="199"/>
      <c r="IB5" s="199"/>
      <c r="IC5" s="199"/>
      <c r="ID5" s="199"/>
      <c r="IE5" s="199"/>
      <c r="IF5" s="199"/>
      <c r="IG5" s="199"/>
      <c r="IH5" s="199"/>
      <c r="II5" s="165"/>
      <c r="IJ5" s="165"/>
      <c r="IK5" s="203"/>
      <c r="IL5" s="199"/>
      <c r="IM5" s="199"/>
      <c r="IN5" s="199"/>
      <c r="IO5" s="199"/>
      <c r="IP5" s="199"/>
      <c r="IQ5" s="199"/>
      <c r="IR5" s="199"/>
      <c r="IS5" s="199"/>
      <c r="IT5" s="199"/>
      <c r="IU5" s="165"/>
      <c r="IV5" s="199"/>
      <c r="IW5" s="199"/>
      <c r="IX5" s="199"/>
      <c r="IY5" s="199"/>
      <c r="IZ5" s="199"/>
      <c r="JA5" s="165"/>
      <c r="JB5" s="165"/>
      <c r="JC5" s="203"/>
      <c r="JD5" s="199"/>
      <c r="JE5" s="199"/>
      <c r="JF5" s="199"/>
      <c r="JG5" s="199"/>
      <c r="JH5" s="199"/>
      <c r="JI5" s="199"/>
      <c r="JJ5" s="199"/>
      <c r="JK5" s="199"/>
      <c r="JL5" s="199"/>
      <c r="JM5" s="165"/>
      <c r="JN5" s="165"/>
      <c r="JO5" s="203"/>
      <c r="JP5" s="199"/>
      <c r="JQ5" s="199"/>
      <c r="JR5" s="199"/>
      <c r="JS5" s="199"/>
      <c r="JT5" s="199"/>
      <c r="JU5" s="199"/>
      <c r="JV5" s="199"/>
      <c r="JW5" s="199"/>
      <c r="JX5" s="199"/>
      <c r="JY5" s="165"/>
      <c r="JZ5" s="165"/>
      <c r="KA5" s="165"/>
      <c r="KB5" s="165"/>
      <c r="KC5" s="199"/>
      <c r="KD5" s="199"/>
      <c r="KE5" s="199"/>
      <c r="KF5" s="199"/>
      <c r="KG5" s="199"/>
      <c r="KH5" s="199"/>
      <c r="KI5" s="199"/>
      <c r="KJ5" s="199"/>
      <c r="KK5" s="199"/>
      <c r="KL5" s="199"/>
      <c r="KM5" s="165"/>
      <c r="KN5" s="165"/>
      <c r="KO5" s="165"/>
      <c r="KP5" s="165"/>
      <c r="KQ5" s="199"/>
      <c r="KR5" s="199"/>
      <c r="KS5" s="199"/>
      <c r="KT5" s="199"/>
      <c r="KU5" s="199"/>
      <c r="KV5" s="199"/>
      <c r="KW5" s="199"/>
      <c r="KX5" s="199"/>
      <c r="KY5" s="199"/>
      <c r="KZ5" s="199"/>
      <c r="LA5" s="165"/>
      <c r="LB5" s="165"/>
      <c r="LC5" s="165"/>
      <c r="LD5" s="165"/>
      <c r="LE5" s="199"/>
      <c r="LF5" s="199"/>
      <c r="LG5" s="199"/>
      <c r="LH5" s="199"/>
      <c r="LI5" s="199"/>
      <c r="LJ5" s="199"/>
      <c r="LK5" s="199"/>
      <c r="LL5" s="199"/>
      <c r="LM5" s="199"/>
      <c r="LN5" s="199"/>
      <c r="LO5" s="165"/>
      <c r="LP5" s="165"/>
      <c r="LQ5" s="203"/>
      <c r="LR5" s="199"/>
      <c r="LS5" s="199"/>
      <c r="LT5" s="199"/>
      <c r="LU5" s="199"/>
      <c r="LV5" s="199"/>
      <c r="LW5" s="199"/>
      <c r="LX5" s="199"/>
      <c r="LY5" s="199"/>
      <c r="LZ5" s="199"/>
      <c r="MA5" s="165"/>
      <c r="MB5" s="165"/>
      <c r="MC5" s="165"/>
      <c r="MD5" s="165"/>
      <c r="ME5" s="165"/>
      <c r="MF5" s="165"/>
      <c r="MG5" s="204"/>
      <c r="MH5" s="199"/>
      <c r="MI5" s="199"/>
      <c r="MJ5" s="199"/>
      <c r="MK5" s="199"/>
      <c r="ML5" s="199"/>
      <c r="MM5" s="199"/>
      <c r="MN5" s="199"/>
      <c r="MO5" s="203"/>
      <c r="MP5" s="199"/>
      <c r="MQ5" s="165"/>
      <c r="MR5" s="165"/>
      <c r="MS5" s="165"/>
      <c r="MT5" s="165"/>
      <c r="MU5" s="203"/>
      <c r="MV5" s="199"/>
      <c r="MW5" s="199"/>
      <c r="MX5" s="199"/>
      <c r="MY5" s="199"/>
      <c r="MZ5" s="199"/>
      <c r="NA5" s="199"/>
      <c r="NB5" s="199"/>
      <c r="NC5" s="199"/>
      <c r="ND5" s="199"/>
      <c r="NE5" s="165"/>
      <c r="NF5" s="165"/>
      <c r="NG5" s="165"/>
      <c r="NH5" s="165"/>
      <c r="NI5" s="199"/>
      <c r="NJ5" s="199"/>
      <c r="NK5" s="199"/>
      <c r="NL5" s="199"/>
      <c r="NM5" s="199"/>
      <c r="NN5" s="199"/>
      <c r="NO5" s="199"/>
      <c r="NP5" s="199"/>
      <c r="NQ5" s="199"/>
      <c r="NR5" s="199"/>
      <c r="NS5" s="165"/>
      <c r="NT5" s="165"/>
      <c r="NU5" s="199"/>
      <c r="NV5" s="199"/>
      <c r="NW5" s="199"/>
      <c r="NX5" s="199"/>
      <c r="NY5" s="199"/>
      <c r="NZ5" s="199"/>
      <c r="OA5" s="199"/>
      <c r="OB5" s="199"/>
      <c r="OC5" s="199"/>
      <c r="OD5" s="199"/>
      <c r="OE5" s="165"/>
      <c r="OF5" s="199"/>
      <c r="OG5" s="199"/>
      <c r="OH5" s="199"/>
      <c r="OI5" s="199"/>
      <c r="OJ5" s="199"/>
      <c r="OK5" s="165"/>
      <c r="OL5" s="165"/>
      <c r="OM5" s="165"/>
      <c r="ON5" s="165"/>
      <c r="OO5" s="199"/>
      <c r="OP5" s="199"/>
      <c r="OQ5" s="199"/>
      <c r="OR5" s="199"/>
      <c r="OS5" s="199"/>
      <c r="OT5" s="199"/>
      <c r="OU5" s="199"/>
      <c r="OV5" s="199"/>
      <c r="OW5" s="199"/>
      <c r="OX5" s="199"/>
      <c r="OY5" s="165"/>
      <c r="OZ5" s="165"/>
      <c r="PA5" s="199"/>
      <c r="PB5" s="199"/>
      <c r="PC5" s="199"/>
      <c r="PD5" s="199"/>
      <c r="PE5" s="199"/>
      <c r="PF5" s="199"/>
      <c r="PG5" s="199"/>
      <c r="PH5" s="199"/>
      <c r="PI5" s="199"/>
      <c r="PJ5" s="199"/>
      <c r="PK5" s="165"/>
      <c r="PL5" s="165"/>
      <c r="PM5" s="165"/>
      <c r="PN5" s="165"/>
      <c r="PO5" s="203"/>
      <c r="PP5" s="199"/>
      <c r="PQ5" s="199"/>
      <c r="PR5" s="199"/>
      <c r="PS5" s="199"/>
      <c r="PT5" s="199"/>
      <c r="PU5" s="199"/>
      <c r="PV5" s="199"/>
      <c r="PW5" s="199"/>
      <c r="PX5" s="199"/>
      <c r="PY5" s="165"/>
      <c r="PZ5" s="165"/>
      <c r="QA5" s="165"/>
      <c r="QB5" s="165"/>
      <c r="QC5" s="203"/>
      <c r="QD5" s="199"/>
      <c r="QE5" s="199"/>
      <c r="QF5" s="199"/>
      <c r="QG5" s="199"/>
      <c r="QH5" s="199"/>
      <c r="QI5" s="199"/>
      <c r="QJ5" s="199"/>
      <c r="QK5" s="199"/>
      <c r="QL5" s="199"/>
      <c r="QM5" s="165"/>
      <c r="QN5" s="165"/>
      <c r="QO5" s="165"/>
      <c r="QP5" s="165"/>
      <c r="QQ5" s="199"/>
      <c r="QR5" s="199"/>
      <c r="QS5" s="199"/>
      <c r="QT5" s="199"/>
      <c r="QU5" s="199"/>
      <c r="QV5" s="199"/>
      <c r="QW5" s="199"/>
      <c r="QX5" s="199"/>
      <c r="QY5" s="199"/>
      <c r="QZ5" s="199"/>
      <c r="RA5" s="187"/>
      <c r="RB5" s="143"/>
      <c r="RC5" s="143"/>
      <c r="RD5" s="143"/>
      <c r="RE5" s="147"/>
      <c r="RF5" s="146"/>
      <c r="RG5" s="146"/>
      <c r="RH5" s="146"/>
      <c r="RI5" s="146"/>
      <c r="RJ5" s="146"/>
      <c r="RK5" s="146"/>
      <c r="RL5" s="146"/>
      <c r="RM5" s="146"/>
      <c r="RN5" s="146"/>
      <c r="RO5" s="149"/>
      <c r="RP5" s="149"/>
      <c r="RQ5" s="148"/>
      <c r="RR5" s="148"/>
      <c r="RS5" s="148"/>
      <c r="RT5" s="148"/>
      <c r="RU5" s="148"/>
      <c r="RV5" s="148"/>
      <c r="RW5" s="148"/>
      <c r="RX5" s="148"/>
      <c r="RY5" s="148"/>
      <c r="RZ5" s="148"/>
      <c r="SA5" s="149"/>
      <c r="SB5" s="149"/>
      <c r="SC5" s="148"/>
      <c r="SD5" s="148"/>
      <c r="SE5" s="148"/>
      <c r="SF5" s="148"/>
      <c r="SG5" s="148"/>
      <c r="SH5" s="148"/>
      <c r="SI5" s="148"/>
      <c r="SJ5" s="148"/>
      <c r="SK5" s="148"/>
      <c r="SL5" s="148"/>
      <c r="SM5" s="149"/>
      <c r="SN5" s="149"/>
      <c r="SO5" s="148"/>
      <c r="SP5" s="148"/>
      <c r="SQ5" s="148"/>
      <c r="SR5" s="148"/>
      <c r="SS5" s="148"/>
      <c r="ST5" s="148"/>
      <c r="SU5" s="148"/>
      <c r="SV5" s="148"/>
      <c r="SW5" s="148"/>
      <c r="SX5" s="148"/>
      <c r="SY5" s="143"/>
      <c r="SZ5" s="143"/>
      <c r="TA5" s="146"/>
      <c r="TB5" s="146"/>
      <c r="TC5" s="146"/>
      <c r="TD5" s="146"/>
      <c r="TE5" s="146"/>
      <c r="TF5" s="146"/>
      <c r="TG5" s="146"/>
      <c r="TH5" s="146"/>
      <c r="TI5" s="146"/>
      <c r="TJ5" s="146"/>
      <c r="TK5" s="143"/>
      <c r="TL5" s="143"/>
      <c r="TM5" s="146"/>
      <c r="TN5" s="146"/>
      <c r="TO5" s="146"/>
      <c r="TP5" s="146"/>
      <c r="TQ5" s="146"/>
      <c r="TR5" s="146"/>
      <c r="TS5" s="146"/>
      <c r="TT5" s="146"/>
      <c r="TU5" s="146"/>
      <c r="TV5" s="146"/>
      <c r="TW5" s="143"/>
      <c r="TX5" s="143"/>
      <c r="TY5" s="146"/>
      <c r="TZ5" s="146"/>
      <c r="UA5" s="146"/>
      <c r="UB5" s="146"/>
      <c r="UC5" s="146"/>
      <c r="UD5" s="146"/>
      <c r="UE5" s="146"/>
      <c r="UF5" s="146"/>
      <c r="UG5" s="146"/>
      <c r="UH5" s="146"/>
      <c r="UI5" s="143"/>
      <c r="UJ5" s="143"/>
      <c r="UK5" s="147"/>
      <c r="UL5" s="146"/>
      <c r="UM5" s="146"/>
      <c r="UN5" s="146"/>
      <c r="UO5" s="146"/>
      <c r="UP5" s="146"/>
      <c r="UQ5" s="146"/>
      <c r="UR5" s="146"/>
      <c r="US5" s="146"/>
      <c r="UT5" s="146"/>
      <c r="UU5" s="143"/>
      <c r="UV5" s="146"/>
      <c r="UW5" s="146"/>
      <c r="UX5" s="146"/>
      <c r="UY5" s="146"/>
      <c r="UZ5" s="146"/>
      <c r="VA5" s="143"/>
      <c r="VB5" s="146"/>
      <c r="VC5" s="146"/>
      <c r="VD5" s="146"/>
      <c r="VE5" s="146"/>
      <c r="VF5" s="146"/>
    </row>
    <row r="6" spans="1:580" ht="16.5" hidden="1" customHeight="1">
      <c r="A6" s="205" t="s">
        <v>9</v>
      </c>
      <c r="B6" s="205" t="s">
        <v>10</v>
      </c>
      <c r="C6" s="205" t="s">
        <v>11</v>
      </c>
      <c r="D6" s="205" t="s">
        <v>12</v>
      </c>
      <c r="E6" s="206" t="s">
        <v>13</v>
      </c>
      <c r="F6" s="206" t="s">
        <v>14</v>
      </c>
      <c r="G6" s="206" t="s">
        <v>15</v>
      </c>
      <c r="H6" s="206" t="s">
        <v>16</v>
      </c>
      <c r="I6" s="206"/>
      <c r="J6" s="206"/>
      <c r="K6" s="206"/>
      <c r="L6" s="206"/>
      <c r="M6" s="206"/>
      <c r="N6" s="206"/>
      <c r="O6" s="205" t="s">
        <v>9</v>
      </c>
      <c r="P6" s="205" t="s">
        <v>10</v>
      </c>
      <c r="Q6" s="205" t="s">
        <v>11</v>
      </c>
      <c r="R6" s="205" t="s">
        <v>12</v>
      </c>
      <c r="S6" s="206" t="s">
        <v>13</v>
      </c>
      <c r="T6" s="206" t="s">
        <v>14</v>
      </c>
      <c r="U6" s="206" t="s">
        <v>15</v>
      </c>
      <c r="V6" s="206" t="s">
        <v>16</v>
      </c>
      <c r="W6" s="206"/>
      <c r="X6" s="206"/>
      <c r="Y6" s="206"/>
      <c r="Z6" s="206"/>
      <c r="AA6" s="206"/>
      <c r="AB6" s="206"/>
      <c r="AC6" s="205" t="s">
        <v>9</v>
      </c>
      <c r="AD6" s="205" t="s">
        <v>10</v>
      </c>
      <c r="AE6" s="205" t="s">
        <v>11</v>
      </c>
      <c r="AF6" s="205" t="s">
        <v>12</v>
      </c>
      <c r="AG6" s="206" t="s">
        <v>13</v>
      </c>
      <c r="AH6" s="206" t="s">
        <v>14</v>
      </c>
      <c r="AI6" s="206" t="s">
        <v>15</v>
      </c>
      <c r="AJ6" s="206" t="s">
        <v>16</v>
      </c>
      <c r="AK6" s="206"/>
      <c r="AL6" s="206"/>
      <c r="AM6" s="206"/>
      <c r="AN6" s="206"/>
      <c r="AO6" s="206"/>
      <c r="AP6" s="206"/>
      <c r="AQ6" s="207" t="s">
        <v>9</v>
      </c>
      <c r="AR6" s="207" t="s">
        <v>10</v>
      </c>
      <c r="AS6" s="207" t="s">
        <v>11</v>
      </c>
      <c r="AT6" s="207" t="s">
        <v>12</v>
      </c>
      <c r="AU6" s="208" t="s">
        <v>13</v>
      </c>
      <c r="AV6" s="208" t="s">
        <v>14</v>
      </c>
      <c r="AW6" s="208" t="s">
        <v>15</v>
      </c>
      <c r="AX6" s="208" t="s">
        <v>16</v>
      </c>
      <c r="AY6" s="206"/>
      <c r="AZ6" s="206"/>
      <c r="BA6" s="206"/>
      <c r="BB6" s="206"/>
      <c r="BC6" s="206"/>
      <c r="BD6" s="206"/>
      <c r="BE6" s="207" t="s">
        <v>9</v>
      </c>
      <c r="BF6" s="207" t="s">
        <v>10</v>
      </c>
      <c r="BG6" s="207" t="s">
        <v>11</v>
      </c>
      <c r="BH6" s="207" t="s">
        <v>12</v>
      </c>
      <c r="BI6" s="208" t="s">
        <v>13</v>
      </c>
      <c r="BJ6" s="208" t="s">
        <v>14</v>
      </c>
      <c r="BK6" s="208" t="s">
        <v>15</v>
      </c>
      <c r="BL6" s="208" t="s">
        <v>16</v>
      </c>
      <c r="BM6" s="208"/>
      <c r="BN6" s="208"/>
      <c r="BO6" s="208"/>
      <c r="BP6" s="208"/>
      <c r="BQ6" s="208"/>
      <c r="BR6" s="206"/>
      <c r="BS6" s="207" t="s">
        <v>9</v>
      </c>
      <c r="BT6" s="207" t="s">
        <v>10</v>
      </c>
      <c r="BU6" s="207" t="s">
        <v>11</v>
      </c>
      <c r="BV6" s="207" t="s">
        <v>12</v>
      </c>
      <c r="BW6" s="208" t="s">
        <v>13</v>
      </c>
      <c r="BX6" s="208" t="s">
        <v>14</v>
      </c>
      <c r="BY6" s="208" t="s">
        <v>15</v>
      </c>
      <c r="BZ6" s="208" t="s">
        <v>16</v>
      </c>
      <c r="CA6" s="208"/>
      <c r="CB6" s="208"/>
      <c r="CC6" s="208"/>
      <c r="CD6" s="208"/>
      <c r="CE6" s="208"/>
      <c r="CF6" s="206"/>
      <c r="CG6" s="207" t="s">
        <v>9</v>
      </c>
      <c r="CH6" s="207" t="s">
        <v>10</v>
      </c>
      <c r="CI6" s="207" t="s">
        <v>11</v>
      </c>
      <c r="CJ6" s="207" t="s">
        <v>12</v>
      </c>
      <c r="CK6" s="208" t="s">
        <v>13</v>
      </c>
      <c r="CL6" s="208" t="s">
        <v>14</v>
      </c>
      <c r="CM6" s="208" t="s">
        <v>15</v>
      </c>
      <c r="CN6" s="208" t="s">
        <v>16</v>
      </c>
      <c r="CO6" s="208"/>
      <c r="CP6" s="208"/>
      <c r="CQ6" s="208"/>
      <c r="CR6" s="208"/>
      <c r="CS6" s="208"/>
      <c r="CT6" s="206"/>
      <c r="CU6" s="209" t="s">
        <v>9</v>
      </c>
      <c r="CV6" s="209" t="s">
        <v>10</v>
      </c>
      <c r="CW6" s="209" t="s">
        <v>11</v>
      </c>
      <c r="CX6" s="209" t="s">
        <v>12</v>
      </c>
      <c r="CY6" s="210" t="s">
        <v>13</v>
      </c>
      <c r="CZ6" s="210" t="s">
        <v>14</v>
      </c>
      <c r="DA6" s="210" t="s">
        <v>15</v>
      </c>
      <c r="DB6" s="210" t="s">
        <v>16</v>
      </c>
      <c r="DC6" s="210"/>
      <c r="DD6" s="210"/>
      <c r="DE6" s="210"/>
      <c r="DF6" s="210"/>
      <c r="DG6" s="210"/>
      <c r="DH6" s="206"/>
      <c r="DI6" s="210"/>
      <c r="DJ6" s="210"/>
      <c r="DK6" s="210"/>
      <c r="DL6" s="210"/>
      <c r="DM6" s="210"/>
      <c r="DN6" s="210"/>
      <c r="DO6" s="205" t="s">
        <v>9</v>
      </c>
      <c r="DP6" s="205" t="s">
        <v>10</v>
      </c>
      <c r="DQ6" s="205" t="s">
        <v>11</v>
      </c>
      <c r="DR6" s="205" t="s">
        <v>12</v>
      </c>
      <c r="DS6" s="207" t="s">
        <v>9</v>
      </c>
      <c r="DT6" s="207" t="s">
        <v>10</v>
      </c>
      <c r="DU6" s="208" t="s">
        <v>13</v>
      </c>
      <c r="DV6" s="208" t="s">
        <v>14</v>
      </c>
      <c r="DW6" s="208" t="s">
        <v>15</v>
      </c>
      <c r="DX6" s="208" t="s">
        <v>16</v>
      </c>
      <c r="DY6" s="210"/>
      <c r="DZ6" s="210"/>
      <c r="EA6" s="210"/>
      <c r="EB6" s="210"/>
      <c r="EC6" s="210"/>
      <c r="ED6" s="210"/>
      <c r="EE6" s="207" t="s">
        <v>9</v>
      </c>
      <c r="EF6" s="207" t="s">
        <v>10</v>
      </c>
      <c r="EG6" s="208" t="s">
        <v>13</v>
      </c>
      <c r="EH6" s="208" t="s">
        <v>14</v>
      </c>
      <c r="EI6" s="208" t="s">
        <v>15</v>
      </c>
      <c r="EJ6" s="208" t="s">
        <v>16</v>
      </c>
      <c r="EK6" s="210"/>
      <c r="EL6" s="210"/>
      <c r="EM6" s="210"/>
      <c r="EN6" s="210"/>
      <c r="EO6" s="210"/>
      <c r="EP6" s="206"/>
      <c r="EQ6" s="207" t="s">
        <v>9</v>
      </c>
      <c r="ER6" s="207" t="s">
        <v>10</v>
      </c>
      <c r="ES6" s="208" t="s">
        <v>13</v>
      </c>
      <c r="ET6" s="208" t="s">
        <v>14</v>
      </c>
      <c r="EU6" s="208" t="s">
        <v>15</v>
      </c>
      <c r="EV6" s="208" t="s">
        <v>16</v>
      </c>
      <c r="EW6" s="210"/>
      <c r="EX6" s="210"/>
      <c r="EY6" s="210"/>
      <c r="EZ6" s="210"/>
      <c r="FA6" s="210"/>
      <c r="FB6" s="206"/>
      <c r="FC6" s="207" t="s">
        <v>9</v>
      </c>
      <c r="FD6" s="207" t="s">
        <v>10</v>
      </c>
      <c r="FE6" s="208" t="s">
        <v>13</v>
      </c>
      <c r="FF6" s="208" t="s">
        <v>14</v>
      </c>
      <c r="FG6" s="208" t="s">
        <v>15</v>
      </c>
      <c r="FH6" s="208" t="s">
        <v>16</v>
      </c>
      <c r="FI6" s="210"/>
      <c r="FJ6" s="210"/>
      <c r="FK6" s="210"/>
      <c r="FL6" s="210"/>
      <c r="FM6" s="210"/>
      <c r="FN6" s="206"/>
      <c r="FO6" s="205" t="s">
        <v>9</v>
      </c>
      <c r="FP6" s="205" t="s">
        <v>10</v>
      </c>
      <c r="FQ6" s="205" t="s">
        <v>11</v>
      </c>
      <c r="FR6" s="205" t="s">
        <v>12</v>
      </c>
      <c r="FS6" s="206" t="s">
        <v>13</v>
      </c>
      <c r="FT6" s="206" t="s">
        <v>14</v>
      </c>
      <c r="FU6" s="206" t="s">
        <v>15</v>
      </c>
      <c r="FV6" s="206" t="s">
        <v>16</v>
      </c>
      <c r="FW6" s="210"/>
      <c r="FX6" s="210"/>
      <c r="FY6" s="210"/>
      <c r="FZ6" s="210"/>
      <c r="GA6" s="210"/>
      <c r="GB6" s="206"/>
      <c r="GC6" s="210"/>
      <c r="GD6" s="210"/>
      <c r="GE6" s="210"/>
      <c r="GF6" s="210"/>
      <c r="GG6" s="210"/>
      <c r="GH6" s="210"/>
      <c r="GI6" s="205" t="s">
        <v>9</v>
      </c>
      <c r="GJ6" s="205" t="s">
        <v>10</v>
      </c>
      <c r="GK6" s="205" t="s">
        <v>11</v>
      </c>
      <c r="GL6" s="205" t="s">
        <v>12</v>
      </c>
      <c r="GM6" s="207" t="s">
        <v>9</v>
      </c>
      <c r="GN6" s="207" t="s">
        <v>10</v>
      </c>
      <c r="GO6" s="208" t="s">
        <v>13</v>
      </c>
      <c r="GP6" s="208" t="s">
        <v>14</v>
      </c>
      <c r="GQ6" s="208" t="s">
        <v>15</v>
      </c>
      <c r="GR6" s="208" t="s">
        <v>16</v>
      </c>
      <c r="GS6" s="210"/>
      <c r="GT6" s="210"/>
      <c r="GU6" s="210"/>
      <c r="GV6" s="210"/>
      <c r="GW6" s="210"/>
      <c r="GX6" s="210"/>
      <c r="GY6" s="207" t="s">
        <v>9</v>
      </c>
      <c r="GZ6" s="207" t="s">
        <v>10</v>
      </c>
      <c r="HA6" s="208" t="s">
        <v>13</v>
      </c>
      <c r="HB6" s="208" t="s">
        <v>14</v>
      </c>
      <c r="HC6" s="208" t="s">
        <v>15</v>
      </c>
      <c r="HD6" s="208" t="s">
        <v>16</v>
      </c>
      <c r="HE6" s="210"/>
      <c r="HF6" s="210"/>
      <c r="HG6" s="210"/>
      <c r="HH6" s="210"/>
      <c r="HI6" s="210"/>
      <c r="HJ6" s="210"/>
      <c r="HK6" s="207" t="s">
        <v>9</v>
      </c>
      <c r="HL6" s="207" t="s">
        <v>10</v>
      </c>
      <c r="HM6" s="208" t="s">
        <v>13</v>
      </c>
      <c r="HN6" s="208" t="s">
        <v>14</v>
      </c>
      <c r="HO6" s="208" t="s">
        <v>15</v>
      </c>
      <c r="HP6" s="208" t="s">
        <v>16</v>
      </c>
      <c r="HQ6" s="210"/>
      <c r="HR6" s="210"/>
      <c r="HS6" s="210"/>
      <c r="HT6" s="210"/>
      <c r="HU6" s="210"/>
      <c r="HV6" s="210"/>
      <c r="HW6" s="207" t="s">
        <v>9</v>
      </c>
      <c r="HX6" s="207" t="s">
        <v>10</v>
      </c>
      <c r="HY6" s="208" t="s">
        <v>13</v>
      </c>
      <c r="HZ6" s="208" t="s">
        <v>14</v>
      </c>
      <c r="IA6" s="208" t="s">
        <v>15</v>
      </c>
      <c r="IB6" s="208" t="s">
        <v>16</v>
      </c>
      <c r="IC6" s="210"/>
      <c r="ID6" s="210"/>
      <c r="IE6" s="210"/>
      <c r="IF6" s="210"/>
      <c r="IG6" s="210"/>
      <c r="IH6" s="210"/>
      <c r="II6" s="207" t="s">
        <v>9</v>
      </c>
      <c r="IJ6" s="207" t="s">
        <v>10</v>
      </c>
      <c r="IK6" s="208" t="s">
        <v>13</v>
      </c>
      <c r="IL6" s="208" t="s">
        <v>14</v>
      </c>
      <c r="IM6" s="208" t="s">
        <v>15</v>
      </c>
      <c r="IN6" s="208" t="s">
        <v>16</v>
      </c>
      <c r="IO6" s="210"/>
      <c r="IP6" s="210"/>
      <c r="IQ6" s="210"/>
      <c r="IR6" s="210"/>
      <c r="IS6" s="210"/>
      <c r="IT6" s="210"/>
      <c r="IU6" s="210"/>
      <c r="IV6" s="210"/>
      <c r="IW6" s="210"/>
      <c r="IX6" s="210"/>
      <c r="IY6" s="210"/>
      <c r="IZ6" s="210"/>
      <c r="JA6" s="207" t="s">
        <v>9</v>
      </c>
      <c r="JB6" s="207" t="s">
        <v>10</v>
      </c>
      <c r="JC6" s="208" t="s">
        <v>13</v>
      </c>
      <c r="JD6" s="208" t="s">
        <v>14</v>
      </c>
      <c r="JE6" s="208" t="s">
        <v>15</v>
      </c>
      <c r="JF6" s="208" t="s">
        <v>16</v>
      </c>
      <c r="JG6" s="210"/>
      <c r="JH6" s="210"/>
      <c r="JI6" s="210"/>
      <c r="JJ6" s="210"/>
      <c r="JK6" s="210"/>
      <c r="JL6" s="210"/>
      <c r="JM6" s="207" t="s">
        <v>9</v>
      </c>
      <c r="JN6" s="207" t="s">
        <v>10</v>
      </c>
      <c r="JO6" s="208" t="s">
        <v>13</v>
      </c>
      <c r="JP6" s="208" t="s">
        <v>14</v>
      </c>
      <c r="JQ6" s="208" t="s">
        <v>15</v>
      </c>
      <c r="JR6" s="208" t="s">
        <v>16</v>
      </c>
      <c r="JS6" s="210"/>
      <c r="JT6" s="210"/>
      <c r="JU6" s="210"/>
      <c r="JV6" s="210"/>
      <c r="JW6" s="210"/>
      <c r="JX6" s="210"/>
      <c r="JY6" s="207" t="s">
        <v>9</v>
      </c>
      <c r="JZ6" s="207" t="s">
        <v>10</v>
      </c>
      <c r="KA6" s="207" t="s">
        <v>11</v>
      </c>
      <c r="KB6" s="207" t="s">
        <v>12</v>
      </c>
      <c r="KC6" s="208" t="s">
        <v>13</v>
      </c>
      <c r="KD6" s="208" t="s">
        <v>14</v>
      </c>
      <c r="KE6" s="208" t="s">
        <v>15</v>
      </c>
      <c r="KF6" s="208" t="s">
        <v>16</v>
      </c>
      <c r="KG6" s="210"/>
      <c r="KH6" s="210"/>
      <c r="KI6" s="210"/>
      <c r="KJ6" s="210"/>
      <c r="KK6" s="210"/>
      <c r="KL6" s="210"/>
      <c r="KM6" s="207" t="s">
        <v>9</v>
      </c>
      <c r="KN6" s="207" t="s">
        <v>10</v>
      </c>
      <c r="KO6" s="207" t="s">
        <v>11</v>
      </c>
      <c r="KP6" s="207" t="s">
        <v>12</v>
      </c>
      <c r="KQ6" s="208" t="s">
        <v>13</v>
      </c>
      <c r="KR6" s="208" t="s">
        <v>14</v>
      </c>
      <c r="KS6" s="208" t="s">
        <v>15</v>
      </c>
      <c r="KT6" s="208" t="s">
        <v>16</v>
      </c>
      <c r="KU6" s="210"/>
      <c r="KV6" s="210"/>
      <c r="KW6" s="210"/>
      <c r="KX6" s="210"/>
      <c r="KY6" s="210"/>
      <c r="KZ6" s="210"/>
      <c r="LA6" s="207" t="s">
        <v>9</v>
      </c>
      <c r="LB6" s="207" t="s">
        <v>10</v>
      </c>
      <c r="LC6" s="207" t="s">
        <v>11</v>
      </c>
      <c r="LD6" s="207" t="s">
        <v>12</v>
      </c>
      <c r="LE6" s="208" t="s">
        <v>13</v>
      </c>
      <c r="LF6" s="208" t="s">
        <v>14</v>
      </c>
      <c r="LG6" s="208" t="s">
        <v>15</v>
      </c>
      <c r="LH6" s="208" t="s">
        <v>16</v>
      </c>
      <c r="LI6" s="210"/>
      <c r="LJ6" s="210"/>
      <c r="LK6" s="210"/>
      <c r="LL6" s="210"/>
      <c r="LM6" s="210"/>
      <c r="LN6" s="210"/>
      <c r="LO6" s="207" t="s">
        <v>9</v>
      </c>
      <c r="LP6" s="207" t="s">
        <v>10</v>
      </c>
      <c r="LQ6" s="208" t="s">
        <v>13</v>
      </c>
      <c r="LR6" s="208" t="s">
        <v>14</v>
      </c>
      <c r="LS6" s="208" t="s">
        <v>15</v>
      </c>
      <c r="LT6" s="208" t="s">
        <v>16</v>
      </c>
      <c r="LU6" s="210"/>
      <c r="LV6" s="210"/>
      <c r="LW6" s="210"/>
      <c r="LX6" s="210"/>
      <c r="LY6" s="210"/>
      <c r="LZ6" s="210"/>
      <c r="MA6" s="209" t="s">
        <v>9</v>
      </c>
      <c r="MB6" s="209" t="s">
        <v>10</v>
      </c>
      <c r="MC6" s="209" t="s">
        <v>11</v>
      </c>
      <c r="MD6" s="209" t="s">
        <v>12</v>
      </c>
      <c r="ME6" s="209" t="s">
        <v>9</v>
      </c>
      <c r="MF6" s="209" t="s">
        <v>10</v>
      </c>
      <c r="MG6" s="210" t="s">
        <v>13</v>
      </c>
      <c r="MH6" s="210" t="s">
        <v>14</v>
      </c>
      <c r="MI6" s="210" t="s">
        <v>15</v>
      </c>
      <c r="MJ6" s="210" t="s">
        <v>16</v>
      </c>
      <c r="MK6" s="210"/>
      <c r="ML6" s="210"/>
      <c r="MM6" s="210"/>
      <c r="MN6" s="210"/>
      <c r="MO6" s="210"/>
      <c r="MP6" s="210"/>
      <c r="MQ6" s="209" t="s">
        <v>9</v>
      </c>
      <c r="MR6" s="209" t="s">
        <v>10</v>
      </c>
      <c r="MS6" s="209" t="s">
        <v>11</v>
      </c>
      <c r="MT6" s="209" t="s">
        <v>12</v>
      </c>
      <c r="MU6" s="210" t="s">
        <v>13</v>
      </c>
      <c r="MV6" s="210" t="s">
        <v>14</v>
      </c>
      <c r="MW6" s="210" t="s">
        <v>15</v>
      </c>
      <c r="MX6" s="210" t="s">
        <v>16</v>
      </c>
      <c r="MY6" s="210"/>
      <c r="MZ6" s="210"/>
      <c r="NA6" s="210"/>
      <c r="NB6" s="210"/>
      <c r="NC6" s="210"/>
      <c r="ND6" s="210"/>
      <c r="NE6" s="207" t="s">
        <v>9</v>
      </c>
      <c r="NF6" s="207" t="s">
        <v>10</v>
      </c>
      <c r="NG6" s="207" t="s">
        <v>11</v>
      </c>
      <c r="NH6" s="207" t="s">
        <v>12</v>
      </c>
      <c r="NI6" s="208" t="s">
        <v>13</v>
      </c>
      <c r="NJ6" s="208" t="s">
        <v>14</v>
      </c>
      <c r="NK6" s="208" t="s">
        <v>15</v>
      </c>
      <c r="NL6" s="208" t="s">
        <v>16</v>
      </c>
      <c r="NM6" s="210"/>
      <c r="NN6" s="210"/>
      <c r="NO6" s="210"/>
      <c r="NP6" s="210"/>
      <c r="NQ6" s="210"/>
      <c r="NR6" s="210"/>
      <c r="NS6" s="207" t="s">
        <v>9</v>
      </c>
      <c r="NT6" s="207" t="s">
        <v>10</v>
      </c>
      <c r="NU6" s="208" t="s">
        <v>13</v>
      </c>
      <c r="NV6" s="208" t="s">
        <v>14</v>
      </c>
      <c r="NW6" s="208" t="s">
        <v>15</v>
      </c>
      <c r="NX6" s="208" t="s">
        <v>16</v>
      </c>
      <c r="NY6" s="210"/>
      <c r="NZ6" s="210"/>
      <c r="OA6" s="210"/>
      <c r="OB6" s="210"/>
      <c r="OC6" s="210"/>
      <c r="OD6" s="210"/>
      <c r="OE6" s="210"/>
      <c r="OF6" s="210"/>
      <c r="OG6" s="210"/>
      <c r="OH6" s="210"/>
      <c r="OI6" s="210"/>
      <c r="OJ6" s="210"/>
      <c r="OK6" s="207" t="s">
        <v>9</v>
      </c>
      <c r="OL6" s="207" t="s">
        <v>10</v>
      </c>
      <c r="OM6" s="207" t="s">
        <v>11</v>
      </c>
      <c r="ON6" s="207" t="s">
        <v>12</v>
      </c>
      <c r="OO6" s="208" t="s">
        <v>13</v>
      </c>
      <c r="OP6" s="208" t="s">
        <v>14</v>
      </c>
      <c r="OQ6" s="208" t="s">
        <v>15</v>
      </c>
      <c r="OR6" s="208" t="s">
        <v>16</v>
      </c>
      <c r="OS6" s="210"/>
      <c r="OT6" s="210"/>
      <c r="OU6" s="210"/>
      <c r="OV6" s="210"/>
      <c r="OW6" s="210"/>
      <c r="OX6" s="210"/>
      <c r="OY6" s="209" t="s">
        <v>9</v>
      </c>
      <c r="OZ6" s="209" t="s">
        <v>10</v>
      </c>
      <c r="PA6" s="210" t="s">
        <v>13</v>
      </c>
      <c r="PB6" s="210" t="s">
        <v>14</v>
      </c>
      <c r="PC6" s="210" t="s">
        <v>15</v>
      </c>
      <c r="PD6" s="210" t="s">
        <v>16</v>
      </c>
      <c r="PE6" s="210"/>
      <c r="PF6" s="210"/>
      <c r="PG6" s="210"/>
      <c r="PH6" s="210"/>
      <c r="PI6" s="210"/>
      <c r="PJ6" s="210"/>
      <c r="PK6" s="209" t="s">
        <v>9</v>
      </c>
      <c r="PL6" s="209" t="s">
        <v>10</v>
      </c>
      <c r="PM6" s="209" t="s">
        <v>11</v>
      </c>
      <c r="PN6" s="209" t="s">
        <v>12</v>
      </c>
      <c r="PO6" s="210" t="s">
        <v>13</v>
      </c>
      <c r="PP6" s="210" t="s">
        <v>14</v>
      </c>
      <c r="PQ6" s="210" t="s">
        <v>15</v>
      </c>
      <c r="PR6" s="210" t="s">
        <v>16</v>
      </c>
      <c r="PS6" s="210"/>
      <c r="PT6" s="210"/>
      <c r="PU6" s="210"/>
      <c r="PV6" s="210"/>
      <c r="PW6" s="210"/>
      <c r="PX6" s="210"/>
      <c r="PY6" s="209" t="s">
        <v>9</v>
      </c>
      <c r="PZ6" s="209" t="s">
        <v>10</v>
      </c>
      <c r="QA6" s="209" t="s">
        <v>11</v>
      </c>
      <c r="QB6" s="209" t="s">
        <v>12</v>
      </c>
      <c r="QC6" s="210" t="s">
        <v>13</v>
      </c>
      <c r="QD6" s="210" t="s">
        <v>14</v>
      </c>
      <c r="QE6" s="210" t="s">
        <v>15</v>
      </c>
      <c r="QF6" s="210" t="s">
        <v>16</v>
      </c>
      <c r="QG6" s="210"/>
      <c r="QH6" s="210"/>
      <c r="QI6" s="210"/>
      <c r="QJ6" s="210"/>
      <c r="QK6" s="210"/>
      <c r="QL6" s="210"/>
      <c r="QM6" s="209" t="s">
        <v>9</v>
      </c>
      <c r="QN6" s="209" t="s">
        <v>10</v>
      </c>
      <c r="QO6" s="209" t="s">
        <v>11</v>
      </c>
      <c r="QP6" s="209" t="s">
        <v>12</v>
      </c>
      <c r="QQ6" s="210" t="s">
        <v>13</v>
      </c>
      <c r="QR6" s="210" t="s">
        <v>14</v>
      </c>
      <c r="QS6" s="210" t="s">
        <v>15</v>
      </c>
      <c r="QT6" s="210" t="s">
        <v>16</v>
      </c>
      <c r="QU6" s="210"/>
      <c r="QV6" s="210"/>
      <c r="QW6" s="210"/>
      <c r="QX6" s="210"/>
      <c r="QY6" s="210"/>
      <c r="QZ6" s="210"/>
      <c r="RA6" s="188" t="s">
        <v>9</v>
      </c>
      <c r="RB6" s="92" t="s">
        <v>10</v>
      </c>
      <c r="RC6" s="92" t="s">
        <v>11</v>
      </c>
      <c r="RD6" s="92" t="s">
        <v>12</v>
      </c>
      <c r="RE6" s="109" t="s">
        <v>13</v>
      </c>
      <c r="RF6" s="109" t="s">
        <v>14</v>
      </c>
      <c r="RG6" s="109" t="s">
        <v>15</v>
      </c>
      <c r="RH6" s="109" t="s">
        <v>16</v>
      </c>
      <c r="RI6" s="110"/>
      <c r="RJ6" s="110"/>
      <c r="RK6" s="110"/>
      <c r="RL6" s="110"/>
      <c r="RM6" s="110"/>
      <c r="RN6" s="110"/>
      <c r="RO6" s="92" t="s">
        <v>9</v>
      </c>
      <c r="RP6" s="92" t="s">
        <v>10</v>
      </c>
      <c r="RQ6" s="109" t="s">
        <v>13</v>
      </c>
      <c r="RR6" s="109" t="s">
        <v>14</v>
      </c>
      <c r="RS6" s="109" t="s">
        <v>15</v>
      </c>
      <c r="RT6" s="109" t="s">
        <v>16</v>
      </c>
      <c r="RU6" s="110"/>
      <c r="RV6" s="110"/>
      <c r="RW6" s="110"/>
      <c r="RX6" s="110"/>
      <c r="RY6" s="110"/>
      <c r="RZ6" s="110"/>
      <c r="SA6" s="92" t="s">
        <v>9</v>
      </c>
      <c r="SB6" s="92" t="s">
        <v>10</v>
      </c>
      <c r="SC6" s="109" t="s">
        <v>13</v>
      </c>
      <c r="SD6" s="109" t="s">
        <v>14</v>
      </c>
      <c r="SE6" s="109" t="s">
        <v>15</v>
      </c>
      <c r="SF6" s="109" t="s">
        <v>16</v>
      </c>
      <c r="SG6" s="110"/>
      <c r="SH6" s="110"/>
      <c r="SI6" s="110"/>
      <c r="SJ6" s="110"/>
      <c r="SK6" s="110"/>
      <c r="SL6" s="110"/>
      <c r="SM6" s="92" t="s">
        <v>9</v>
      </c>
      <c r="SN6" s="92" t="s">
        <v>10</v>
      </c>
      <c r="SO6" s="109" t="s">
        <v>13</v>
      </c>
      <c r="SP6" s="109" t="s">
        <v>14</v>
      </c>
      <c r="SQ6" s="109" t="s">
        <v>15</v>
      </c>
      <c r="SR6" s="109" t="s">
        <v>16</v>
      </c>
      <c r="SS6" s="110"/>
      <c r="ST6" s="110"/>
      <c r="SU6" s="110"/>
      <c r="SV6" s="110"/>
      <c r="SW6" s="110"/>
      <c r="SX6" s="110"/>
      <c r="SY6" s="92" t="s">
        <v>9</v>
      </c>
      <c r="SZ6" s="92" t="s">
        <v>10</v>
      </c>
      <c r="TA6" s="109" t="s">
        <v>13</v>
      </c>
      <c r="TB6" s="109" t="s">
        <v>14</v>
      </c>
      <c r="TC6" s="109" t="s">
        <v>15</v>
      </c>
      <c r="TD6" s="109" t="s">
        <v>16</v>
      </c>
      <c r="TE6" s="110"/>
      <c r="TF6" s="110"/>
      <c r="TG6" s="110"/>
      <c r="TH6" s="110"/>
      <c r="TI6" s="110"/>
      <c r="TJ6" s="110"/>
      <c r="TK6" s="92" t="s">
        <v>9</v>
      </c>
      <c r="TL6" s="92" t="s">
        <v>10</v>
      </c>
      <c r="TM6" s="109" t="s">
        <v>13</v>
      </c>
      <c r="TN6" s="109" t="s">
        <v>14</v>
      </c>
      <c r="TO6" s="109" t="s">
        <v>15</v>
      </c>
      <c r="TP6" s="109" t="s">
        <v>16</v>
      </c>
      <c r="TQ6" s="110"/>
      <c r="TR6" s="110"/>
      <c r="TS6" s="110"/>
      <c r="TT6" s="110"/>
      <c r="TU6" s="110"/>
      <c r="TV6" s="110"/>
      <c r="TW6" s="94" t="s">
        <v>9</v>
      </c>
      <c r="TX6" s="94" t="s">
        <v>10</v>
      </c>
      <c r="TY6" s="93" t="s">
        <v>13</v>
      </c>
      <c r="TZ6" s="93" t="s">
        <v>14</v>
      </c>
      <c r="UA6" s="93" t="s">
        <v>15</v>
      </c>
      <c r="UB6" s="93" t="s">
        <v>16</v>
      </c>
      <c r="UC6" s="93"/>
      <c r="UD6" s="93"/>
      <c r="UE6" s="93"/>
      <c r="UF6" s="93"/>
      <c r="UG6" s="93"/>
      <c r="UH6" s="110"/>
      <c r="UI6" s="94" t="s">
        <v>9</v>
      </c>
      <c r="UJ6" s="94" t="s">
        <v>10</v>
      </c>
      <c r="UK6" s="93" t="s">
        <v>13</v>
      </c>
      <c r="UL6" s="93" t="s">
        <v>14</v>
      </c>
      <c r="UM6" s="93" t="s">
        <v>15</v>
      </c>
      <c r="UN6" s="93" t="s">
        <v>16</v>
      </c>
      <c r="UO6" s="93"/>
      <c r="UP6" s="93"/>
      <c r="UQ6" s="93"/>
      <c r="UR6" s="93"/>
      <c r="US6" s="93"/>
      <c r="UT6" s="110"/>
      <c r="UU6" s="110"/>
      <c r="UV6" s="110"/>
      <c r="UW6" s="110"/>
      <c r="UX6" s="110"/>
      <c r="UY6" s="110"/>
      <c r="UZ6" s="110"/>
      <c r="VA6" s="111"/>
      <c r="VB6" s="111"/>
      <c r="VC6" s="111"/>
      <c r="VD6" s="111"/>
      <c r="VE6" s="111"/>
      <c r="VF6" s="111"/>
    </row>
    <row r="7" spans="1:580" s="184" customFormat="1" ht="15.75" hidden="1" customHeight="1">
      <c r="A7" s="211">
        <v>33</v>
      </c>
      <c r="B7" s="212" t="s">
        <v>2</v>
      </c>
      <c r="C7" s="213">
        <v>0</v>
      </c>
      <c r="D7" s="213">
        <v>0</v>
      </c>
      <c r="E7" s="214">
        <v>580</v>
      </c>
      <c r="F7" s="215">
        <v>2681533.333333333</v>
      </c>
      <c r="G7" s="216">
        <v>0</v>
      </c>
      <c r="H7" s="216">
        <v>2681533.333333333</v>
      </c>
      <c r="I7" s="217"/>
      <c r="J7" s="216">
        <v>2681533.333333333</v>
      </c>
      <c r="K7" s="217"/>
      <c r="L7" s="217"/>
      <c r="M7" s="218">
        <f t="shared" ref="M7" si="0">H7-(I7+J7+K7+L7)</f>
        <v>0</v>
      </c>
      <c r="N7" s="219"/>
      <c r="O7" s="211">
        <v>33</v>
      </c>
      <c r="P7" s="212" t="s">
        <v>2</v>
      </c>
      <c r="Q7" s="213">
        <v>1099274</v>
      </c>
      <c r="R7" s="213">
        <v>749000</v>
      </c>
      <c r="S7" s="220">
        <v>580</v>
      </c>
      <c r="T7" s="220">
        <v>145000</v>
      </c>
      <c r="U7" s="220"/>
      <c r="V7" s="221">
        <v>145000</v>
      </c>
      <c r="W7" s="217"/>
      <c r="X7" s="217"/>
      <c r="Y7" s="217">
        <v>145000</v>
      </c>
      <c r="Z7" s="217"/>
      <c r="AA7" s="219">
        <f t="shared" ref="AA7" si="1">V7-(W7+X7+Y7+Z7)</f>
        <v>0</v>
      </c>
      <c r="AB7" s="219"/>
      <c r="AC7" s="211">
        <v>33</v>
      </c>
      <c r="AD7" s="212" t="s">
        <v>2</v>
      </c>
      <c r="AE7" s="222">
        <v>598560</v>
      </c>
      <c r="AF7" s="222">
        <v>424655</v>
      </c>
      <c r="AG7" s="223">
        <v>580</v>
      </c>
      <c r="AH7" s="223">
        <v>598560</v>
      </c>
      <c r="AI7" s="223"/>
      <c r="AJ7" s="223">
        <v>598560</v>
      </c>
      <c r="AK7" s="217">
        <v>149640</v>
      </c>
      <c r="AL7" s="217">
        <v>149640</v>
      </c>
      <c r="AM7" s="217">
        <v>149640</v>
      </c>
      <c r="AN7" s="217">
        <v>149640</v>
      </c>
      <c r="AO7" s="219">
        <f t="shared" ref="AO7" si="2">AJ7-(AK7+AL7+AM7+AN7)</f>
        <v>0</v>
      </c>
      <c r="AP7" s="219"/>
      <c r="AQ7" s="211">
        <v>33</v>
      </c>
      <c r="AR7" s="212" t="s">
        <v>2</v>
      </c>
      <c r="AS7" s="213"/>
      <c r="AT7" s="224"/>
      <c r="AU7" s="219"/>
      <c r="AV7" s="219"/>
      <c r="AW7" s="219"/>
      <c r="AX7" s="219"/>
      <c r="AY7" s="219"/>
      <c r="AZ7" s="219"/>
      <c r="BA7" s="219"/>
      <c r="BB7" s="219"/>
      <c r="BC7" s="219">
        <f t="shared" ref="BC7" si="3">AX7-(AY7+AZ7+BA7+BB7)</f>
        <v>0</v>
      </c>
      <c r="BD7" s="219"/>
      <c r="BE7" s="211">
        <v>33</v>
      </c>
      <c r="BF7" s="212" t="s">
        <v>2</v>
      </c>
      <c r="BG7" s="213"/>
      <c r="BH7" s="224"/>
      <c r="BI7" s="225">
        <v>580</v>
      </c>
      <c r="BJ7" s="226">
        <v>10000</v>
      </c>
      <c r="BK7" s="226"/>
      <c r="BL7" s="227">
        <v>10000</v>
      </c>
      <c r="BM7" s="217"/>
      <c r="BN7" s="217"/>
      <c r="BO7" s="217"/>
      <c r="BP7" s="217">
        <v>10000</v>
      </c>
      <c r="BQ7" s="219">
        <f t="shared" ref="BQ7" si="4">BL7-(BM7+BN7+BO7+BP7)</f>
        <v>0</v>
      </c>
      <c r="BR7" s="219"/>
      <c r="BS7" s="211">
        <v>33</v>
      </c>
      <c r="BT7" s="212" t="s">
        <v>2</v>
      </c>
      <c r="BU7" s="213"/>
      <c r="BV7" s="224"/>
      <c r="BW7" s="228"/>
      <c r="BX7" s="229"/>
      <c r="BY7" s="229"/>
      <c r="BZ7" s="229"/>
      <c r="CA7" s="219"/>
      <c r="CB7" s="219"/>
      <c r="CC7" s="219"/>
      <c r="CD7" s="219"/>
      <c r="CE7" s="219">
        <f t="shared" ref="CE7" si="5">BZ7-(CA7+CB7+CC7+CD7)</f>
        <v>0</v>
      </c>
      <c r="CF7" s="219"/>
      <c r="CG7" s="211">
        <v>33</v>
      </c>
      <c r="CH7" s="212" t="s">
        <v>2</v>
      </c>
      <c r="CI7" s="213"/>
      <c r="CJ7" s="224"/>
      <c r="CK7" s="230">
        <v>77</v>
      </c>
      <c r="CL7" s="231">
        <v>1540</v>
      </c>
      <c r="CM7" s="231"/>
      <c r="CN7" s="231">
        <f t="shared" ref="CN7" si="6">CK7*20</f>
        <v>1540</v>
      </c>
      <c r="CO7" s="217"/>
      <c r="CP7" s="217">
        <v>1540</v>
      </c>
      <c r="CQ7" s="217"/>
      <c r="CR7" s="217"/>
      <c r="CS7" s="219">
        <f t="shared" ref="CS7" si="7">CN7-(CO7+CP7+CQ7+CR7)</f>
        <v>0</v>
      </c>
      <c r="CT7" s="219"/>
      <c r="CU7" s="211">
        <v>33</v>
      </c>
      <c r="CV7" s="212" t="s">
        <v>2</v>
      </c>
      <c r="CW7" s="222"/>
      <c r="CX7" s="224"/>
      <c r="CY7" s="232">
        <v>34</v>
      </c>
      <c r="CZ7" s="233"/>
      <c r="DA7" s="233">
        <f>1383100</f>
        <v>1383100</v>
      </c>
      <c r="DB7" s="219">
        <f>1383100+272600</f>
        <v>1655700</v>
      </c>
      <c r="DC7" s="217">
        <f>DB7/4</f>
        <v>413925</v>
      </c>
      <c r="DD7" s="217">
        <f t="shared" ref="DD7:DF7" si="8">DC7</f>
        <v>413925</v>
      </c>
      <c r="DE7" s="217">
        <f t="shared" si="8"/>
        <v>413925</v>
      </c>
      <c r="DF7" s="234">
        <f t="shared" si="8"/>
        <v>413925</v>
      </c>
      <c r="DG7" s="219">
        <f t="shared" ref="DG7" si="9">DB7-(DC7+DD7+DE7+DF7)</f>
        <v>0</v>
      </c>
      <c r="DH7" s="219" t="s">
        <v>329</v>
      </c>
      <c r="DI7" s="218">
        <f t="shared" ref="DI7:DM7" si="10">H7+V7+AJ7+AX7+BL7+BZ7+CN7+DB7</f>
        <v>5092333.333333333</v>
      </c>
      <c r="DJ7" s="235">
        <f t="shared" si="10"/>
        <v>563565</v>
      </c>
      <c r="DK7" s="235">
        <f t="shared" si="10"/>
        <v>3246638.333333333</v>
      </c>
      <c r="DL7" s="235">
        <f t="shared" si="10"/>
        <v>708565</v>
      </c>
      <c r="DM7" s="235">
        <f t="shared" si="10"/>
        <v>573565</v>
      </c>
      <c r="DN7" s="218">
        <f t="shared" ref="DN7" si="11">DI7-(DJ7+DK7+DL7+DM7)</f>
        <v>0</v>
      </c>
      <c r="DO7" s="211">
        <v>33</v>
      </c>
      <c r="DP7" s="212" t="s">
        <v>2</v>
      </c>
      <c r="DQ7" s="222">
        <v>661000</v>
      </c>
      <c r="DR7" s="222">
        <v>281496</v>
      </c>
      <c r="DS7" s="211">
        <v>33</v>
      </c>
      <c r="DT7" s="212" t="s">
        <v>2</v>
      </c>
      <c r="DU7" s="219"/>
      <c r="DV7" s="219"/>
      <c r="DW7" s="219"/>
      <c r="DX7" s="217"/>
      <c r="DY7" s="217"/>
      <c r="DZ7" s="217"/>
      <c r="EA7" s="217"/>
      <c r="EB7" s="217"/>
      <c r="EC7" s="219"/>
      <c r="ED7" s="219" t="s">
        <v>330</v>
      </c>
      <c r="EE7" s="211">
        <v>33</v>
      </c>
      <c r="EF7" s="212" t="s">
        <v>2</v>
      </c>
      <c r="EG7" s="219">
        <v>5</v>
      </c>
      <c r="EH7" s="219">
        <v>100000</v>
      </c>
      <c r="EI7" s="219">
        <v>0</v>
      </c>
      <c r="EJ7" s="219">
        <f>100000+25000</f>
        <v>125000</v>
      </c>
      <c r="EK7" s="217">
        <v>25000</v>
      </c>
      <c r="EL7" s="217">
        <v>50000</v>
      </c>
      <c r="EM7" s="217">
        <v>25000</v>
      </c>
      <c r="EN7" s="217">
        <v>25000</v>
      </c>
      <c r="EO7" s="217">
        <f t="shared" ref="EO7" si="12">EJ7-(EK7+EL7+EM7+EN7)</f>
        <v>0</v>
      </c>
      <c r="EP7" s="217" t="s">
        <v>331</v>
      </c>
      <c r="EQ7" s="236">
        <v>33</v>
      </c>
      <c r="ER7" s="236" t="s">
        <v>2</v>
      </c>
      <c r="ES7" s="217">
        <v>17</v>
      </c>
      <c r="ET7" s="217">
        <v>200000</v>
      </c>
      <c r="EU7" s="217">
        <v>0</v>
      </c>
      <c r="EV7" s="217">
        <f t="shared" ref="EV7" si="13">ES7*25000</f>
        <v>425000</v>
      </c>
      <c r="EW7" s="217">
        <f>EV7/4</f>
        <v>106250</v>
      </c>
      <c r="EX7" s="217">
        <f>EW7</f>
        <v>106250</v>
      </c>
      <c r="EY7" s="217">
        <f>EX7</f>
        <v>106250</v>
      </c>
      <c r="EZ7" s="217">
        <f>EY7</f>
        <v>106250</v>
      </c>
      <c r="FA7" s="217">
        <f t="shared" ref="FA7" si="14">EV7-(EW7+EX7+EY7+EZ7)</f>
        <v>0</v>
      </c>
      <c r="FB7" s="217" t="s">
        <v>332</v>
      </c>
      <c r="FC7" s="236">
        <v>33</v>
      </c>
      <c r="FD7" s="236" t="s">
        <v>2</v>
      </c>
      <c r="FE7" s="217">
        <v>103</v>
      </c>
      <c r="FF7" s="217">
        <v>290000</v>
      </c>
      <c r="FG7" s="217">
        <v>0</v>
      </c>
      <c r="FH7" s="217">
        <f>FE7*10000</f>
        <v>1030000</v>
      </c>
      <c r="FI7" s="217"/>
      <c r="FJ7" s="217">
        <f>FH7</f>
        <v>1030000</v>
      </c>
      <c r="FK7" s="217"/>
      <c r="FL7" s="217"/>
      <c r="FM7" s="217">
        <f t="shared" ref="FM7" si="15">FH7-(FI7+FJ7+FK7+FL7)</f>
        <v>0</v>
      </c>
      <c r="FN7" s="217" t="s">
        <v>333</v>
      </c>
      <c r="FO7" s="236">
        <v>33</v>
      </c>
      <c r="FP7" s="236" t="s">
        <v>2</v>
      </c>
      <c r="FQ7" s="222">
        <v>1672500.0000000002</v>
      </c>
      <c r="FR7" s="217">
        <v>3950000</v>
      </c>
      <c r="FS7" s="217">
        <v>207</v>
      </c>
      <c r="FT7" s="217">
        <v>2070000</v>
      </c>
      <c r="FU7" s="217">
        <v>0</v>
      </c>
      <c r="FV7" s="217">
        <v>2070000</v>
      </c>
      <c r="FW7" s="217"/>
      <c r="FX7" s="217">
        <v>2070000</v>
      </c>
      <c r="FY7" s="217"/>
      <c r="FZ7" s="217"/>
      <c r="GA7" s="217">
        <f t="shared" ref="GA7" si="16">FV7-(FW7+FX7+FY7+FZ7)</f>
        <v>0</v>
      </c>
      <c r="GB7" s="217"/>
      <c r="GC7" s="217">
        <f t="shared" ref="GC7:GG7" si="17">DX7+EJ7+EV7+FH7+FV7</f>
        <v>3650000</v>
      </c>
      <c r="GD7" s="217">
        <f t="shared" si="17"/>
        <v>131250</v>
      </c>
      <c r="GE7" s="217">
        <f t="shared" si="17"/>
        <v>3256250</v>
      </c>
      <c r="GF7" s="217">
        <f t="shared" si="17"/>
        <v>131250</v>
      </c>
      <c r="GG7" s="217">
        <f t="shared" si="17"/>
        <v>131250</v>
      </c>
      <c r="GH7" s="217">
        <f t="shared" ref="GH7" si="18">GC7-(GD7+GE7+GF7+GG7)</f>
        <v>0</v>
      </c>
      <c r="GI7" s="236">
        <v>33</v>
      </c>
      <c r="GJ7" s="236" t="s">
        <v>2</v>
      </c>
      <c r="GK7" s="237">
        <v>939000</v>
      </c>
      <c r="GL7" s="237">
        <v>416000</v>
      </c>
      <c r="GM7" s="236">
        <v>33</v>
      </c>
      <c r="GN7" s="236" t="s">
        <v>2</v>
      </c>
      <c r="GO7" s="238">
        <v>1</v>
      </c>
      <c r="GP7" s="222">
        <v>100000</v>
      </c>
      <c r="GQ7" s="239">
        <v>0</v>
      </c>
      <c r="GR7" s="222">
        <v>100000</v>
      </c>
      <c r="GS7" s="217"/>
      <c r="GT7" s="217"/>
      <c r="GU7" s="217">
        <v>50000</v>
      </c>
      <c r="GV7" s="217">
        <v>50000</v>
      </c>
      <c r="GW7" s="217">
        <f t="shared" ref="GW7" si="19">GR7-(GS7+GT7+GU7+GV7)</f>
        <v>0</v>
      </c>
      <c r="GX7" s="217"/>
      <c r="GY7" s="236">
        <v>33</v>
      </c>
      <c r="GZ7" s="236" t="s">
        <v>2</v>
      </c>
      <c r="HA7" s="239">
        <v>0</v>
      </c>
      <c r="HB7" s="222">
        <v>0</v>
      </c>
      <c r="HC7" s="239">
        <v>0</v>
      </c>
      <c r="HD7" s="222">
        <v>0</v>
      </c>
      <c r="HE7" s="217"/>
      <c r="HF7" s="217"/>
      <c r="HG7" s="217"/>
      <c r="HH7" s="217"/>
      <c r="HI7" s="235">
        <f t="shared" ref="HI7" si="20">HD7-(HE7+HF7+HG7+HH7)</f>
        <v>0</v>
      </c>
      <c r="HJ7" s="217"/>
      <c r="HK7" s="236">
        <v>33</v>
      </c>
      <c r="HL7" s="236" t="s">
        <v>2</v>
      </c>
      <c r="HM7" s="239">
        <v>5</v>
      </c>
      <c r="HN7" s="222">
        <v>150000</v>
      </c>
      <c r="HO7" s="239">
        <v>0</v>
      </c>
      <c r="HP7" s="222">
        <v>250000</v>
      </c>
      <c r="HQ7" s="235">
        <f>HP7/4</f>
        <v>62500</v>
      </c>
      <c r="HR7" s="235">
        <f>HQ7</f>
        <v>62500</v>
      </c>
      <c r="HS7" s="235">
        <f>HR7</f>
        <v>62500</v>
      </c>
      <c r="HT7" s="235">
        <f>HS7</f>
        <v>62500</v>
      </c>
      <c r="HU7" s="218">
        <f t="shared" ref="HU7" si="21">HP7-(HQ7+HR7+HS7+HT7)</f>
        <v>0</v>
      </c>
      <c r="HV7" s="219" t="s">
        <v>334</v>
      </c>
      <c r="HW7" s="211">
        <v>33</v>
      </c>
      <c r="HX7" s="212" t="s">
        <v>2</v>
      </c>
      <c r="HY7" s="240">
        <v>8</v>
      </c>
      <c r="HZ7" s="213">
        <v>400000</v>
      </c>
      <c r="IA7" s="241">
        <v>0</v>
      </c>
      <c r="IB7" s="222">
        <v>400000</v>
      </c>
      <c r="IC7" s="217">
        <v>80000</v>
      </c>
      <c r="ID7" s="217">
        <v>112000</v>
      </c>
      <c r="IE7" s="217">
        <v>112000</v>
      </c>
      <c r="IF7" s="217">
        <v>96000</v>
      </c>
      <c r="IG7" s="218">
        <f t="shared" ref="IG7" si="22">IB7-(IC7+ID7+IE7+IF7)</f>
        <v>0</v>
      </c>
      <c r="IH7" s="219"/>
      <c r="II7" s="211">
        <v>33</v>
      </c>
      <c r="IJ7" s="212" t="s">
        <v>2</v>
      </c>
      <c r="IK7" s="233">
        <v>25</v>
      </c>
      <c r="IL7" s="213">
        <f t="shared" ref="IL7" si="23">IK7*10000</f>
        <v>250000</v>
      </c>
      <c r="IM7" s="213">
        <v>0</v>
      </c>
      <c r="IN7" s="213">
        <f t="shared" ref="IN7" si="24">IL7</f>
        <v>250000</v>
      </c>
      <c r="IO7" s="217">
        <f>IN7/4</f>
        <v>62500</v>
      </c>
      <c r="IP7" s="217">
        <f>IO7</f>
        <v>62500</v>
      </c>
      <c r="IQ7" s="217">
        <f>IP7</f>
        <v>62500</v>
      </c>
      <c r="IR7" s="217">
        <f>IQ7</f>
        <v>62500</v>
      </c>
      <c r="IS7" s="218">
        <f t="shared" ref="IS7" si="25">IN7-(IO7+IP7+IQ7+IR7)</f>
        <v>0</v>
      </c>
      <c r="IT7" s="219" t="s">
        <v>335</v>
      </c>
      <c r="IU7" s="218">
        <f t="shared" ref="IU7:IY7" si="26">GR7+HD7+HP7+IB7+IN7</f>
        <v>1000000</v>
      </c>
      <c r="IV7" s="219">
        <f t="shared" si="26"/>
        <v>205000</v>
      </c>
      <c r="IW7" s="219">
        <f t="shared" si="26"/>
        <v>237000</v>
      </c>
      <c r="IX7" s="219">
        <f t="shared" si="26"/>
        <v>287000</v>
      </c>
      <c r="IY7" s="219">
        <f t="shared" si="26"/>
        <v>271000</v>
      </c>
      <c r="IZ7" s="218">
        <f t="shared" ref="IZ7" si="27">IU7-(IV7+IW7+IX7+IY7)</f>
        <v>0</v>
      </c>
      <c r="JA7" s="211">
        <v>33</v>
      </c>
      <c r="JB7" s="212" t="s">
        <v>2</v>
      </c>
      <c r="JC7" s="242">
        <v>1</v>
      </c>
      <c r="JD7" s="213">
        <v>0</v>
      </c>
      <c r="JE7" s="213">
        <v>0</v>
      </c>
      <c r="JF7" s="213">
        <v>0</v>
      </c>
      <c r="JG7" s="219"/>
      <c r="JH7" s="219"/>
      <c r="JI7" s="219"/>
      <c r="JJ7" s="219"/>
      <c r="JK7" s="218">
        <f t="shared" ref="JK7" si="28">JF7-(JG7+JH7+JI7+JJ7)</f>
        <v>0</v>
      </c>
      <c r="JL7" s="219"/>
      <c r="JM7" s="211">
        <v>33</v>
      </c>
      <c r="JN7" s="212" t="s">
        <v>2</v>
      </c>
      <c r="JO7" s="233">
        <v>0</v>
      </c>
      <c r="JP7" s="213">
        <v>0</v>
      </c>
      <c r="JQ7" s="213">
        <v>0</v>
      </c>
      <c r="JR7" s="213">
        <v>0</v>
      </c>
      <c r="JS7" s="219"/>
      <c r="JT7" s="219"/>
      <c r="JU7" s="219"/>
      <c r="JV7" s="219"/>
      <c r="JW7" s="218">
        <f t="shared" ref="JW7" si="29">JR7-(JS7+JT7+JU7+JV7)</f>
        <v>0</v>
      </c>
      <c r="JX7" s="219"/>
      <c r="JY7" s="211">
        <v>33</v>
      </c>
      <c r="JZ7" s="212" t="s">
        <v>2</v>
      </c>
      <c r="KA7" s="213"/>
      <c r="KB7" s="224"/>
      <c r="KC7" s="219"/>
      <c r="KD7" s="219"/>
      <c r="KE7" s="219"/>
      <c r="KF7" s="219"/>
      <c r="KG7" s="219"/>
      <c r="KH7" s="219"/>
      <c r="KI7" s="219"/>
      <c r="KJ7" s="219"/>
      <c r="KK7" s="218">
        <f t="shared" ref="KK7" si="30">KF7-(KG7+KH7+KI7+KJ7)</f>
        <v>0</v>
      </c>
      <c r="KL7" s="219"/>
      <c r="KM7" s="211">
        <v>33</v>
      </c>
      <c r="KN7" s="212" t="s">
        <v>2</v>
      </c>
      <c r="KO7" s="213"/>
      <c r="KP7" s="224"/>
      <c r="KQ7" s="219"/>
      <c r="KR7" s="219"/>
      <c r="KS7" s="219"/>
      <c r="KT7" s="219"/>
      <c r="KU7" s="219"/>
      <c r="KV7" s="219"/>
      <c r="KW7" s="219"/>
      <c r="KX7" s="219"/>
      <c r="KY7" s="218">
        <f t="shared" ref="KY7" si="31">KT7-(KU7+KV7+KW7+KX7)</f>
        <v>0</v>
      </c>
      <c r="KZ7" s="219"/>
      <c r="LA7" s="211">
        <v>33</v>
      </c>
      <c r="LB7" s="212" t="s">
        <v>2</v>
      </c>
      <c r="LC7" s="213"/>
      <c r="LD7" s="224"/>
      <c r="LE7" s="219"/>
      <c r="LF7" s="219"/>
      <c r="LG7" s="219"/>
      <c r="LH7" s="219"/>
      <c r="LI7" s="219"/>
      <c r="LJ7" s="219"/>
      <c r="LK7" s="219"/>
      <c r="LL7" s="219"/>
      <c r="LM7" s="218">
        <f t="shared" ref="LM7" si="32">LH7-(LI7+LJ7+LK7+LL7)</f>
        <v>0</v>
      </c>
      <c r="LN7" s="219"/>
      <c r="LO7" s="211">
        <v>33</v>
      </c>
      <c r="LP7" s="212" t="s">
        <v>2</v>
      </c>
      <c r="LQ7" s="233">
        <v>0</v>
      </c>
      <c r="LR7" s="213">
        <v>0</v>
      </c>
      <c r="LS7" s="213">
        <v>0</v>
      </c>
      <c r="LT7" s="213">
        <v>0</v>
      </c>
      <c r="LU7" s="219"/>
      <c r="LV7" s="219"/>
      <c r="LW7" s="219"/>
      <c r="LX7" s="219"/>
      <c r="LY7" s="218">
        <f t="shared" ref="LY7" si="33">LT7-(LU7+LV7+LW7+LX7)</f>
        <v>0</v>
      </c>
      <c r="LZ7" s="219"/>
      <c r="MA7" s="211">
        <v>33</v>
      </c>
      <c r="MB7" s="212" t="s">
        <v>2</v>
      </c>
      <c r="MC7" s="222">
        <v>0</v>
      </c>
      <c r="MD7" s="222"/>
      <c r="ME7" s="211">
        <v>33</v>
      </c>
      <c r="MF7" s="212" t="s">
        <v>2</v>
      </c>
      <c r="MG7" s="243">
        <v>2</v>
      </c>
      <c r="MH7" s="244">
        <v>77000</v>
      </c>
      <c r="MI7" s="244">
        <v>205000</v>
      </c>
      <c r="MJ7" s="244">
        <v>282000</v>
      </c>
      <c r="MK7" s="219"/>
      <c r="ML7" s="218">
        <f>MJ7</f>
        <v>282000</v>
      </c>
      <c r="MM7" s="219"/>
      <c r="MN7" s="219"/>
      <c r="MO7" s="218">
        <f t="shared" ref="MO7" si="34">MJ7-(MK7+ML7+MM7+MN7)</f>
        <v>0</v>
      </c>
      <c r="MP7" s="219"/>
      <c r="MQ7" s="211">
        <v>33</v>
      </c>
      <c r="MR7" s="212" t="s">
        <v>2</v>
      </c>
      <c r="MS7" s="222">
        <v>0</v>
      </c>
      <c r="MT7" s="245"/>
      <c r="MU7" s="233">
        <v>0</v>
      </c>
      <c r="MV7" s="213">
        <v>0</v>
      </c>
      <c r="MW7" s="213">
        <v>0</v>
      </c>
      <c r="MX7" s="213">
        <v>0</v>
      </c>
      <c r="MY7" s="219"/>
      <c r="MZ7" s="219"/>
      <c r="NA7" s="219"/>
      <c r="NB7" s="219"/>
      <c r="NC7" s="218">
        <f t="shared" ref="NC7" si="35">MX7-(MY7+MZ7+NA7+NB7)</f>
        <v>0</v>
      </c>
      <c r="ND7" s="219"/>
      <c r="NE7" s="211">
        <v>33</v>
      </c>
      <c r="NF7" s="212" t="s">
        <v>2</v>
      </c>
      <c r="NG7" s="246">
        <f>48000+650000</f>
        <v>698000</v>
      </c>
      <c r="NH7" s="247">
        <v>75680</v>
      </c>
      <c r="NI7" s="248">
        <v>10</v>
      </c>
      <c r="NJ7" s="249">
        <v>60000</v>
      </c>
      <c r="NK7" s="249"/>
      <c r="NL7" s="249">
        <f>60000+300000</f>
        <v>360000</v>
      </c>
      <c r="NM7" s="219">
        <f>NL7/4</f>
        <v>90000</v>
      </c>
      <c r="NN7" s="219">
        <f>NM7</f>
        <v>90000</v>
      </c>
      <c r="NO7" s="219">
        <f>NN7</f>
        <v>90000</v>
      </c>
      <c r="NP7" s="219">
        <f>NO7</f>
        <v>90000</v>
      </c>
      <c r="NQ7" s="218">
        <f t="shared" ref="NQ7" si="36">NL7-(NM7+NN7+NO7+NP7)</f>
        <v>0</v>
      </c>
      <c r="NR7" s="219" t="s">
        <v>336</v>
      </c>
      <c r="NS7" s="211">
        <v>33</v>
      </c>
      <c r="NT7" s="212" t="s">
        <v>2</v>
      </c>
      <c r="NU7" s="219"/>
      <c r="NV7" s="219"/>
      <c r="NW7" s="219"/>
      <c r="NX7" s="219"/>
      <c r="NY7" s="219"/>
      <c r="NZ7" s="219"/>
      <c r="OA7" s="219"/>
      <c r="OB7" s="219"/>
      <c r="OC7" s="218">
        <f t="shared" ref="OC7" si="37">NX7-(NY7+NZ7+OA7+OB7)</f>
        <v>0</v>
      </c>
      <c r="OD7" s="219"/>
      <c r="OE7" s="218">
        <f t="shared" ref="OE7:OI7" si="38">JF7+JR7+KF7+KT7+LH7+LT7+MJ7+MX7+NL7+NX7</f>
        <v>642000</v>
      </c>
      <c r="OF7" s="218">
        <f t="shared" si="38"/>
        <v>90000</v>
      </c>
      <c r="OG7" s="218">
        <f t="shared" si="38"/>
        <v>372000</v>
      </c>
      <c r="OH7" s="218">
        <f t="shared" si="38"/>
        <v>90000</v>
      </c>
      <c r="OI7" s="218">
        <f t="shared" si="38"/>
        <v>90000</v>
      </c>
      <c r="OJ7" s="218">
        <f t="shared" ref="OJ7" si="39">OE7-(OF7+OG7+OH7+OI7)</f>
        <v>0</v>
      </c>
      <c r="OK7" s="211">
        <v>33</v>
      </c>
      <c r="OL7" s="212" t="s">
        <v>2</v>
      </c>
      <c r="OM7" s="213"/>
      <c r="ON7" s="247"/>
      <c r="OO7" s="219"/>
      <c r="OP7" s="219"/>
      <c r="OQ7" s="219"/>
      <c r="OR7" s="219"/>
      <c r="OS7" s="219"/>
      <c r="OT7" s="219"/>
      <c r="OU7" s="219"/>
      <c r="OV7" s="219"/>
      <c r="OW7" s="218">
        <f t="shared" ref="OW7" si="40">OR7-(OS7+OT7+OU7+OV7)</f>
        <v>0</v>
      </c>
      <c r="OX7" s="219"/>
      <c r="OY7" s="211">
        <v>33</v>
      </c>
      <c r="OZ7" s="212" t="s">
        <v>2</v>
      </c>
      <c r="PA7" s="233"/>
      <c r="PB7" s="213"/>
      <c r="PC7" s="213"/>
      <c r="PD7" s="213"/>
      <c r="PE7" s="219"/>
      <c r="PF7" s="219"/>
      <c r="PG7" s="219"/>
      <c r="PH7" s="219"/>
      <c r="PI7" s="218">
        <f t="shared" ref="PI7" si="41">PD7-(PE7+PF7+PG7+PH7)</f>
        <v>0</v>
      </c>
      <c r="PJ7" s="219"/>
      <c r="PK7" s="211">
        <v>33</v>
      </c>
      <c r="PL7" s="212" t="s">
        <v>2</v>
      </c>
      <c r="PM7" s="222"/>
      <c r="PN7" s="247"/>
      <c r="PO7" s="233">
        <v>0</v>
      </c>
      <c r="PP7" s="213">
        <v>0</v>
      </c>
      <c r="PQ7" s="213">
        <v>0</v>
      </c>
      <c r="PR7" s="213">
        <v>0</v>
      </c>
      <c r="PS7" s="219"/>
      <c r="PT7" s="219"/>
      <c r="PU7" s="219"/>
      <c r="PV7" s="219"/>
      <c r="PW7" s="218">
        <f t="shared" ref="PW7" si="42">PR7-(PS7+PT7+PU7+PV7)</f>
        <v>0</v>
      </c>
      <c r="PX7" s="219"/>
      <c r="PY7" s="211">
        <v>33</v>
      </c>
      <c r="PZ7" s="212" t="s">
        <v>2</v>
      </c>
      <c r="QA7" s="222"/>
      <c r="QB7" s="247"/>
      <c r="QC7" s="233">
        <v>0</v>
      </c>
      <c r="QD7" s="213">
        <v>0</v>
      </c>
      <c r="QE7" s="213">
        <v>0</v>
      </c>
      <c r="QF7" s="213">
        <v>0</v>
      </c>
      <c r="QG7" s="219"/>
      <c r="QH7" s="219"/>
      <c r="QI7" s="219"/>
      <c r="QJ7" s="219"/>
      <c r="QK7" s="218">
        <f t="shared" ref="QK7" si="43">QF7-(QG7+QH7+QI7+QJ7)</f>
        <v>0</v>
      </c>
      <c r="QL7" s="219"/>
      <c r="QM7" s="211">
        <v>33</v>
      </c>
      <c r="QN7" s="212" t="s">
        <v>2</v>
      </c>
      <c r="QO7" s="222">
        <v>871400</v>
      </c>
      <c r="QP7" s="222">
        <v>10000</v>
      </c>
      <c r="QQ7" s="219"/>
      <c r="QR7" s="219">
        <v>800000</v>
      </c>
      <c r="QS7" s="219"/>
      <c r="QT7" s="219">
        <v>800000</v>
      </c>
      <c r="QU7" s="219">
        <v>200000</v>
      </c>
      <c r="QV7" s="219">
        <v>300000</v>
      </c>
      <c r="QW7" s="219">
        <v>200000</v>
      </c>
      <c r="QX7" s="219">
        <v>100000</v>
      </c>
      <c r="QY7" s="218">
        <f t="shared" ref="QY7" si="44">QT7-(QU7+QV7+QW7+QX7)</f>
        <v>0</v>
      </c>
      <c r="QZ7" s="219"/>
      <c r="RA7" s="189">
        <v>33</v>
      </c>
      <c r="RB7" s="175" t="s">
        <v>2</v>
      </c>
      <c r="RC7" s="176"/>
      <c r="RD7" s="180"/>
      <c r="RE7" s="179">
        <v>0</v>
      </c>
      <c r="RF7" s="176">
        <v>0</v>
      </c>
      <c r="RG7" s="176">
        <v>0</v>
      </c>
      <c r="RH7" s="176">
        <v>0</v>
      </c>
      <c r="RI7" s="178"/>
      <c r="RJ7" s="178"/>
      <c r="RK7" s="178"/>
      <c r="RL7" s="178"/>
      <c r="RM7" s="177">
        <f t="shared" ref="RM7" si="45">RH7-(RI7+RJ7+RK7+RL7)</f>
        <v>0</v>
      </c>
      <c r="RN7" s="178"/>
      <c r="RO7" s="174">
        <v>33</v>
      </c>
      <c r="RP7" s="175" t="s">
        <v>2</v>
      </c>
      <c r="RQ7" s="178"/>
      <c r="RR7" s="178"/>
      <c r="RS7" s="178"/>
      <c r="RT7" s="178"/>
      <c r="RU7" s="178"/>
      <c r="RV7" s="178"/>
      <c r="RW7" s="178"/>
      <c r="RX7" s="178"/>
      <c r="RY7" s="177">
        <f t="shared" ref="RY7" si="46">RT7-(RU7+RV7+RW7+RX7)</f>
        <v>0</v>
      </c>
      <c r="RZ7" s="178"/>
      <c r="SA7" s="174">
        <v>33</v>
      </c>
      <c r="SB7" s="175" t="s">
        <v>2</v>
      </c>
      <c r="SC7" s="178"/>
      <c r="SD7" s="178"/>
      <c r="SE7" s="178"/>
      <c r="SF7" s="178"/>
      <c r="SG7" s="178"/>
      <c r="SH7" s="178"/>
      <c r="SI7" s="178"/>
      <c r="SJ7" s="178"/>
      <c r="SK7" s="177">
        <f t="shared" ref="SK7" si="47">SF7-(SG7+SH7+SI7+SJ7)</f>
        <v>0</v>
      </c>
      <c r="SL7" s="178"/>
      <c r="SM7" s="174">
        <v>33</v>
      </c>
      <c r="SN7" s="175" t="s">
        <v>2</v>
      </c>
      <c r="SO7" s="178"/>
      <c r="SP7" s="178"/>
      <c r="SQ7" s="178"/>
      <c r="SR7" s="178"/>
      <c r="SS7" s="178"/>
      <c r="ST7" s="178"/>
      <c r="SU7" s="178"/>
      <c r="SV7" s="178"/>
      <c r="SW7" s="177">
        <f t="shared" ref="SW7" si="48">SR7-(SS7+ST7+SU7+SV7)</f>
        <v>0</v>
      </c>
      <c r="SX7" s="178"/>
      <c r="SY7" s="174">
        <v>33</v>
      </c>
      <c r="SZ7" s="175" t="s">
        <v>2</v>
      </c>
      <c r="TA7" s="178"/>
      <c r="TB7" s="178"/>
      <c r="TC7" s="178"/>
      <c r="TD7" s="178"/>
      <c r="TE7" s="178"/>
      <c r="TF7" s="178"/>
      <c r="TG7" s="178"/>
      <c r="TH7" s="178"/>
      <c r="TI7" s="177">
        <f t="shared" ref="TI7" si="49">TD7-(TE7+TF7+TG7+TH7)</f>
        <v>0</v>
      </c>
      <c r="TJ7" s="178"/>
      <c r="TK7" s="174">
        <v>33</v>
      </c>
      <c r="TL7" s="175" t="s">
        <v>2</v>
      </c>
      <c r="TM7" s="178"/>
      <c r="TN7" s="178"/>
      <c r="TO7" s="178"/>
      <c r="TP7" s="178"/>
      <c r="TQ7" s="178"/>
      <c r="TR7" s="178"/>
      <c r="TS7" s="178"/>
      <c r="TT7" s="178"/>
      <c r="TU7" s="177">
        <f t="shared" ref="TU7" si="50">TP7-(TQ7+TR7+TS7+TT7)</f>
        <v>0</v>
      </c>
      <c r="TV7" s="178"/>
      <c r="TW7" s="182">
        <v>33</v>
      </c>
      <c r="TX7" s="183" t="s">
        <v>2</v>
      </c>
      <c r="TY7" s="181"/>
      <c r="TZ7" s="181"/>
      <c r="UA7" s="181"/>
      <c r="UB7" s="181"/>
      <c r="UC7" s="181"/>
      <c r="UD7" s="181"/>
      <c r="UE7" s="181"/>
      <c r="UF7" s="181"/>
      <c r="UG7" s="177">
        <f t="shared" ref="UG7" si="51">UB7-(UC7+UD7+UE7+UF7)</f>
        <v>0</v>
      </c>
      <c r="UH7" s="178"/>
      <c r="UI7" s="182">
        <v>33</v>
      </c>
      <c r="UJ7" s="183" t="s">
        <v>2</v>
      </c>
      <c r="UK7" s="176">
        <v>0</v>
      </c>
      <c r="UL7" s="176">
        <v>0</v>
      </c>
      <c r="UM7" s="176">
        <v>0</v>
      </c>
      <c r="UN7" s="176">
        <v>0</v>
      </c>
      <c r="UO7" s="181"/>
      <c r="UP7" s="181"/>
      <c r="UQ7" s="181"/>
      <c r="UR7" s="181"/>
      <c r="US7" s="177">
        <f t="shared" ref="US7" si="52">UN7-(UO7+UP7+UQ7+UR7)</f>
        <v>0</v>
      </c>
      <c r="UT7" s="178"/>
      <c r="UU7" s="177">
        <f t="shared" ref="UU7:UY7" si="53">OR7+PD7+PR7+QF7+QT7+RH7+RT7+SF7+SR7+TD7+TP7+UB7+UN7</f>
        <v>800000</v>
      </c>
      <c r="UV7" s="177">
        <f t="shared" si="53"/>
        <v>200000</v>
      </c>
      <c r="UW7" s="177">
        <f t="shared" si="53"/>
        <v>300000</v>
      </c>
      <c r="UX7" s="177">
        <f t="shared" si="53"/>
        <v>200000</v>
      </c>
      <c r="UY7" s="177">
        <f t="shared" si="53"/>
        <v>100000</v>
      </c>
      <c r="UZ7" s="177">
        <f t="shared" ref="UZ7" si="54">UU7-(UV7+UW7+UX7+UY7)</f>
        <v>0</v>
      </c>
      <c r="VA7" s="177">
        <f t="shared" ref="VA7" si="55">DI7+GC7+IU7+OE7+UU7</f>
        <v>11184333.333333332</v>
      </c>
      <c r="VB7" s="177">
        <f t="shared" ref="VB7" si="56">DJ7+GD7+IV7+OF7+UV7</f>
        <v>1189815</v>
      </c>
      <c r="VC7" s="177">
        <f t="shared" ref="VC7" si="57">DK7+GE7+IW7+OG7+UW7</f>
        <v>7411888.333333333</v>
      </c>
      <c r="VD7" s="177">
        <f t="shared" ref="VD7" si="58">DL7+GF7+IX7+OH7+UX7</f>
        <v>1416815</v>
      </c>
      <c r="VE7" s="177">
        <f t="shared" ref="VE7" si="59">DM7+GG7+IY7+OI7+UY7</f>
        <v>1165815</v>
      </c>
      <c r="VF7" s="177">
        <f t="shared" ref="VF7" si="60">DN7+GH7+IZ7+OJ7+UZ7</f>
        <v>0</v>
      </c>
      <c r="VG7" s="186">
        <f>H7+V7+AJ7+BL7+CN7+DB7+EJ7+EV7+FH7+FV7+GR7+HP7+IB7+IN7+MJ7+NL7+QT7</f>
        <v>11184333.333333332</v>
      </c>
      <c r="VH7" s="186">
        <f>VA7-VG7</f>
        <v>0</v>
      </c>
    </row>
    <row r="8" spans="1:580" s="63" customFormat="1" ht="15.75" hidden="1" customHeight="1">
      <c r="A8" s="208"/>
      <c r="B8" s="208"/>
      <c r="C8" s="250"/>
      <c r="D8" s="251"/>
      <c r="E8" s="251"/>
      <c r="F8" s="251"/>
      <c r="G8" s="251"/>
      <c r="H8" s="251"/>
      <c r="I8" s="251"/>
      <c r="J8" s="251"/>
      <c r="K8" s="251"/>
      <c r="L8" s="251"/>
      <c r="M8" s="251"/>
      <c r="N8" s="251"/>
      <c r="O8" s="208"/>
      <c r="P8" s="208"/>
      <c r="Q8" s="250"/>
      <c r="R8" s="251"/>
      <c r="S8" s="251"/>
      <c r="T8" s="251"/>
      <c r="U8" s="251"/>
      <c r="V8" s="251"/>
      <c r="W8" s="251"/>
      <c r="X8" s="251"/>
      <c r="Y8" s="251"/>
      <c r="Z8" s="251"/>
      <c r="AA8" s="251"/>
      <c r="AB8" s="251"/>
      <c r="AC8" s="208"/>
      <c r="AD8" s="208"/>
      <c r="AE8" s="250"/>
      <c r="AF8" s="251"/>
      <c r="AG8" s="252"/>
      <c r="AH8" s="251"/>
      <c r="AI8" s="253"/>
      <c r="AJ8" s="253"/>
      <c r="AK8" s="251"/>
      <c r="AL8" s="251"/>
      <c r="AM8" s="251"/>
      <c r="AN8" s="251"/>
      <c r="AO8" s="251"/>
      <c r="AP8" s="251"/>
      <c r="AQ8" s="208"/>
      <c r="AR8" s="208"/>
      <c r="AS8" s="254"/>
      <c r="AT8" s="251"/>
      <c r="AU8" s="251"/>
      <c r="AV8" s="251"/>
      <c r="AW8" s="251"/>
      <c r="AX8" s="251"/>
      <c r="AY8" s="251"/>
      <c r="AZ8" s="251"/>
      <c r="BA8" s="251"/>
      <c r="BB8" s="251"/>
      <c r="BC8" s="251"/>
      <c r="BD8" s="251"/>
      <c r="BE8" s="208"/>
      <c r="BF8" s="208"/>
      <c r="BG8" s="254"/>
      <c r="BH8" s="251"/>
      <c r="BI8" s="251"/>
      <c r="BJ8" s="251"/>
      <c r="BK8" s="251"/>
      <c r="BL8" s="251"/>
      <c r="BM8" s="251"/>
      <c r="BN8" s="251"/>
      <c r="BO8" s="251"/>
      <c r="BP8" s="251"/>
      <c r="BQ8" s="251"/>
      <c r="BR8" s="251"/>
      <c r="BS8" s="208"/>
      <c r="BT8" s="208"/>
      <c r="BU8" s="254"/>
      <c r="BV8" s="251"/>
      <c r="BW8" s="253"/>
      <c r="BX8" s="253"/>
      <c r="BY8" s="253"/>
      <c r="BZ8" s="253"/>
      <c r="CA8" s="251"/>
      <c r="CB8" s="251"/>
      <c r="CC8" s="251"/>
      <c r="CD8" s="251"/>
      <c r="CE8" s="251"/>
      <c r="CF8" s="251"/>
      <c r="CG8" s="208"/>
      <c r="CH8" s="208"/>
      <c r="CI8" s="254"/>
      <c r="CJ8" s="251"/>
      <c r="CK8" s="251"/>
      <c r="CL8" s="251"/>
      <c r="CM8" s="251"/>
      <c r="CN8" s="251"/>
      <c r="CO8" s="251"/>
      <c r="CP8" s="251"/>
      <c r="CQ8" s="251"/>
      <c r="CR8" s="251"/>
      <c r="CS8" s="251"/>
      <c r="CT8" s="251"/>
      <c r="CU8" s="208"/>
      <c r="CV8" s="208"/>
      <c r="CW8" s="250"/>
      <c r="CX8" s="251"/>
      <c r="CY8" s="255"/>
      <c r="CZ8" s="251"/>
      <c r="DA8" s="251"/>
      <c r="DB8" s="256"/>
      <c r="DC8" s="251"/>
      <c r="DD8" s="251"/>
      <c r="DE8" s="251"/>
      <c r="DF8" s="251"/>
      <c r="DG8" s="251"/>
      <c r="DH8" s="251"/>
      <c r="DI8" s="251"/>
      <c r="DJ8" s="251"/>
      <c r="DK8" s="251"/>
      <c r="DL8" s="251"/>
      <c r="DM8" s="251"/>
      <c r="DN8" s="251"/>
      <c r="DO8" s="208"/>
      <c r="DP8" s="208"/>
      <c r="DQ8" s="250"/>
      <c r="DR8" s="251"/>
      <c r="DS8" s="208"/>
      <c r="DT8" s="208"/>
      <c r="DU8" s="251"/>
      <c r="DV8" s="251"/>
      <c r="DW8" s="251"/>
      <c r="DX8" s="251"/>
      <c r="DY8" s="251"/>
      <c r="DZ8" s="251"/>
      <c r="EA8" s="251"/>
      <c r="EB8" s="251"/>
      <c r="EC8" s="251"/>
      <c r="ED8" s="251"/>
      <c r="EE8" s="208"/>
      <c r="EF8" s="208"/>
      <c r="EG8" s="251"/>
      <c r="EH8" s="251"/>
      <c r="EI8" s="251"/>
      <c r="EJ8" s="251"/>
      <c r="EK8" s="251"/>
      <c r="EL8" s="251"/>
      <c r="EM8" s="251"/>
      <c r="EN8" s="251"/>
      <c r="EO8" s="251"/>
      <c r="EP8" s="251"/>
      <c r="EQ8" s="208"/>
      <c r="ER8" s="208"/>
      <c r="ES8" s="251"/>
      <c r="ET8" s="251"/>
      <c r="EU8" s="251"/>
      <c r="EV8" s="251"/>
      <c r="EW8" s="251"/>
      <c r="EX8" s="251"/>
      <c r="EY8" s="251"/>
      <c r="EZ8" s="251"/>
      <c r="FA8" s="251"/>
      <c r="FB8" s="251"/>
      <c r="FC8" s="208"/>
      <c r="FD8" s="208"/>
      <c r="FE8" s="251"/>
      <c r="FF8" s="251"/>
      <c r="FG8" s="251"/>
      <c r="FH8" s="251"/>
      <c r="FI8" s="251"/>
      <c r="FJ8" s="251"/>
      <c r="FK8" s="251"/>
      <c r="FL8" s="251"/>
      <c r="FM8" s="251"/>
      <c r="FN8" s="251"/>
      <c r="FO8" s="208"/>
      <c r="FP8" s="208"/>
      <c r="FQ8" s="250"/>
      <c r="FR8" s="251"/>
      <c r="FS8" s="251"/>
      <c r="FT8" s="251"/>
      <c r="FU8" s="251"/>
      <c r="FV8" s="251"/>
      <c r="FW8" s="251"/>
      <c r="FX8" s="251"/>
      <c r="FY8" s="251"/>
      <c r="FZ8" s="251"/>
      <c r="GA8" s="251"/>
      <c r="GB8" s="251"/>
      <c r="GC8" s="251"/>
      <c r="GD8" s="251"/>
      <c r="GE8" s="251"/>
      <c r="GF8" s="251"/>
      <c r="GG8" s="251"/>
      <c r="GH8" s="251"/>
      <c r="GI8" s="208"/>
      <c r="GJ8" s="208"/>
      <c r="GK8" s="250"/>
      <c r="GL8" s="257"/>
      <c r="GM8" s="208"/>
      <c r="GN8" s="208"/>
      <c r="GO8" s="251"/>
      <c r="GP8" s="258"/>
      <c r="GQ8" s="251"/>
      <c r="GR8" s="258"/>
      <c r="GS8" s="251"/>
      <c r="GT8" s="251"/>
      <c r="GU8" s="251"/>
      <c r="GV8" s="251"/>
      <c r="GW8" s="251"/>
      <c r="GX8" s="251"/>
      <c r="GY8" s="208"/>
      <c r="GZ8" s="208"/>
      <c r="HA8" s="256"/>
      <c r="HB8" s="259"/>
      <c r="HC8" s="260"/>
      <c r="HD8" s="259"/>
      <c r="HE8" s="251"/>
      <c r="HF8" s="251"/>
      <c r="HG8" s="251"/>
      <c r="HH8" s="251"/>
      <c r="HI8" s="251"/>
      <c r="HJ8" s="251"/>
      <c r="HK8" s="208"/>
      <c r="HL8" s="208"/>
      <c r="HM8" s="256"/>
      <c r="HN8" s="259"/>
      <c r="HO8" s="260"/>
      <c r="HP8" s="259"/>
      <c r="HQ8" s="251"/>
      <c r="HR8" s="251"/>
      <c r="HS8" s="251"/>
      <c r="HT8" s="251"/>
      <c r="HU8" s="251"/>
      <c r="HV8" s="251"/>
      <c r="HW8" s="208"/>
      <c r="HX8" s="208"/>
      <c r="HY8" s="256"/>
      <c r="HZ8" s="259"/>
      <c r="IA8" s="259"/>
      <c r="IB8" s="259"/>
      <c r="IC8" s="251"/>
      <c r="ID8" s="251"/>
      <c r="IE8" s="251"/>
      <c r="IF8" s="251"/>
      <c r="IG8" s="251"/>
      <c r="IH8" s="251"/>
      <c r="II8" s="208"/>
      <c r="IJ8" s="208"/>
      <c r="IK8" s="256"/>
      <c r="IL8" s="256"/>
      <c r="IM8" s="256"/>
      <c r="IN8" s="259"/>
      <c r="IO8" s="251"/>
      <c r="IP8" s="251"/>
      <c r="IQ8" s="251"/>
      <c r="IR8" s="251"/>
      <c r="IS8" s="251"/>
      <c r="IT8" s="251"/>
      <c r="IU8" s="251"/>
      <c r="IV8" s="251"/>
      <c r="IW8" s="251"/>
      <c r="IX8" s="251"/>
      <c r="IY8" s="251"/>
      <c r="IZ8" s="251"/>
      <c r="JA8" s="208"/>
      <c r="JB8" s="208"/>
      <c r="JC8" s="256"/>
      <c r="JD8" s="259"/>
      <c r="JE8" s="259"/>
      <c r="JF8" s="259"/>
      <c r="JG8" s="251"/>
      <c r="JH8" s="251"/>
      <c r="JI8" s="251"/>
      <c r="JJ8" s="251"/>
      <c r="JK8" s="251"/>
      <c r="JL8" s="251"/>
      <c r="JM8" s="208"/>
      <c r="JN8" s="208"/>
      <c r="JO8" s="256"/>
      <c r="JP8" s="256"/>
      <c r="JQ8" s="256"/>
      <c r="JR8" s="259"/>
      <c r="JS8" s="251"/>
      <c r="JT8" s="251"/>
      <c r="JU8" s="251"/>
      <c r="JV8" s="251"/>
      <c r="JW8" s="251"/>
      <c r="JX8" s="251"/>
      <c r="JY8" s="208"/>
      <c r="JZ8" s="208"/>
      <c r="KA8" s="259"/>
      <c r="KB8" s="251"/>
      <c r="KC8" s="251"/>
      <c r="KD8" s="251"/>
      <c r="KE8" s="251"/>
      <c r="KF8" s="251"/>
      <c r="KG8" s="251"/>
      <c r="KH8" s="251"/>
      <c r="KI8" s="251"/>
      <c r="KJ8" s="251"/>
      <c r="KK8" s="251"/>
      <c r="KL8" s="251"/>
      <c r="KM8" s="208"/>
      <c r="KN8" s="208"/>
      <c r="KO8" s="259"/>
      <c r="KP8" s="251"/>
      <c r="KQ8" s="251"/>
      <c r="KR8" s="251"/>
      <c r="KS8" s="251"/>
      <c r="KT8" s="251"/>
      <c r="KU8" s="251"/>
      <c r="KV8" s="251"/>
      <c r="KW8" s="251"/>
      <c r="KX8" s="251"/>
      <c r="KY8" s="251"/>
      <c r="KZ8" s="251"/>
      <c r="LA8" s="208"/>
      <c r="LB8" s="208"/>
      <c r="LC8" s="259"/>
      <c r="LD8" s="251"/>
      <c r="LE8" s="251"/>
      <c r="LF8" s="251"/>
      <c r="LG8" s="251"/>
      <c r="LH8" s="251"/>
      <c r="LI8" s="251"/>
      <c r="LJ8" s="251"/>
      <c r="LK8" s="251"/>
      <c r="LL8" s="251"/>
      <c r="LM8" s="251"/>
      <c r="LN8" s="251"/>
      <c r="LO8" s="208"/>
      <c r="LP8" s="208"/>
      <c r="LQ8" s="256"/>
      <c r="LR8" s="259"/>
      <c r="LS8" s="259"/>
      <c r="LT8" s="259"/>
      <c r="LU8" s="251"/>
      <c r="LV8" s="251"/>
      <c r="LW8" s="251"/>
      <c r="LX8" s="251"/>
      <c r="LY8" s="251"/>
      <c r="LZ8" s="251"/>
      <c r="MA8" s="208"/>
      <c r="MB8" s="208"/>
      <c r="MC8" s="250"/>
      <c r="MD8" s="251"/>
      <c r="ME8" s="208"/>
      <c r="MF8" s="208"/>
      <c r="MG8" s="256"/>
      <c r="MH8" s="259"/>
      <c r="MI8" s="259"/>
      <c r="MJ8" s="259"/>
      <c r="MK8" s="251"/>
      <c r="ML8" s="251"/>
      <c r="MM8" s="251"/>
      <c r="MN8" s="251"/>
      <c r="MO8" s="251"/>
      <c r="MP8" s="251"/>
      <c r="MQ8" s="208"/>
      <c r="MR8" s="208"/>
      <c r="MS8" s="250"/>
      <c r="MT8" s="251"/>
      <c r="MU8" s="256"/>
      <c r="MV8" s="256"/>
      <c r="MW8" s="256"/>
      <c r="MX8" s="256"/>
      <c r="MY8" s="251"/>
      <c r="MZ8" s="251"/>
      <c r="NA8" s="251"/>
      <c r="NB8" s="251"/>
      <c r="NC8" s="251"/>
      <c r="ND8" s="251"/>
      <c r="NE8" s="208"/>
      <c r="NF8" s="208"/>
      <c r="NG8" s="261"/>
      <c r="NH8" s="251"/>
      <c r="NI8" s="262"/>
      <c r="NJ8" s="262"/>
      <c r="NK8" s="262"/>
      <c r="NL8" s="262"/>
      <c r="NM8" s="251"/>
      <c r="NN8" s="251"/>
      <c r="NO8" s="251"/>
      <c r="NP8" s="251"/>
      <c r="NQ8" s="251"/>
      <c r="NR8" s="251"/>
      <c r="NS8" s="208"/>
      <c r="NT8" s="208"/>
      <c r="NU8" s="251"/>
      <c r="NV8" s="263"/>
      <c r="NW8" s="251"/>
      <c r="NX8" s="263"/>
      <c r="NY8" s="251"/>
      <c r="NZ8" s="251"/>
      <c r="OA8" s="251"/>
      <c r="OB8" s="251"/>
      <c r="OC8" s="251"/>
      <c r="OD8" s="251"/>
      <c r="OE8" s="258"/>
      <c r="OF8" s="251"/>
      <c r="OG8" s="251"/>
      <c r="OH8" s="251"/>
      <c r="OI8" s="251"/>
      <c r="OJ8" s="251"/>
      <c r="OK8" s="208"/>
      <c r="OL8" s="208"/>
      <c r="OM8" s="250"/>
      <c r="ON8" s="251"/>
      <c r="OO8" s="251"/>
      <c r="OP8" s="251"/>
      <c r="OQ8" s="251"/>
      <c r="OR8" s="251"/>
      <c r="OS8" s="251"/>
      <c r="OT8" s="251"/>
      <c r="OU8" s="251"/>
      <c r="OV8" s="251"/>
      <c r="OW8" s="251"/>
      <c r="OX8" s="251"/>
      <c r="OY8" s="208"/>
      <c r="OZ8" s="208"/>
      <c r="PA8" s="256"/>
      <c r="PB8" s="256"/>
      <c r="PC8" s="256"/>
      <c r="PD8" s="256"/>
      <c r="PE8" s="251"/>
      <c r="PF8" s="251"/>
      <c r="PG8" s="251"/>
      <c r="PH8" s="251"/>
      <c r="PI8" s="251"/>
      <c r="PJ8" s="251"/>
      <c r="PK8" s="208"/>
      <c r="PL8" s="208"/>
      <c r="PM8" s="258"/>
      <c r="PN8" s="251"/>
      <c r="PO8" s="256"/>
      <c r="PP8" s="256"/>
      <c r="PQ8" s="256"/>
      <c r="PR8" s="259"/>
      <c r="PS8" s="251"/>
      <c r="PT8" s="251"/>
      <c r="PU8" s="251"/>
      <c r="PV8" s="251"/>
      <c r="PW8" s="251"/>
      <c r="PX8" s="251"/>
      <c r="PY8" s="208"/>
      <c r="PZ8" s="208"/>
      <c r="QA8" s="263"/>
      <c r="QB8" s="251"/>
      <c r="QC8" s="256"/>
      <c r="QD8" s="256"/>
      <c r="QE8" s="259"/>
      <c r="QF8" s="259"/>
      <c r="QG8" s="251"/>
      <c r="QH8" s="251"/>
      <c r="QI8" s="251"/>
      <c r="QJ8" s="251"/>
      <c r="QK8" s="251"/>
      <c r="QL8" s="251"/>
      <c r="QM8" s="208"/>
      <c r="QN8" s="208"/>
      <c r="QO8" s="250"/>
      <c r="QP8" s="251"/>
      <c r="QQ8" s="251"/>
      <c r="QR8" s="250"/>
      <c r="QS8" s="251"/>
      <c r="QT8" s="250"/>
      <c r="QU8" s="251"/>
      <c r="QV8" s="251"/>
      <c r="QW8" s="251"/>
      <c r="QX8" s="251"/>
      <c r="QY8" s="251"/>
      <c r="QZ8" s="251"/>
      <c r="RA8" s="112"/>
      <c r="RB8" s="112"/>
      <c r="RC8" s="116"/>
      <c r="RD8" s="79"/>
      <c r="RE8" s="113"/>
      <c r="RF8" s="113"/>
      <c r="RG8" s="115"/>
      <c r="RH8" s="115"/>
      <c r="RI8" s="79"/>
      <c r="RJ8" s="79"/>
      <c r="RK8" s="79"/>
      <c r="RL8" s="79"/>
      <c r="RM8" s="79"/>
      <c r="RN8" s="79"/>
      <c r="RO8" s="112"/>
      <c r="RP8" s="112"/>
      <c r="RQ8" s="79"/>
      <c r="RR8" s="79"/>
      <c r="RS8" s="79"/>
      <c r="RT8" s="79"/>
      <c r="RU8" s="79"/>
      <c r="RV8" s="79"/>
      <c r="RW8" s="79"/>
      <c r="RX8" s="79"/>
      <c r="RY8" s="79"/>
      <c r="RZ8" s="79"/>
      <c r="SA8" s="112"/>
      <c r="SB8" s="112"/>
      <c r="SC8" s="79"/>
      <c r="SD8" s="79"/>
      <c r="SE8" s="79"/>
      <c r="SF8" s="79"/>
      <c r="SG8" s="79"/>
      <c r="SH8" s="79"/>
      <c r="SI8" s="79"/>
      <c r="SJ8" s="79"/>
      <c r="SK8" s="79"/>
      <c r="SL8" s="79"/>
      <c r="SM8" s="112"/>
      <c r="SN8" s="112"/>
      <c r="SO8" s="79"/>
      <c r="SP8" s="79"/>
      <c r="SQ8" s="79"/>
      <c r="SR8" s="79"/>
      <c r="SS8" s="79"/>
      <c r="ST8" s="79"/>
      <c r="SU8" s="79"/>
      <c r="SV8" s="79"/>
      <c r="SW8" s="79"/>
      <c r="SX8" s="79"/>
      <c r="SY8" s="112"/>
      <c r="SZ8" s="112"/>
      <c r="TA8" s="79"/>
      <c r="TB8" s="79"/>
      <c r="TC8" s="79"/>
      <c r="TD8" s="79"/>
      <c r="TE8" s="79"/>
      <c r="TF8" s="79"/>
      <c r="TG8" s="79"/>
      <c r="TH8" s="79"/>
      <c r="TI8" s="79"/>
      <c r="TJ8" s="79"/>
      <c r="TK8" s="112"/>
      <c r="TL8" s="112"/>
      <c r="TM8" s="79"/>
      <c r="TN8" s="79"/>
      <c r="TO8" s="79"/>
      <c r="TP8" s="79"/>
      <c r="TQ8" s="79"/>
      <c r="TR8" s="79"/>
      <c r="TS8" s="79"/>
      <c r="TT8" s="79"/>
      <c r="TU8" s="79"/>
      <c r="TV8" s="79"/>
      <c r="TW8" s="117"/>
      <c r="TX8" s="117"/>
      <c r="TY8" s="118"/>
      <c r="TZ8" s="118"/>
      <c r="UA8" s="118"/>
      <c r="UB8" s="118"/>
      <c r="UC8" s="118"/>
      <c r="UD8" s="118"/>
      <c r="UE8" s="118"/>
      <c r="UF8" s="118"/>
      <c r="UG8" s="118"/>
      <c r="UH8" s="79"/>
      <c r="UI8" s="117"/>
      <c r="UJ8" s="117"/>
      <c r="UK8" s="115"/>
      <c r="UL8" s="115"/>
      <c r="UM8" s="115"/>
      <c r="UN8" s="115"/>
      <c r="UO8" s="118"/>
      <c r="UP8" s="118"/>
      <c r="UQ8" s="118"/>
      <c r="UR8" s="118"/>
      <c r="US8" s="119"/>
      <c r="UT8" s="79"/>
      <c r="UU8" s="79"/>
      <c r="UV8" s="79"/>
      <c r="UW8" s="79"/>
      <c r="UX8" s="79"/>
      <c r="UY8" s="79"/>
      <c r="UZ8" s="79"/>
      <c r="VA8" s="114"/>
      <c r="VB8" s="114"/>
      <c r="VC8" s="114"/>
      <c r="VD8" s="114"/>
      <c r="VE8" s="114"/>
      <c r="VF8" s="114"/>
      <c r="VG8" s="186">
        <f t="shared" ref="VG8:VG22" si="61">H8+V8+AJ8+BL8+CN8+DB8+EJ8+EV8+FH8+FV8+GR8+HP8+IB8+IN8+MJ8+NL8+QT8</f>
        <v>0</v>
      </c>
      <c r="VH8" s="186">
        <f t="shared" ref="VH8:VH22" si="62">VA8-VG8</f>
        <v>0</v>
      </c>
    </row>
    <row r="9" spans="1:580" s="63" customFormat="1" ht="15.75" hidden="1" customHeight="1">
      <c r="A9" s="208"/>
      <c r="B9" s="208"/>
      <c r="C9" s="250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08"/>
      <c r="P9" s="208"/>
      <c r="Q9" s="250"/>
      <c r="R9" s="251"/>
      <c r="S9" s="251"/>
      <c r="T9" s="251"/>
      <c r="U9" s="251"/>
      <c r="V9" s="251"/>
      <c r="W9" s="251"/>
      <c r="X9" s="251"/>
      <c r="Y9" s="251"/>
      <c r="Z9" s="251"/>
      <c r="AA9" s="251"/>
      <c r="AB9" s="251"/>
      <c r="AC9" s="208"/>
      <c r="AD9" s="208"/>
      <c r="AE9" s="250"/>
      <c r="AF9" s="251"/>
      <c r="AG9" s="252"/>
      <c r="AH9" s="251"/>
      <c r="AI9" s="253"/>
      <c r="AJ9" s="253"/>
      <c r="AK9" s="251"/>
      <c r="AL9" s="251"/>
      <c r="AM9" s="251"/>
      <c r="AN9" s="251"/>
      <c r="AO9" s="251"/>
      <c r="AP9" s="251"/>
      <c r="AQ9" s="208"/>
      <c r="AR9" s="208"/>
      <c r="AS9" s="254"/>
      <c r="AT9" s="251"/>
      <c r="AU9" s="251"/>
      <c r="AV9" s="251"/>
      <c r="AW9" s="251"/>
      <c r="AX9" s="251"/>
      <c r="AY9" s="251"/>
      <c r="AZ9" s="251"/>
      <c r="BA9" s="251"/>
      <c r="BB9" s="251"/>
      <c r="BC9" s="251"/>
      <c r="BD9" s="251"/>
      <c r="BE9" s="208"/>
      <c r="BF9" s="208"/>
      <c r="BG9" s="254"/>
      <c r="BH9" s="251"/>
      <c r="BI9" s="251"/>
      <c r="BJ9" s="251"/>
      <c r="BK9" s="251"/>
      <c r="BL9" s="251"/>
      <c r="BM9" s="251"/>
      <c r="BN9" s="251"/>
      <c r="BO9" s="251"/>
      <c r="BP9" s="251"/>
      <c r="BQ9" s="251"/>
      <c r="BR9" s="251"/>
      <c r="BS9" s="208"/>
      <c r="BT9" s="208"/>
      <c r="BU9" s="254"/>
      <c r="BV9" s="251"/>
      <c r="BW9" s="253"/>
      <c r="BX9" s="253"/>
      <c r="BY9" s="253"/>
      <c r="BZ9" s="253"/>
      <c r="CA9" s="251"/>
      <c r="CB9" s="251"/>
      <c r="CC9" s="251"/>
      <c r="CD9" s="251"/>
      <c r="CE9" s="251"/>
      <c r="CF9" s="251"/>
      <c r="CG9" s="208"/>
      <c r="CH9" s="208"/>
      <c r="CI9" s="254"/>
      <c r="CJ9" s="251"/>
      <c r="CK9" s="251"/>
      <c r="CL9" s="251"/>
      <c r="CM9" s="251"/>
      <c r="CN9" s="251"/>
      <c r="CO9" s="251"/>
      <c r="CP9" s="251"/>
      <c r="CQ9" s="251"/>
      <c r="CR9" s="251"/>
      <c r="CS9" s="251"/>
      <c r="CT9" s="251"/>
      <c r="CU9" s="208"/>
      <c r="CV9" s="208"/>
      <c r="CW9" s="250"/>
      <c r="CX9" s="251"/>
      <c r="CY9" s="255"/>
      <c r="CZ9" s="251"/>
      <c r="DA9" s="251"/>
      <c r="DB9" s="256"/>
      <c r="DC9" s="251"/>
      <c r="DD9" s="251"/>
      <c r="DE9" s="251"/>
      <c r="DF9" s="251"/>
      <c r="DG9" s="251"/>
      <c r="DH9" s="251"/>
      <c r="DI9" s="251"/>
      <c r="DJ9" s="251"/>
      <c r="DK9" s="251"/>
      <c r="DL9" s="251"/>
      <c r="DM9" s="251"/>
      <c r="DN9" s="251"/>
      <c r="DO9" s="208"/>
      <c r="DP9" s="208"/>
      <c r="DQ9" s="250"/>
      <c r="DR9" s="251"/>
      <c r="DS9" s="208"/>
      <c r="DT9" s="208"/>
      <c r="DU9" s="251"/>
      <c r="DV9" s="251"/>
      <c r="DW9" s="251"/>
      <c r="DX9" s="251"/>
      <c r="DY9" s="251"/>
      <c r="DZ9" s="251"/>
      <c r="EA9" s="251"/>
      <c r="EB9" s="251"/>
      <c r="EC9" s="251"/>
      <c r="ED9" s="251"/>
      <c r="EE9" s="208"/>
      <c r="EF9" s="208"/>
      <c r="EG9" s="251"/>
      <c r="EH9" s="251"/>
      <c r="EI9" s="251"/>
      <c r="EJ9" s="251"/>
      <c r="EK9" s="251"/>
      <c r="EL9" s="251"/>
      <c r="EM9" s="251"/>
      <c r="EN9" s="251"/>
      <c r="EO9" s="251"/>
      <c r="EP9" s="251"/>
      <c r="EQ9" s="208"/>
      <c r="ER9" s="208"/>
      <c r="ES9" s="251"/>
      <c r="ET9" s="251"/>
      <c r="EU9" s="251"/>
      <c r="EV9" s="251"/>
      <c r="EW9" s="251"/>
      <c r="EX9" s="251"/>
      <c r="EY9" s="251"/>
      <c r="EZ9" s="251"/>
      <c r="FA9" s="251"/>
      <c r="FB9" s="251"/>
      <c r="FC9" s="208"/>
      <c r="FD9" s="208"/>
      <c r="FE9" s="251"/>
      <c r="FF9" s="251"/>
      <c r="FG9" s="251"/>
      <c r="FH9" s="251"/>
      <c r="FI9" s="251"/>
      <c r="FJ9" s="251"/>
      <c r="FK9" s="251"/>
      <c r="FL9" s="251"/>
      <c r="FM9" s="251"/>
      <c r="FN9" s="251"/>
      <c r="FO9" s="208"/>
      <c r="FP9" s="208"/>
      <c r="FQ9" s="250"/>
      <c r="FR9" s="251"/>
      <c r="FS9" s="251"/>
      <c r="FT9" s="251"/>
      <c r="FU9" s="251"/>
      <c r="FV9" s="251"/>
      <c r="FW9" s="251"/>
      <c r="FX9" s="251"/>
      <c r="FY9" s="251"/>
      <c r="FZ9" s="251"/>
      <c r="GA9" s="251"/>
      <c r="GB9" s="251"/>
      <c r="GC9" s="251"/>
      <c r="GD9" s="251"/>
      <c r="GE9" s="251"/>
      <c r="GF9" s="251"/>
      <c r="GG9" s="251"/>
      <c r="GH9" s="251"/>
      <c r="GI9" s="208"/>
      <c r="GJ9" s="208"/>
      <c r="GK9" s="250"/>
      <c r="GL9" s="257"/>
      <c r="GM9" s="208"/>
      <c r="GN9" s="208"/>
      <c r="GO9" s="251"/>
      <c r="GP9" s="258"/>
      <c r="GQ9" s="251"/>
      <c r="GR9" s="258"/>
      <c r="GS9" s="251"/>
      <c r="GT9" s="251"/>
      <c r="GU9" s="251"/>
      <c r="GV9" s="251"/>
      <c r="GW9" s="251"/>
      <c r="GX9" s="251"/>
      <c r="GY9" s="208"/>
      <c r="GZ9" s="208"/>
      <c r="HA9" s="256"/>
      <c r="HB9" s="259"/>
      <c r="HC9" s="260"/>
      <c r="HD9" s="259"/>
      <c r="HE9" s="251"/>
      <c r="HF9" s="251"/>
      <c r="HG9" s="251"/>
      <c r="HH9" s="251"/>
      <c r="HI9" s="251"/>
      <c r="HJ9" s="251"/>
      <c r="HK9" s="208"/>
      <c r="HL9" s="208"/>
      <c r="HM9" s="256"/>
      <c r="HN9" s="259"/>
      <c r="HO9" s="260"/>
      <c r="HP9" s="259"/>
      <c r="HQ9" s="251"/>
      <c r="HR9" s="251"/>
      <c r="HS9" s="251"/>
      <c r="HT9" s="251"/>
      <c r="HU9" s="251"/>
      <c r="HV9" s="251"/>
      <c r="HW9" s="208"/>
      <c r="HX9" s="208"/>
      <c r="HY9" s="256"/>
      <c r="HZ9" s="259"/>
      <c r="IA9" s="259"/>
      <c r="IB9" s="259"/>
      <c r="IC9" s="251"/>
      <c r="ID9" s="251"/>
      <c r="IE9" s="251"/>
      <c r="IF9" s="251"/>
      <c r="IG9" s="251"/>
      <c r="IH9" s="251"/>
      <c r="II9" s="208"/>
      <c r="IJ9" s="208"/>
      <c r="IK9" s="256"/>
      <c r="IL9" s="256"/>
      <c r="IM9" s="256"/>
      <c r="IN9" s="259"/>
      <c r="IO9" s="251"/>
      <c r="IP9" s="251"/>
      <c r="IQ9" s="251"/>
      <c r="IR9" s="251"/>
      <c r="IS9" s="251"/>
      <c r="IT9" s="251"/>
      <c r="IU9" s="251"/>
      <c r="IV9" s="251"/>
      <c r="IW9" s="251"/>
      <c r="IX9" s="251"/>
      <c r="IY9" s="251"/>
      <c r="IZ9" s="251"/>
      <c r="JA9" s="208"/>
      <c r="JB9" s="208"/>
      <c r="JC9" s="256"/>
      <c r="JD9" s="259"/>
      <c r="JE9" s="259"/>
      <c r="JF9" s="259"/>
      <c r="JG9" s="251"/>
      <c r="JH9" s="251"/>
      <c r="JI9" s="251"/>
      <c r="JJ9" s="251"/>
      <c r="JK9" s="251"/>
      <c r="JL9" s="251"/>
      <c r="JM9" s="208"/>
      <c r="JN9" s="208"/>
      <c r="JO9" s="256"/>
      <c r="JP9" s="256"/>
      <c r="JQ9" s="256"/>
      <c r="JR9" s="259"/>
      <c r="JS9" s="251"/>
      <c r="JT9" s="251"/>
      <c r="JU9" s="251"/>
      <c r="JV9" s="251"/>
      <c r="JW9" s="251"/>
      <c r="JX9" s="251"/>
      <c r="JY9" s="208"/>
      <c r="JZ9" s="208"/>
      <c r="KA9" s="259"/>
      <c r="KB9" s="251"/>
      <c r="KC9" s="251"/>
      <c r="KD9" s="251"/>
      <c r="KE9" s="251"/>
      <c r="KF9" s="251"/>
      <c r="KG9" s="251"/>
      <c r="KH9" s="251"/>
      <c r="KI9" s="251"/>
      <c r="KJ9" s="251"/>
      <c r="KK9" s="251"/>
      <c r="KL9" s="251"/>
      <c r="KM9" s="208"/>
      <c r="KN9" s="208"/>
      <c r="KO9" s="259"/>
      <c r="KP9" s="251"/>
      <c r="KQ9" s="251"/>
      <c r="KR9" s="251"/>
      <c r="KS9" s="251"/>
      <c r="KT9" s="251"/>
      <c r="KU9" s="251"/>
      <c r="KV9" s="251"/>
      <c r="KW9" s="251"/>
      <c r="KX9" s="251"/>
      <c r="KY9" s="251"/>
      <c r="KZ9" s="251"/>
      <c r="LA9" s="208"/>
      <c r="LB9" s="208"/>
      <c r="LC9" s="259"/>
      <c r="LD9" s="251"/>
      <c r="LE9" s="251"/>
      <c r="LF9" s="251"/>
      <c r="LG9" s="251"/>
      <c r="LH9" s="251"/>
      <c r="LI9" s="251"/>
      <c r="LJ9" s="251"/>
      <c r="LK9" s="251"/>
      <c r="LL9" s="251"/>
      <c r="LM9" s="251"/>
      <c r="LN9" s="251"/>
      <c r="LO9" s="208"/>
      <c r="LP9" s="208"/>
      <c r="LQ9" s="256"/>
      <c r="LR9" s="259"/>
      <c r="LS9" s="259"/>
      <c r="LT9" s="259"/>
      <c r="LU9" s="251"/>
      <c r="LV9" s="251"/>
      <c r="LW9" s="251"/>
      <c r="LX9" s="251"/>
      <c r="LY9" s="251"/>
      <c r="LZ9" s="251"/>
      <c r="MA9" s="208"/>
      <c r="MB9" s="208"/>
      <c r="MC9" s="250"/>
      <c r="MD9" s="251"/>
      <c r="ME9" s="208"/>
      <c r="MF9" s="208"/>
      <c r="MG9" s="256"/>
      <c r="MH9" s="259"/>
      <c r="MI9" s="259"/>
      <c r="MJ9" s="259"/>
      <c r="MK9" s="251"/>
      <c r="ML9" s="251"/>
      <c r="MM9" s="251"/>
      <c r="MN9" s="251"/>
      <c r="MO9" s="251"/>
      <c r="MP9" s="251"/>
      <c r="MQ9" s="208"/>
      <c r="MR9" s="208"/>
      <c r="MS9" s="250"/>
      <c r="MT9" s="251"/>
      <c r="MU9" s="256"/>
      <c r="MV9" s="256"/>
      <c r="MW9" s="256"/>
      <c r="MX9" s="256"/>
      <c r="MY9" s="251"/>
      <c r="MZ9" s="251"/>
      <c r="NA9" s="251"/>
      <c r="NB9" s="251"/>
      <c r="NC9" s="251"/>
      <c r="ND9" s="251"/>
      <c r="NE9" s="208"/>
      <c r="NF9" s="208"/>
      <c r="NG9" s="261"/>
      <c r="NH9" s="251"/>
      <c r="NI9" s="262"/>
      <c r="NJ9" s="262"/>
      <c r="NK9" s="262"/>
      <c r="NL9" s="262"/>
      <c r="NM9" s="251"/>
      <c r="NN9" s="251"/>
      <c r="NO9" s="251"/>
      <c r="NP9" s="251"/>
      <c r="NQ9" s="251"/>
      <c r="NR9" s="251"/>
      <c r="NS9" s="208"/>
      <c r="NT9" s="208"/>
      <c r="NU9" s="251"/>
      <c r="NV9" s="263"/>
      <c r="NW9" s="251"/>
      <c r="NX9" s="263"/>
      <c r="NY9" s="251"/>
      <c r="NZ9" s="251"/>
      <c r="OA9" s="251"/>
      <c r="OB9" s="251"/>
      <c r="OC9" s="251"/>
      <c r="OD9" s="251"/>
      <c r="OE9" s="258"/>
      <c r="OF9" s="251"/>
      <c r="OG9" s="251"/>
      <c r="OH9" s="251"/>
      <c r="OI9" s="251"/>
      <c r="OJ9" s="251"/>
      <c r="OK9" s="208"/>
      <c r="OL9" s="208"/>
      <c r="OM9" s="250"/>
      <c r="ON9" s="251"/>
      <c r="OO9" s="251"/>
      <c r="OP9" s="251"/>
      <c r="OQ9" s="251"/>
      <c r="OR9" s="251"/>
      <c r="OS9" s="251"/>
      <c r="OT9" s="251"/>
      <c r="OU9" s="251"/>
      <c r="OV9" s="251"/>
      <c r="OW9" s="251"/>
      <c r="OX9" s="251"/>
      <c r="OY9" s="208"/>
      <c r="OZ9" s="208"/>
      <c r="PA9" s="256"/>
      <c r="PB9" s="256"/>
      <c r="PC9" s="256"/>
      <c r="PD9" s="256"/>
      <c r="PE9" s="251"/>
      <c r="PF9" s="251"/>
      <c r="PG9" s="251"/>
      <c r="PH9" s="251"/>
      <c r="PI9" s="251"/>
      <c r="PJ9" s="251"/>
      <c r="PK9" s="208"/>
      <c r="PL9" s="208"/>
      <c r="PM9" s="258"/>
      <c r="PN9" s="251"/>
      <c r="PO9" s="256"/>
      <c r="PP9" s="256"/>
      <c r="PQ9" s="256"/>
      <c r="PR9" s="259"/>
      <c r="PS9" s="251"/>
      <c r="PT9" s="251"/>
      <c r="PU9" s="251"/>
      <c r="PV9" s="251"/>
      <c r="PW9" s="251"/>
      <c r="PX9" s="251"/>
      <c r="PY9" s="208"/>
      <c r="PZ9" s="208"/>
      <c r="QA9" s="263"/>
      <c r="QB9" s="251"/>
      <c r="QC9" s="256"/>
      <c r="QD9" s="256"/>
      <c r="QE9" s="259"/>
      <c r="QF9" s="259"/>
      <c r="QG9" s="251"/>
      <c r="QH9" s="251"/>
      <c r="QI9" s="251"/>
      <c r="QJ9" s="251"/>
      <c r="QK9" s="251"/>
      <c r="QL9" s="251"/>
      <c r="QM9" s="208"/>
      <c r="QN9" s="208"/>
      <c r="QO9" s="250"/>
      <c r="QP9" s="251"/>
      <c r="QQ9" s="251"/>
      <c r="QR9" s="250"/>
      <c r="QS9" s="251"/>
      <c r="QT9" s="250"/>
      <c r="QU9" s="251"/>
      <c r="QV9" s="251"/>
      <c r="QW9" s="251"/>
      <c r="QX9" s="251"/>
      <c r="QY9" s="251"/>
      <c r="QZ9" s="251"/>
      <c r="RA9" s="112"/>
      <c r="RB9" s="112"/>
      <c r="RC9" s="116"/>
      <c r="RD9" s="79"/>
      <c r="RE9" s="113"/>
      <c r="RF9" s="113"/>
      <c r="RG9" s="115"/>
      <c r="RH9" s="115"/>
      <c r="RI9" s="79"/>
      <c r="RJ9" s="79"/>
      <c r="RK9" s="79"/>
      <c r="RL9" s="79"/>
      <c r="RM9" s="79"/>
      <c r="RN9" s="79"/>
      <c r="RO9" s="112"/>
      <c r="RP9" s="112"/>
      <c r="RQ9" s="79"/>
      <c r="RR9" s="79"/>
      <c r="RS9" s="79"/>
      <c r="RT9" s="79"/>
      <c r="RU9" s="79"/>
      <c r="RV9" s="79"/>
      <c r="RW9" s="79"/>
      <c r="RX9" s="79"/>
      <c r="RY9" s="79"/>
      <c r="RZ9" s="79"/>
      <c r="SA9" s="112"/>
      <c r="SB9" s="112"/>
      <c r="SC9" s="79"/>
      <c r="SD9" s="79"/>
      <c r="SE9" s="79"/>
      <c r="SF9" s="79"/>
      <c r="SG9" s="79"/>
      <c r="SH9" s="79"/>
      <c r="SI9" s="79"/>
      <c r="SJ9" s="79"/>
      <c r="SK9" s="79"/>
      <c r="SL9" s="79"/>
      <c r="SM9" s="112"/>
      <c r="SN9" s="112"/>
      <c r="SO9" s="79"/>
      <c r="SP9" s="79"/>
      <c r="SQ9" s="79"/>
      <c r="SR9" s="79"/>
      <c r="SS9" s="79"/>
      <c r="ST9" s="79"/>
      <c r="SU9" s="79"/>
      <c r="SV9" s="79"/>
      <c r="SW9" s="79"/>
      <c r="SX9" s="79"/>
      <c r="SY9" s="112"/>
      <c r="SZ9" s="112"/>
      <c r="TA9" s="79"/>
      <c r="TB9" s="79"/>
      <c r="TC9" s="79"/>
      <c r="TD9" s="79"/>
      <c r="TE9" s="79"/>
      <c r="TF9" s="79"/>
      <c r="TG9" s="79"/>
      <c r="TH9" s="79"/>
      <c r="TI9" s="79"/>
      <c r="TJ9" s="79"/>
      <c r="TK9" s="112"/>
      <c r="TL9" s="112"/>
      <c r="TM9" s="79"/>
      <c r="TN9" s="79"/>
      <c r="TO9" s="79"/>
      <c r="TP9" s="79"/>
      <c r="TQ9" s="79"/>
      <c r="TR9" s="79"/>
      <c r="TS9" s="79"/>
      <c r="TT9" s="79"/>
      <c r="TU9" s="79"/>
      <c r="TV9" s="79"/>
      <c r="TW9" s="117"/>
      <c r="TX9" s="117"/>
      <c r="TY9" s="118"/>
      <c r="TZ9" s="118"/>
      <c r="UA9" s="118"/>
      <c r="UB9" s="118"/>
      <c r="UC9" s="118"/>
      <c r="UD9" s="118"/>
      <c r="UE9" s="118"/>
      <c r="UF9" s="118"/>
      <c r="UG9" s="118"/>
      <c r="UH9" s="79"/>
      <c r="UI9" s="117"/>
      <c r="UJ9" s="117"/>
      <c r="UK9" s="115"/>
      <c r="UL9" s="115"/>
      <c r="UM9" s="115"/>
      <c r="UN9" s="115"/>
      <c r="UO9" s="118"/>
      <c r="UP9" s="118"/>
      <c r="UQ9" s="118"/>
      <c r="UR9" s="118"/>
      <c r="US9" s="119"/>
      <c r="UT9" s="79"/>
      <c r="UU9" s="79"/>
      <c r="UV9" s="79"/>
      <c r="UW9" s="79"/>
      <c r="UX9" s="79"/>
      <c r="UY9" s="79"/>
      <c r="UZ9" s="79"/>
      <c r="VA9" s="114"/>
      <c r="VB9" s="114"/>
      <c r="VC9" s="114"/>
      <c r="VD9" s="114"/>
      <c r="VE9" s="114"/>
      <c r="VF9" s="114"/>
      <c r="VG9" s="186">
        <f t="shared" si="61"/>
        <v>0</v>
      </c>
      <c r="VH9" s="186">
        <f t="shared" si="62"/>
        <v>0</v>
      </c>
    </row>
    <row r="10" spans="1:580" s="63" customFormat="1" ht="15.75" hidden="1" customHeight="1">
      <c r="A10" s="208"/>
      <c r="B10" s="208"/>
      <c r="C10" s="250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08"/>
      <c r="P10" s="208"/>
      <c r="Q10" s="250"/>
      <c r="R10" s="251"/>
      <c r="S10" s="251"/>
      <c r="T10" s="251"/>
      <c r="U10" s="251"/>
      <c r="V10" s="251"/>
      <c r="W10" s="251"/>
      <c r="X10" s="251"/>
      <c r="Y10" s="251"/>
      <c r="Z10" s="251"/>
      <c r="AA10" s="251"/>
      <c r="AB10" s="251"/>
      <c r="AC10" s="208"/>
      <c r="AD10" s="208"/>
      <c r="AE10" s="250"/>
      <c r="AF10" s="251"/>
      <c r="AG10" s="252"/>
      <c r="AH10" s="251"/>
      <c r="AI10" s="253"/>
      <c r="AJ10" s="253"/>
      <c r="AK10" s="251"/>
      <c r="AL10" s="251"/>
      <c r="AM10" s="251"/>
      <c r="AN10" s="251"/>
      <c r="AO10" s="251"/>
      <c r="AP10" s="251"/>
      <c r="AQ10" s="208"/>
      <c r="AR10" s="208"/>
      <c r="AS10" s="254"/>
      <c r="AT10" s="251"/>
      <c r="AU10" s="251"/>
      <c r="AV10" s="251"/>
      <c r="AW10" s="251"/>
      <c r="AX10" s="251"/>
      <c r="AY10" s="251"/>
      <c r="AZ10" s="251"/>
      <c r="BA10" s="251"/>
      <c r="BB10" s="251"/>
      <c r="BC10" s="251"/>
      <c r="BD10" s="251"/>
      <c r="BE10" s="208"/>
      <c r="BF10" s="208"/>
      <c r="BG10" s="254"/>
      <c r="BH10" s="251"/>
      <c r="BI10" s="251"/>
      <c r="BJ10" s="251"/>
      <c r="BK10" s="251"/>
      <c r="BL10" s="251"/>
      <c r="BM10" s="251"/>
      <c r="BN10" s="251"/>
      <c r="BO10" s="251"/>
      <c r="BP10" s="251"/>
      <c r="BQ10" s="251"/>
      <c r="BR10" s="251"/>
      <c r="BS10" s="208"/>
      <c r="BT10" s="208"/>
      <c r="BU10" s="254"/>
      <c r="BV10" s="251"/>
      <c r="BW10" s="253"/>
      <c r="BX10" s="253"/>
      <c r="BY10" s="253"/>
      <c r="BZ10" s="253"/>
      <c r="CA10" s="251"/>
      <c r="CB10" s="251"/>
      <c r="CC10" s="251"/>
      <c r="CD10" s="251"/>
      <c r="CE10" s="251"/>
      <c r="CF10" s="251"/>
      <c r="CG10" s="208"/>
      <c r="CH10" s="208"/>
      <c r="CI10" s="254"/>
      <c r="CJ10" s="251"/>
      <c r="CK10" s="251"/>
      <c r="CL10" s="251"/>
      <c r="CM10" s="251"/>
      <c r="CN10" s="251"/>
      <c r="CO10" s="251"/>
      <c r="CP10" s="251"/>
      <c r="CQ10" s="251"/>
      <c r="CR10" s="251"/>
      <c r="CS10" s="251"/>
      <c r="CT10" s="251"/>
      <c r="CU10" s="208"/>
      <c r="CV10" s="208"/>
      <c r="CW10" s="250"/>
      <c r="CX10" s="251"/>
      <c r="CY10" s="255"/>
      <c r="CZ10" s="251"/>
      <c r="DA10" s="251"/>
      <c r="DB10" s="256"/>
      <c r="DC10" s="251"/>
      <c r="DD10" s="251"/>
      <c r="DE10" s="251"/>
      <c r="DF10" s="251"/>
      <c r="DG10" s="251"/>
      <c r="DH10" s="251"/>
      <c r="DI10" s="251"/>
      <c r="DJ10" s="251"/>
      <c r="DK10" s="251"/>
      <c r="DL10" s="251"/>
      <c r="DM10" s="251"/>
      <c r="DN10" s="251"/>
      <c r="DO10" s="208"/>
      <c r="DP10" s="208"/>
      <c r="DQ10" s="250"/>
      <c r="DR10" s="251"/>
      <c r="DS10" s="208"/>
      <c r="DT10" s="208"/>
      <c r="DU10" s="251"/>
      <c r="DV10" s="251"/>
      <c r="DW10" s="251"/>
      <c r="DX10" s="251"/>
      <c r="DY10" s="251"/>
      <c r="DZ10" s="251"/>
      <c r="EA10" s="251"/>
      <c r="EB10" s="251"/>
      <c r="EC10" s="251"/>
      <c r="ED10" s="251"/>
      <c r="EE10" s="208"/>
      <c r="EF10" s="208"/>
      <c r="EG10" s="251"/>
      <c r="EH10" s="251"/>
      <c r="EI10" s="251"/>
      <c r="EJ10" s="251"/>
      <c r="EK10" s="251"/>
      <c r="EL10" s="251"/>
      <c r="EM10" s="251"/>
      <c r="EN10" s="251"/>
      <c r="EO10" s="251"/>
      <c r="EP10" s="251"/>
      <c r="EQ10" s="208"/>
      <c r="ER10" s="208"/>
      <c r="ES10" s="251"/>
      <c r="ET10" s="251"/>
      <c r="EU10" s="251"/>
      <c r="EV10" s="251"/>
      <c r="EW10" s="251"/>
      <c r="EX10" s="251"/>
      <c r="EY10" s="251"/>
      <c r="EZ10" s="251"/>
      <c r="FA10" s="251"/>
      <c r="FB10" s="251"/>
      <c r="FC10" s="208"/>
      <c r="FD10" s="208"/>
      <c r="FE10" s="251"/>
      <c r="FF10" s="251"/>
      <c r="FG10" s="251"/>
      <c r="FH10" s="251"/>
      <c r="FI10" s="251"/>
      <c r="FJ10" s="251"/>
      <c r="FK10" s="251"/>
      <c r="FL10" s="251"/>
      <c r="FM10" s="251"/>
      <c r="FN10" s="251"/>
      <c r="FO10" s="208"/>
      <c r="FP10" s="208"/>
      <c r="FQ10" s="250"/>
      <c r="FR10" s="251"/>
      <c r="FS10" s="251"/>
      <c r="FT10" s="251"/>
      <c r="FU10" s="251"/>
      <c r="FV10" s="251"/>
      <c r="FW10" s="251"/>
      <c r="FX10" s="251"/>
      <c r="FY10" s="251"/>
      <c r="FZ10" s="251"/>
      <c r="GA10" s="251"/>
      <c r="GB10" s="251"/>
      <c r="GC10" s="251"/>
      <c r="GD10" s="251"/>
      <c r="GE10" s="251"/>
      <c r="GF10" s="251"/>
      <c r="GG10" s="251"/>
      <c r="GH10" s="251"/>
      <c r="GI10" s="208"/>
      <c r="GJ10" s="208"/>
      <c r="GK10" s="250"/>
      <c r="GL10" s="257"/>
      <c r="GM10" s="208"/>
      <c r="GN10" s="208"/>
      <c r="GO10" s="251"/>
      <c r="GP10" s="258"/>
      <c r="GQ10" s="251"/>
      <c r="GR10" s="258"/>
      <c r="GS10" s="251"/>
      <c r="GT10" s="251"/>
      <c r="GU10" s="251"/>
      <c r="GV10" s="251"/>
      <c r="GW10" s="251"/>
      <c r="GX10" s="251"/>
      <c r="GY10" s="208"/>
      <c r="GZ10" s="208"/>
      <c r="HA10" s="256"/>
      <c r="HB10" s="259"/>
      <c r="HC10" s="260"/>
      <c r="HD10" s="259"/>
      <c r="HE10" s="251"/>
      <c r="HF10" s="251"/>
      <c r="HG10" s="251"/>
      <c r="HH10" s="251"/>
      <c r="HI10" s="251"/>
      <c r="HJ10" s="251"/>
      <c r="HK10" s="208"/>
      <c r="HL10" s="208"/>
      <c r="HM10" s="256"/>
      <c r="HN10" s="259"/>
      <c r="HO10" s="260"/>
      <c r="HP10" s="259"/>
      <c r="HQ10" s="251"/>
      <c r="HR10" s="251"/>
      <c r="HS10" s="251"/>
      <c r="HT10" s="251"/>
      <c r="HU10" s="251"/>
      <c r="HV10" s="251"/>
      <c r="HW10" s="208"/>
      <c r="HX10" s="208"/>
      <c r="HY10" s="256"/>
      <c r="HZ10" s="259"/>
      <c r="IA10" s="259"/>
      <c r="IB10" s="259"/>
      <c r="IC10" s="251"/>
      <c r="ID10" s="251"/>
      <c r="IE10" s="251"/>
      <c r="IF10" s="251"/>
      <c r="IG10" s="251"/>
      <c r="IH10" s="251"/>
      <c r="II10" s="208"/>
      <c r="IJ10" s="208"/>
      <c r="IK10" s="256"/>
      <c r="IL10" s="256"/>
      <c r="IM10" s="256"/>
      <c r="IN10" s="259"/>
      <c r="IO10" s="251"/>
      <c r="IP10" s="251"/>
      <c r="IQ10" s="251"/>
      <c r="IR10" s="251"/>
      <c r="IS10" s="251"/>
      <c r="IT10" s="251"/>
      <c r="IU10" s="251"/>
      <c r="IV10" s="251"/>
      <c r="IW10" s="251"/>
      <c r="IX10" s="251"/>
      <c r="IY10" s="251"/>
      <c r="IZ10" s="251"/>
      <c r="JA10" s="208"/>
      <c r="JB10" s="208"/>
      <c r="JC10" s="256"/>
      <c r="JD10" s="259"/>
      <c r="JE10" s="259"/>
      <c r="JF10" s="259"/>
      <c r="JG10" s="251"/>
      <c r="JH10" s="251"/>
      <c r="JI10" s="251"/>
      <c r="JJ10" s="251"/>
      <c r="JK10" s="251"/>
      <c r="JL10" s="251"/>
      <c r="JM10" s="208"/>
      <c r="JN10" s="208"/>
      <c r="JO10" s="256"/>
      <c r="JP10" s="256"/>
      <c r="JQ10" s="256"/>
      <c r="JR10" s="259"/>
      <c r="JS10" s="251"/>
      <c r="JT10" s="251"/>
      <c r="JU10" s="251"/>
      <c r="JV10" s="251"/>
      <c r="JW10" s="251"/>
      <c r="JX10" s="251"/>
      <c r="JY10" s="208"/>
      <c r="JZ10" s="208"/>
      <c r="KA10" s="259"/>
      <c r="KB10" s="251"/>
      <c r="KC10" s="251"/>
      <c r="KD10" s="251"/>
      <c r="KE10" s="251"/>
      <c r="KF10" s="251"/>
      <c r="KG10" s="251"/>
      <c r="KH10" s="251"/>
      <c r="KI10" s="251"/>
      <c r="KJ10" s="251"/>
      <c r="KK10" s="251"/>
      <c r="KL10" s="251"/>
      <c r="KM10" s="208"/>
      <c r="KN10" s="208"/>
      <c r="KO10" s="259"/>
      <c r="KP10" s="251"/>
      <c r="KQ10" s="251"/>
      <c r="KR10" s="251"/>
      <c r="KS10" s="251"/>
      <c r="KT10" s="251"/>
      <c r="KU10" s="251"/>
      <c r="KV10" s="251"/>
      <c r="KW10" s="251"/>
      <c r="KX10" s="251"/>
      <c r="KY10" s="251"/>
      <c r="KZ10" s="251"/>
      <c r="LA10" s="208"/>
      <c r="LB10" s="208"/>
      <c r="LC10" s="259"/>
      <c r="LD10" s="251"/>
      <c r="LE10" s="251"/>
      <c r="LF10" s="251"/>
      <c r="LG10" s="251"/>
      <c r="LH10" s="251"/>
      <c r="LI10" s="251"/>
      <c r="LJ10" s="251"/>
      <c r="LK10" s="251"/>
      <c r="LL10" s="251"/>
      <c r="LM10" s="251"/>
      <c r="LN10" s="251"/>
      <c r="LO10" s="208"/>
      <c r="LP10" s="208"/>
      <c r="LQ10" s="256"/>
      <c r="LR10" s="259"/>
      <c r="LS10" s="259"/>
      <c r="LT10" s="259"/>
      <c r="LU10" s="251"/>
      <c r="LV10" s="251"/>
      <c r="LW10" s="251"/>
      <c r="LX10" s="251"/>
      <c r="LY10" s="251"/>
      <c r="LZ10" s="251"/>
      <c r="MA10" s="208"/>
      <c r="MB10" s="208"/>
      <c r="MC10" s="250"/>
      <c r="MD10" s="251"/>
      <c r="ME10" s="208"/>
      <c r="MF10" s="208"/>
      <c r="MG10" s="256"/>
      <c r="MH10" s="259"/>
      <c r="MI10" s="259"/>
      <c r="MJ10" s="259"/>
      <c r="MK10" s="251"/>
      <c r="ML10" s="251"/>
      <c r="MM10" s="251"/>
      <c r="MN10" s="251"/>
      <c r="MO10" s="251"/>
      <c r="MP10" s="251"/>
      <c r="MQ10" s="208"/>
      <c r="MR10" s="208"/>
      <c r="MS10" s="250"/>
      <c r="MT10" s="251"/>
      <c r="MU10" s="256"/>
      <c r="MV10" s="256"/>
      <c r="MW10" s="256"/>
      <c r="MX10" s="256"/>
      <c r="MY10" s="251"/>
      <c r="MZ10" s="251"/>
      <c r="NA10" s="251"/>
      <c r="NB10" s="251"/>
      <c r="NC10" s="251"/>
      <c r="ND10" s="251"/>
      <c r="NE10" s="208"/>
      <c r="NF10" s="208"/>
      <c r="NG10" s="261"/>
      <c r="NH10" s="251"/>
      <c r="NI10" s="262"/>
      <c r="NJ10" s="262"/>
      <c r="NK10" s="262"/>
      <c r="NL10" s="262"/>
      <c r="NM10" s="251"/>
      <c r="NN10" s="251"/>
      <c r="NO10" s="251"/>
      <c r="NP10" s="251"/>
      <c r="NQ10" s="251"/>
      <c r="NR10" s="251"/>
      <c r="NS10" s="208"/>
      <c r="NT10" s="208"/>
      <c r="NU10" s="251"/>
      <c r="NV10" s="263"/>
      <c r="NW10" s="251"/>
      <c r="NX10" s="263"/>
      <c r="NY10" s="251"/>
      <c r="NZ10" s="251"/>
      <c r="OA10" s="251"/>
      <c r="OB10" s="251"/>
      <c r="OC10" s="251"/>
      <c r="OD10" s="251"/>
      <c r="OE10" s="258"/>
      <c r="OF10" s="251"/>
      <c r="OG10" s="251"/>
      <c r="OH10" s="251"/>
      <c r="OI10" s="251"/>
      <c r="OJ10" s="251"/>
      <c r="OK10" s="208"/>
      <c r="OL10" s="208"/>
      <c r="OM10" s="250"/>
      <c r="ON10" s="251"/>
      <c r="OO10" s="251"/>
      <c r="OP10" s="251"/>
      <c r="OQ10" s="251"/>
      <c r="OR10" s="251"/>
      <c r="OS10" s="251"/>
      <c r="OT10" s="251"/>
      <c r="OU10" s="251"/>
      <c r="OV10" s="251"/>
      <c r="OW10" s="251"/>
      <c r="OX10" s="251"/>
      <c r="OY10" s="208"/>
      <c r="OZ10" s="208"/>
      <c r="PA10" s="256"/>
      <c r="PB10" s="256"/>
      <c r="PC10" s="256"/>
      <c r="PD10" s="256"/>
      <c r="PE10" s="251"/>
      <c r="PF10" s="251"/>
      <c r="PG10" s="251"/>
      <c r="PH10" s="251"/>
      <c r="PI10" s="251"/>
      <c r="PJ10" s="251"/>
      <c r="PK10" s="208"/>
      <c r="PL10" s="208"/>
      <c r="PM10" s="258"/>
      <c r="PN10" s="251"/>
      <c r="PO10" s="256"/>
      <c r="PP10" s="256"/>
      <c r="PQ10" s="256"/>
      <c r="PR10" s="259"/>
      <c r="PS10" s="251"/>
      <c r="PT10" s="251"/>
      <c r="PU10" s="251"/>
      <c r="PV10" s="251"/>
      <c r="PW10" s="251"/>
      <c r="PX10" s="251"/>
      <c r="PY10" s="208"/>
      <c r="PZ10" s="208"/>
      <c r="QA10" s="263"/>
      <c r="QB10" s="251"/>
      <c r="QC10" s="256"/>
      <c r="QD10" s="256"/>
      <c r="QE10" s="259"/>
      <c r="QF10" s="259"/>
      <c r="QG10" s="251"/>
      <c r="QH10" s="251"/>
      <c r="QI10" s="251"/>
      <c r="QJ10" s="251"/>
      <c r="QK10" s="251"/>
      <c r="QL10" s="251"/>
      <c r="QM10" s="208"/>
      <c r="QN10" s="208"/>
      <c r="QO10" s="250"/>
      <c r="QP10" s="251"/>
      <c r="QQ10" s="251"/>
      <c r="QR10" s="250"/>
      <c r="QS10" s="251"/>
      <c r="QT10" s="250"/>
      <c r="QU10" s="251"/>
      <c r="QV10" s="251"/>
      <c r="QW10" s="251"/>
      <c r="QX10" s="251"/>
      <c r="QY10" s="251"/>
      <c r="QZ10" s="251"/>
      <c r="RA10" s="112"/>
      <c r="RB10" s="112"/>
      <c r="RC10" s="116"/>
      <c r="RD10" s="79"/>
      <c r="RE10" s="113"/>
      <c r="RF10" s="113"/>
      <c r="RG10" s="115"/>
      <c r="RH10" s="115"/>
      <c r="RI10" s="79"/>
      <c r="RJ10" s="79"/>
      <c r="RK10" s="79"/>
      <c r="RL10" s="79"/>
      <c r="RM10" s="79"/>
      <c r="RN10" s="79"/>
      <c r="RO10" s="112"/>
      <c r="RP10" s="112"/>
      <c r="RQ10" s="79"/>
      <c r="RR10" s="79"/>
      <c r="RS10" s="79"/>
      <c r="RT10" s="79"/>
      <c r="RU10" s="79"/>
      <c r="RV10" s="79"/>
      <c r="RW10" s="79"/>
      <c r="RX10" s="79"/>
      <c r="RY10" s="79"/>
      <c r="RZ10" s="79"/>
      <c r="SA10" s="112"/>
      <c r="SB10" s="112"/>
      <c r="SC10" s="79"/>
      <c r="SD10" s="79"/>
      <c r="SE10" s="79"/>
      <c r="SF10" s="79"/>
      <c r="SG10" s="79"/>
      <c r="SH10" s="79"/>
      <c r="SI10" s="79"/>
      <c r="SJ10" s="79"/>
      <c r="SK10" s="79"/>
      <c r="SL10" s="79"/>
      <c r="SM10" s="112"/>
      <c r="SN10" s="112"/>
      <c r="SO10" s="79"/>
      <c r="SP10" s="79"/>
      <c r="SQ10" s="79"/>
      <c r="SR10" s="79"/>
      <c r="SS10" s="79"/>
      <c r="ST10" s="79"/>
      <c r="SU10" s="79"/>
      <c r="SV10" s="79"/>
      <c r="SW10" s="79"/>
      <c r="SX10" s="79"/>
      <c r="SY10" s="112"/>
      <c r="SZ10" s="112"/>
      <c r="TA10" s="79"/>
      <c r="TB10" s="79"/>
      <c r="TC10" s="79"/>
      <c r="TD10" s="79"/>
      <c r="TE10" s="79"/>
      <c r="TF10" s="79"/>
      <c r="TG10" s="79"/>
      <c r="TH10" s="79"/>
      <c r="TI10" s="79"/>
      <c r="TJ10" s="79"/>
      <c r="TK10" s="112"/>
      <c r="TL10" s="112"/>
      <c r="TM10" s="79"/>
      <c r="TN10" s="79"/>
      <c r="TO10" s="79"/>
      <c r="TP10" s="79"/>
      <c r="TQ10" s="79"/>
      <c r="TR10" s="79"/>
      <c r="TS10" s="79"/>
      <c r="TT10" s="79"/>
      <c r="TU10" s="79"/>
      <c r="TV10" s="79"/>
      <c r="TW10" s="117"/>
      <c r="TX10" s="117"/>
      <c r="TY10" s="118"/>
      <c r="TZ10" s="118"/>
      <c r="UA10" s="118"/>
      <c r="UB10" s="118"/>
      <c r="UC10" s="118"/>
      <c r="UD10" s="118"/>
      <c r="UE10" s="118"/>
      <c r="UF10" s="118"/>
      <c r="UG10" s="118"/>
      <c r="UH10" s="79"/>
      <c r="UI10" s="117"/>
      <c r="UJ10" s="117"/>
      <c r="UK10" s="115"/>
      <c r="UL10" s="115"/>
      <c r="UM10" s="115"/>
      <c r="UN10" s="115"/>
      <c r="UO10" s="118"/>
      <c r="UP10" s="118"/>
      <c r="UQ10" s="118"/>
      <c r="UR10" s="118"/>
      <c r="US10" s="119"/>
      <c r="UT10" s="79"/>
      <c r="UU10" s="79"/>
      <c r="UV10" s="79"/>
      <c r="UW10" s="79"/>
      <c r="UX10" s="79"/>
      <c r="UY10" s="79"/>
      <c r="UZ10" s="79"/>
      <c r="VA10" s="114"/>
      <c r="VB10" s="114"/>
      <c r="VC10" s="114"/>
      <c r="VD10" s="114"/>
      <c r="VE10" s="114"/>
      <c r="VF10" s="114"/>
      <c r="VG10" s="186">
        <f t="shared" si="61"/>
        <v>0</v>
      </c>
      <c r="VH10" s="186">
        <f t="shared" si="62"/>
        <v>0</v>
      </c>
    </row>
    <row r="11" spans="1:580" ht="15" hidden="1" customHeight="1">
      <c r="A11" s="264" t="s">
        <v>305</v>
      </c>
      <c r="B11" s="264"/>
      <c r="C11" s="265"/>
      <c r="D11" s="265"/>
      <c r="E11" s="265"/>
      <c r="F11" s="266"/>
      <c r="G11" s="266"/>
      <c r="H11" s="266"/>
      <c r="I11" s="266"/>
      <c r="J11" s="266"/>
      <c r="K11" s="266"/>
      <c r="L11" s="266"/>
      <c r="M11" s="266"/>
      <c r="N11" s="266"/>
      <c r="O11" s="266"/>
      <c r="P11" s="267"/>
      <c r="Q11" s="267"/>
      <c r="R11" s="267"/>
      <c r="S11" s="267"/>
      <c r="T11" s="266"/>
      <c r="U11" s="266"/>
      <c r="V11" s="266"/>
      <c r="W11" s="266"/>
      <c r="X11" s="266"/>
      <c r="Y11" s="266"/>
      <c r="Z11" s="266"/>
      <c r="AA11" s="266"/>
      <c r="AB11" s="266"/>
      <c r="AC11" s="266"/>
      <c r="AD11" s="267"/>
      <c r="AE11" s="267"/>
      <c r="AF11" s="267"/>
      <c r="AG11" s="267"/>
      <c r="AH11" s="266"/>
      <c r="AI11" s="266"/>
      <c r="AJ11" s="266"/>
      <c r="AK11" s="266"/>
      <c r="AL11" s="266"/>
      <c r="AM11" s="266"/>
      <c r="AN11" s="266"/>
      <c r="AO11" s="266"/>
      <c r="AP11" s="266"/>
      <c r="AQ11" s="266"/>
      <c r="AR11" s="267"/>
      <c r="AS11" s="267"/>
      <c r="AT11" s="267"/>
      <c r="AU11" s="267"/>
      <c r="AV11" s="266"/>
      <c r="AW11" s="266"/>
      <c r="AX11" s="266"/>
      <c r="AY11" s="266"/>
      <c r="AZ11" s="266"/>
      <c r="BA11" s="266"/>
      <c r="BB11" s="266"/>
      <c r="BC11" s="266"/>
      <c r="BD11" s="266"/>
      <c r="BE11" s="266"/>
      <c r="BF11" s="267"/>
      <c r="BG11" s="267"/>
      <c r="BH11" s="267"/>
      <c r="BI11" s="267"/>
      <c r="BJ11" s="266"/>
      <c r="BK11" s="266"/>
      <c r="BL11" s="266"/>
      <c r="BM11" s="266"/>
      <c r="BN11" s="266"/>
      <c r="BO11" s="266"/>
      <c r="BP11" s="266"/>
      <c r="BQ11" s="266"/>
      <c r="BR11" s="266"/>
      <c r="BS11" s="266"/>
      <c r="BT11" s="267"/>
      <c r="BU11" s="267"/>
      <c r="BV11" s="267"/>
      <c r="BW11" s="267"/>
      <c r="BX11" s="266"/>
      <c r="BY11" s="266"/>
      <c r="BZ11" s="266"/>
      <c r="CA11" s="266"/>
      <c r="CB11" s="266"/>
      <c r="CC11" s="266"/>
      <c r="CD11" s="266"/>
      <c r="CE11" s="266"/>
      <c r="CF11" s="266"/>
      <c r="CG11" s="266"/>
      <c r="CH11" s="267"/>
      <c r="CI11" s="267"/>
      <c r="CJ11" s="267"/>
      <c r="CK11" s="267"/>
      <c r="CL11" s="266"/>
      <c r="CM11" s="266"/>
      <c r="CN11" s="266"/>
      <c r="CO11" s="266"/>
      <c r="CP11" s="266"/>
      <c r="CQ11" s="266"/>
      <c r="CR11" s="266"/>
      <c r="CS11" s="266"/>
      <c r="CT11" s="266"/>
      <c r="CU11" s="264" t="s">
        <v>305</v>
      </c>
      <c r="CV11" s="264"/>
      <c r="CW11" s="265"/>
      <c r="CX11" s="265"/>
      <c r="CY11" s="265"/>
      <c r="CZ11" s="266"/>
      <c r="DA11" s="266"/>
      <c r="DB11" s="266"/>
      <c r="DC11" s="266"/>
      <c r="DD11" s="266"/>
      <c r="DE11" s="266"/>
      <c r="DF11" s="266"/>
      <c r="DG11" s="266"/>
      <c r="DH11" s="266"/>
      <c r="DI11" s="266"/>
      <c r="DJ11" s="266"/>
      <c r="DK11" s="266"/>
      <c r="DL11" s="266"/>
      <c r="DM11" s="266"/>
      <c r="DN11" s="266"/>
      <c r="DO11" s="266"/>
      <c r="DP11" s="266"/>
      <c r="DQ11" s="266"/>
      <c r="DR11" s="266"/>
      <c r="DS11" s="264" t="s">
        <v>305</v>
      </c>
      <c r="DT11" s="264"/>
      <c r="DU11" s="265"/>
      <c r="DV11" s="265"/>
      <c r="DW11" s="265"/>
      <c r="DX11" s="266"/>
      <c r="DY11" s="266"/>
      <c r="DZ11" s="266"/>
      <c r="EA11" s="266"/>
      <c r="EB11" s="266"/>
      <c r="EC11" s="266"/>
      <c r="ED11" s="266"/>
      <c r="EE11" s="264" t="s">
        <v>305</v>
      </c>
      <c r="EF11" s="264"/>
      <c r="EG11" s="265"/>
      <c r="EH11" s="265"/>
      <c r="EI11" s="265"/>
      <c r="EJ11" s="266"/>
      <c r="EK11" s="266"/>
      <c r="EL11" s="266"/>
      <c r="EM11" s="266"/>
      <c r="EN11" s="266"/>
      <c r="EO11" s="266"/>
      <c r="EP11" s="266"/>
      <c r="EQ11" s="264" t="s">
        <v>305</v>
      </c>
      <c r="ER11" s="264"/>
      <c r="ES11" s="265"/>
      <c r="ET11" s="265"/>
      <c r="EU11" s="265"/>
      <c r="EV11" s="266"/>
      <c r="EW11" s="266"/>
      <c r="EX11" s="266"/>
      <c r="EY11" s="266"/>
      <c r="EZ11" s="266"/>
      <c r="FA11" s="266"/>
      <c r="FB11" s="266"/>
      <c r="FC11" s="264" t="s">
        <v>305</v>
      </c>
      <c r="FD11" s="264"/>
      <c r="FE11" s="265"/>
      <c r="FF11" s="265"/>
      <c r="FG11" s="265"/>
      <c r="FH11" s="266"/>
      <c r="FI11" s="266"/>
      <c r="FJ11" s="266"/>
      <c r="FK11" s="266"/>
      <c r="FL11" s="266"/>
      <c r="FM11" s="266"/>
      <c r="FN11" s="266"/>
      <c r="FO11" s="264"/>
      <c r="FP11" s="264"/>
      <c r="FQ11" s="265"/>
      <c r="FR11" s="265"/>
      <c r="FS11" s="265"/>
      <c r="FT11" s="266"/>
      <c r="FU11" s="266"/>
      <c r="FV11" s="266"/>
      <c r="FW11" s="266"/>
      <c r="FX11" s="266"/>
      <c r="FY11" s="266"/>
      <c r="FZ11" s="266"/>
      <c r="GA11" s="266"/>
      <c r="GB11" s="266"/>
      <c r="GC11" s="266"/>
      <c r="GD11" s="266"/>
      <c r="GE11" s="266"/>
      <c r="GF11" s="266"/>
      <c r="GG11" s="266"/>
      <c r="GH11" s="266"/>
      <c r="GI11" s="266"/>
      <c r="GJ11" s="266"/>
      <c r="GK11" s="266"/>
      <c r="GL11" s="266"/>
      <c r="GM11" s="268"/>
      <c r="GN11" s="268"/>
      <c r="GO11" s="268"/>
      <c r="GP11" s="268"/>
      <c r="GQ11" s="268"/>
      <c r="GR11" s="268"/>
      <c r="GS11" s="266"/>
      <c r="GT11" s="266"/>
      <c r="GU11" s="266"/>
      <c r="GV11" s="266"/>
      <c r="GW11" s="266"/>
      <c r="GX11" s="266"/>
      <c r="GY11" s="268"/>
      <c r="GZ11" s="268"/>
      <c r="HA11" s="268"/>
      <c r="HB11" s="268"/>
      <c r="HC11" s="268"/>
      <c r="HD11" s="268"/>
      <c r="HE11" s="266"/>
      <c r="HF11" s="266"/>
      <c r="HG11" s="266"/>
      <c r="HH11" s="266"/>
      <c r="HI11" s="266"/>
      <c r="HJ11" s="266"/>
      <c r="HK11" s="268"/>
      <c r="HL11" s="268"/>
      <c r="HM11" s="268"/>
      <c r="HN11" s="268"/>
      <c r="HO11" s="268"/>
      <c r="HP11" s="268"/>
      <c r="HQ11" s="266"/>
      <c r="HR11" s="266"/>
      <c r="HS11" s="266"/>
      <c r="HT11" s="266"/>
      <c r="HU11" s="266"/>
      <c r="HV11" s="266"/>
      <c r="HW11" s="268"/>
      <c r="HX11" s="268"/>
      <c r="HY11" s="268"/>
      <c r="HZ11" s="268"/>
      <c r="IA11" s="268"/>
      <c r="IB11" s="268"/>
      <c r="IC11" s="266"/>
      <c r="ID11" s="266"/>
      <c r="IE11" s="266"/>
      <c r="IF11" s="266"/>
      <c r="IG11" s="266"/>
      <c r="IH11" s="266"/>
      <c r="II11" s="268"/>
      <c r="IJ11" s="268"/>
      <c r="IK11" s="268"/>
      <c r="IL11" s="268"/>
      <c r="IM11" s="268"/>
      <c r="IN11" s="268"/>
      <c r="IO11" s="266"/>
      <c r="IP11" s="266"/>
      <c r="IQ11" s="266"/>
      <c r="IR11" s="266"/>
      <c r="IS11" s="266"/>
      <c r="IT11" s="266"/>
      <c r="IU11" s="266"/>
      <c r="IV11" s="266"/>
      <c r="IW11" s="266"/>
      <c r="IX11" s="266"/>
      <c r="IY11" s="266"/>
      <c r="IZ11" s="266"/>
      <c r="JA11" s="266"/>
      <c r="JB11" s="266"/>
      <c r="JC11" s="266"/>
      <c r="JD11" s="266"/>
      <c r="JE11" s="266"/>
      <c r="JF11" s="266"/>
      <c r="JG11" s="266"/>
      <c r="JH11" s="266"/>
      <c r="JI11" s="266"/>
      <c r="JJ11" s="266"/>
      <c r="JK11" s="266"/>
      <c r="JL11" s="266"/>
      <c r="JM11" s="266"/>
      <c r="JN11" s="266"/>
      <c r="JO11" s="266"/>
      <c r="JP11" s="266"/>
      <c r="JQ11" s="266"/>
      <c r="JR11" s="266"/>
      <c r="JS11" s="266"/>
      <c r="JT11" s="266"/>
      <c r="JU11" s="266"/>
      <c r="JV11" s="266"/>
      <c r="JW11" s="266"/>
      <c r="JX11" s="266"/>
      <c r="JY11" s="266"/>
      <c r="JZ11" s="266"/>
      <c r="KA11" s="266"/>
      <c r="KB11" s="266"/>
      <c r="KC11" s="266"/>
      <c r="KD11" s="266"/>
      <c r="KE11" s="266"/>
      <c r="KF11" s="266"/>
      <c r="KG11" s="266"/>
      <c r="KH11" s="266"/>
      <c r="KI11" s="266"/>
      <c r="KJ11" s="266"/>
      <c r="KK11" s="266"/>
      <c r="KL11" s="266"/>
      <c r="KM11" s="268"/>
      <c r="KN11" s="268"/>
      <c r="KO11" s="268"/>
      <c r="KP11" s="268"/>
      <c r="KQ11" s="268"/>
      <c r="KR11" s="268"/>
      <c r="KS11" s="268"/>
      <c r="KT11" s="268"/>
      <c r="KU11" s="266"/>
      <c r="KV11" s="266"/>
      <c r="KW11" s="266"/>
      <c r="KX11" s="266"/>
      <c r="KY11" s="266"/>
      <c r="KZ11" s="266"/>
      <c r="LA11" s="268"/>
      <c r="LB11" s="268"/>
      <c r="LC11" s="268"/>
      <c r="LD11" s="268"/>
      <c r="LE11" s="268"/>
      <c r="LF11" s="268"/>
      <c r="LG11" s="268"/>
      <c r="LH11" s="268"/>
      <c r="LI11" s="266"/>
      <c r="LJ11" s="266"/>
      <c r="LK11" s="266"/>
      <c r="LL11" s="266"/>
      <c r="LM11" s="266"/>
      <c r="LN11" s="266"/>
      <c r="LO11" s="268"/>
      <c r="LP11" s="268"/>
      <c r="LQ11" s="268"/>
      <c r="LR11" s="268"/>
      <c r="LS11" s="268"/>
      <c r="LT11" s="268"/>
      <c r="LU11" s="266"/>
      <c r="LV11" s="266"/>
      <c r="LW11" s="266"/>
      <c r="LX11" s="266"/>
      <c r="LY11" s="266"/>
      <c r="LZ11" s="266"/>
      <c r="MA11" s="266"/>
      <c r="MB11" s="266"/>
      <c r="MC11" s="266"/>
      <c r="MD11" s="266"/>
      <c r="ME11" s="266"/>
      <c r="MF11" s="266"/>
      <c r="MG11" s="266"/>
      <c r="MH11" s="266"/>
      <c r="MI11" s="266"/>
      <c r="MJ11" s="266"/>
      <c r="MK11" s="266"/>
      <c r="ML11" s="266"/>
      <c r="MM11" s="266"/>
      <c r="MN11" s="266"/>
      <c r="MO11" s="266"/>
      <c r="MP11" s="266"/>
      <c r="MQ11" s="266"/>
      <c r="MR11" s="266"/>
      <c r="MS11" s="266"/>
      <c r="MT11" s="266"/>
      <c r="MU11" s="266"/>
      <c r="MV11" s="266"/>
      <c r="MW11" s="266"/>
      <c r="MX11" s="266"/>
      <c r="MY11" s="266"/>
      <c r="MZ11" s="266"/>
      <c r="NA11" s="266"/>
      <c r="NB11" s="266"/>
      <c r="NC11" s="266"/>
      <c r="ND11" s="266"/>
      <c r="NE11" s="268"/>
      <c r="NF11" s="268"/>
      <c r="NG11" s="268"/>
      <c r="NH11" s="268"/>
      <c r="NI11" s="268"/>
      <c r="NJ11" s="268"/>
      <c r="NK11" s="268"/>
      <c r="NL11" s="268"/>
      <c r="NM11" s="266"/>
      <c r="NN11" s="266"/>
      <c r="NO11" s="266"/>
      <c r="NP11" s="266"/>
      <c r="NQ11" s="266"/>
      <c r="NR11" s="266"/>
      <c r="NS11" s="268"/>
      <c r="NT11" s="268"/>
      <c r="NU11" s="268"/>
      <c r="NV11" s="268"/>
      <c r="NW11" s="268"/>
      <c r="NX11" s="268"/>
      <c r="NY11" s="266"/>
      <c r="NZ11" s="266"/>
      <c r="OA11" s="266"/>
      <c r="OB11" s="266"/>
      <c r="OC11" s="266"/>
      <c r="OD11" s="266"/>
      <c r="OE11" s="268"/>
      <c r="OF11" s="268"/>
      <c r="OG11" s="268"/>
      <c r="OH11" s="268"/>
      <c r="OI11" s="266"/>
      <c r="OJ11" s="266"/>
      <c r="OK11" s="268"/>
      <c r="OL11" s="268"/>
      <c r="OM11" s="268"/>
      <c r="ON11" s="268"/>
      <c r="OO11" s="268"/>
      <c r="OP11" s="268"/>
      <c r="OQ11" s="268"/>
      <c r="OR11" s="268"/>
      <c r="OS11" s="266"/>
      <c r="OT11" s="266"/>
      <c r="OU11" s="266"/>
      <c r="OV11" s="266"/>
      <c r="OW11" s="266"/>
      <c r="OX11" s="266"/>
      <c r="OY11" s="266"/>
      <c r="OZ11" s="266"/>
      <c r="PA11" s="266"/>
      <c r="PB11" s="266"/>
      <c r="PC11" s="266"/>
      <c r="PD11" s="266"/>
      <c r="PE11" s="266"/>
      <c r="PF11" s="266"/>
      <c r="PG11" s="266"/>
      <c r="PH11" s="266"/>
      <c r="PI11" s="266"/>
      <c r="PJ11" s="266"/>
      <c r="PK11" s="266"/>
      <c r="PL11" s="266"/>
      <c r="PM11" s="266"/>
      <c r="PN11" s="266"/>
      <c r="PO11" s="266"/>
      <c r="PP11" s="266"/>
      <c r="PQ11" s="266"/>
      <c r="PR11" s="266"/>
      <c r="PS11" s="266"/>
      <c r="PT11" s="266"/>
      <c r="PU11" s="266"/>
      <c r="PV11" s="266"/>
      <c r="PW11" s="266"/>
      <c r="PX11" s="266"/>
      <c r="PY11" s="266"/>
      <c r="PZ11" s="266"/>
      <c r="QA11" s="266"/>
      <c r="QB11" s="266"/>
      <c r="QC11" s="266"/>
      <c r="QD11" s="266"/>
      <c r="QE11" s="266"/>
      <c r="QF11" s="266"/>
      <c r="QG11" s="266"/>
      <c r="QH11" s="266"/>
      <c r="QI11" s="266"/>
      <c r="QJ11" s="266"/>
      <c r="QK11" s="266"/>
      <c r="QL11" s="266"/>
      <c r="QM11" s="266"/>
      <c r="QN11" s="266"/>
      <c r="QO11" s="266"/>
      <c r="QP11" s="266"/>
      <c r="QQ11" s="266"/>
      <c r="QR11" s="266"/>
      <c r="QS11" s="266"/>
      <c r="QT11" s="266"/>
      <c r="QU11" s="266"/>
      <c r="QV11" s="266"/>
      <c r="QW11" s="266"/>
      <c r="QX11" s="266"/>
      <c r="QY11" s="266"/>
      <c r="QZ11" s="266"/>
      <c r="RA11" s="120"/>
      <c r="RB11" s="120"/>
      <c r="RC11" s="120"/>
      <c r="RD11" s="120"/>
      <c r="RE11" s="120"/>
      <c r="RF11" s="120"/>
      <c r="RG11" s="120"/>
      <c r="RH11" s="120"/>
      <c r="RI11" s="100"/>
      <c r="RJ11" s="100"/>
      <c r="RK11" s="100"/>
      <c r="RL11" s="100"/>
      <c r="RM11" s="100"/>
      <c r="RN11" s="100"/>
      <c r="RO11" s="120"/>
      <c r="RP11" s="120"/>
      <c r="RQ11" s="120"/>
      <c r="RR11" s="120"/>
      <c r="RS11" s="120"/>
      <c r="RT11" s="120"/>
      <c r="RU11" s="100"/>
      <c r="RV11" s="100"/>
      <c r="RW11" s="100"/>
      <c r="RX11" s="100"/>
      <c r="RY11" s="100"/>
      <c r="RZ11" s="100"/>
      <c r="SA11" s="120"/>
      <c r="SB11" s="120"/>
      <c r="SC11" s="120"/>
      <c r="SD11" s="120"/>
      <c r="SE11" s="120"/>
      <c r="SF11" s="120"/>
      <c r="SG11" s="100"/>
      <c r="SH11" s="100"/>
      <c r="SI11" s="100"/>
      <c r="SJ11" s="100"/>
      <c r="SK11" s="100"/>
      <c r="SL11" s="100"/>
      <c r="SM11" s="120"/>
      <c r="SN11" s="120"/>
      <c r="SO11" s="120"/>
      <c r="SP11" s="120"/>
      <c r="SQ11" s="120"/>
      <c r="SR11" s="120"/>
      <c r="SS11" s="100"/>
      <c r="ST11" s="100"/>
      <c r="SU11" s="100"/>
      <c r="SV11" s="100"/>
      <c r="SW11" s="100"/>
      <c r="SX11" s="100"/>
      <c r="SY11" s="120"/>
      <c r="SZ11" s="120"/>
      <c r="TA11" s="120"/>
      <c r="TB11" s="120"/>
      <c r="TC11" s="120"/>
      <c r="TD11" s="120"/>
      <c r="TE11" s="100"/>
      <c r="TF11" s="100"/>
      <c r="TG11" s="100"/>
      <c r="TH11" s="100"/>
      <c r="TI11" s="100"/>
      <c r="TJ11" s="100"/>
      <c r="TK11" s="120"/>
      <c r="TL11" s="120"/>
      <c r="TM11" s="120"/>
      <c r="TN11" s="120"/>
      <c r="TO11" s="120"/>
      <c r="TP11" s="120"/>
      <c r="TQ11" s="100"/>
      <c r="TR11" s="100"/>
      <c r="TS11" s="100"/>
      <c r="TT11" s="100"/>
      <c r="TU11" s="100"/>
      <c r="TV11" s="100"/>
      <c r="TW11" s="100"/>
      <c r="TX11" s="100"/>
      <c r="TY11" s="100"/>
      <c r="TZ11" s="100"/>
      <c r="UA11" s="100"/>
      <c r="UB11" s="100"/>
      <c r="UC11" s="100"/>
      <c r="UD11" s="100"/>
      <c r="UE11" s="100"/>
      <c r="UF11" s="100"/>
      <c r="UG11" s="100"/>
      <c r="UH11" s="100"/>
      <c r="UI11" s="100"/>
      <c r="UJ11" s="100"/>
      <c r="UK11" s="100"/>
      <c r="UL11" s="100"/>
      <c r="UM11" s="100"/>
      <c r="UN11" s="100"/>
      <c r="UO11" s="100"/>
      <c r="UP11" s="100"/>
      <c r="UQ11" s="100"/>
      <c r="UR11" s="100"/>
      <c r="US11" s="100"/>
      <c r="UT11" s="100"/>
      <c r="UU11" s="100"/>
      <c r="UV11" s="100"/>
      <c r="UW11" s="100"/>
      <c r="UX11" s="100"/>
      <c r="UY11" s="100"/>
      <c r="UZ11" s="100"/>
      <c r="VA11" s="100"/>
      <c r="VB11" s="100"/>
      <c r="VC11" s="100"/>
      <c r="VD11" s="100"/>
      <c r="VE11" s="100"/>
      <c r="VF11" s="100"/>
      <c r="VG11" s="186">
        <f t="shared" si="61"/>
        <v>0</v>
      </c>
      <c r="VH11" s="186">
        <f t="shared" si="62"/>
        <v>0</v>
      </c>
    </row>
    <row r="12" spans="1:580" ht="15" hidden="1" customHeight="1">
      <c r="A12" s="266"/>
      <c r="B12" s="266"/>
      <c r="C12" s="266"/>
      <c r="D12" s="266"/>
      <c r="E12" s="266"/>
      <c r="F12" s="266"/>
      <c r="G12" s="266"/>
      <c r="H12" s="266"/>
      <c r="I12" s="266"/>
      <c r="J12" s="266"/>
      <c r="K12" s="266"/>
      <c r="L12" s="266"/>
      <c r="M12" s="266"/>
      <c r="N12" s="266"/>
      <c r="O12" s="266"/>
      <c r="P12" s="266"/>
      <c r="Q12" s="266"/>
      <c r="R12" s="266"/>
      <c r="S12" s="266"/>
      <c r="T12" s="266"/>
      <c r="U12" s="266"/>
      <c r="V12" s="266"/>
      <c r="W12" s="266"/>
      <c r="X12" s="266"/>
      <c r="Y12" s="266"/>
      <c r="Z12" s="266"/>
      <c r="AA12" s="266"/>
      <c r="AB12" s="266"/>
      <c r="AC12" s="266"/>
      <c r="AD12" s="266"/>
      <c r="AE12" s="266"/>
      <c r="AF12" s="266"/>
      <c r="AG12" s="266"/>
      <c r="AH12" s="266"/>
      <c r="AI12" s="266"/>
      <c r="AJ12" s="266"/>
      <c r="AK12" s="266"/>
      <c r="AL12" s="266"/>
      <c r="AM12" s="266"/>
      <c r="AN12" s="266"/>
      <c r="AO12" s="266"/>
      <c r="AP12" s="266"/>
      <c r="AQ12" s="266"/>
      <c r="AR12" s="266"/>
      <c r="AS12" s="266"/>
      <c r="AT12" s="266"/>
      <c r="AU12" s="266"/>
      <c r="AV12" s="266"/>
      <c r="AW12" s="266"/>
      <c r="AX12" s="266"/>
      <c r="AY12" s="266"/>
      <c r="AZ12" s="266"/>
      <c r="BA12" s="266"/>
      <c r="BB12" s="266"/>
      <c r="BC12" s="266"/>
      <c r="BD12" s="266"/>
      <c r="BE12" s="266"/>
      <c r="BF12" s="266"/>
      <c r="BG12" s="266"/>
      <c r="BH12" s="266"/>
      <c r="BI12" s="266"/>
      <c r="BJ12" s="266"/>
      <c r="BK12" s="266"/>
      <c r="BL12" s="266"/>
      <c r="BM12" s="266"/>
      <c r="BN12" s="266"/>
      <c r="BO12" s="266"/>
      <c r="BP12" s="266"/>
      <c r="BQ12" s="266"/>
      <c r="BR12" s="266"/>
      <c r="BS12" s="266"/>
      <c r="BT12" s="266"/>
      <c r="BU12" s="266"/>
      <c r="BV12" s="266"/>
      <c r="BW12" s="266"/>
      <c r="BX12" s="266"/>
      <c r="BY12" s="266"/>
      <c r="BZ12" s="266"/>
      <c r="CA12" s="266"/>
      <c r="CB12" s="266"/>
      <c r="CC12" s="266"/>
      <c r="CD12" s="266"/>
      <c r="CE12" s="266"/>
      <c r="CF12" s="266"/>
      <c r="CG12" s="266"/>
      <c r="CH12" s="266"/>
      <c r="CI12" s="266"/>
      <c r="CJ12" s="266"/>
      <c r="CK12" s="266"/>
      <c r="CL12" s="266"/>
      <c r="CM12" s="266"/>
      <c r="CN12" s="266"/>
      <c r="CO12" s="266"/>
      <c r="CP12" s="266"/>
      <c r="CQ12" s="266"/>
      <c r="CR12" s="266"/>
      <c r="CS12" s="266"/>
      <c r="CT12" s="266"/>
      <c r="CU12" s="266"/>
      <c r="CV12" s="266"/>
      <c r="CW12" s="266"/>
      <c r="CX12" s="266"/>
      <c r="CY12" s="266"/>
      <c r="CZ12" s="266"/>
      <c r="DA12" s="266"/>
      <c r="DB12" s="266"/>
      <c r="DC12" s="266"/>
      <c r="DD12" s="266"/>
      <c r="DE12" s="266"/>
      <c r="DF12" s="266"/>
      <c r="DG12" s="266"/>
      <c r="DH12" s="266"/>
      <c r="DI12" s="266"/>
      <c r="DJ12" s="266"/>
      <c r="DK12" s="266"/>
      <c r="DL12" s="266"/>
      <c r="DM12" s="266"/>
      <c r="DN12" s="266"/>
      <c r="DO12" s="266"/>
      <c r="DP12" s="266"/>
      <c r="DQ12" s="266"/>
      <c r="DR12" s="266"/>
      <c r="DS12" s="266"/>
      <c r="DT12" s="266"/>
      <c r="DU12" s="266"/>
      <c r="DV12" s="266"/>
      <c r="DW12" s="266"/>
      <c r="DX12" s="266"/>
      <c r="DY12" s="266"/>
      <c r="DZ12" s="266"/>
      <c r="EA12" s="266"/>
      <c r="EB12" s="266"/>
      <c r="EC12" s="266"/>
      <c r="ED12" s="266"/>
      <c r="EE12" s="266"/>
      <c r="EF12" s="266"/>
      <c r="EG12" s="266"/>
      <c r="EH12" s="266"/>
      <c r="EI12" s="266"/>
      <c r="EJ12" s="266"/>
      <c r="EK12" s="266"/>
      <c r="EL12" s="266"/>
      <c r="EM12" s="266"/>
      <c r="EN12" s="266"/>
      <c r="EO12" s="266"/>
      <c r="EP12" s="266"/>
      <c r="EQ12" s="266"/>
      <c r="ER12" s="266"/>
      <c r="ES12" s="266"/>
      <c r="ET12" s="266"/>
      <c r="EU12" s="266"/>
      <c r="EV12" s="266"/>
      <c r="EW12" s="266"/>
      <c r="EX12" s="266"/>
      <c r="EY12" s="266"/>
      <c r="EZ12" s="266"/>
      <c r="FA12" s="266"/>
      <c r="FB12" s="266"/>
      <c r="FC12" s="266"/>
      <c r="FD12" s="266"/>
      <c r="FE12" s="266"/>
      <c r="FF12" s="266"/>
      <c r="FG12" s="266"/>
      <c r="FH12" s="266"/>
      <c r="FI12" s="266"/>
      <c r="FJ12" s="266"/>
      <c r="FK12" s="266"/>
      <c r="FL12" s="266"/>
      <c r="FM12" s="266"/>
      <c r="FN12" s="266"/>
      <c r="FO12" s="264" t="s">
        <v>305</v>
      </c>
      <c r="FP12" s="264"/>
      <c r="FQ12" s="266"/>
      <c r="FR12" s="266"/>
      <c r="FS12" s="266"/>
      <c r="FT12" s="266"/>
      <c r="FU12" s="266"/>
      <c r="FV12" s="266"/>
      <c r="FW12" s="266"/>
      <c r="FX12" s="266"/>
      <c r="FY12" s="266"/>
      <c r="FZ12" s="266"/>
      <c r="GA12" s="266"/>
      <c r="GB12" s="266"/>
      <c r="GC12" s="266"/>
      <c r="GD12" s="266"/>
      <c r="GE12" s="266"/>
      <c r="GF12" s="266"/>
      <c r="GG12" s="266"/>
      <c r="GH12" s="266"/>
      <c r="GI12" s="266"/>
      <c r="GJ12" s="266"/>
      <c r="GK12" s="266"/>
      <c r="GL12" s="266"/>
      <c r="GM12" s="264" t="s">
        <v>305</v>
      </c>
      <c r="GN12" s="264"/>
      <c r="GO12" s="268"/>
      <c r="GP12" s="268"/>
      <c r="GQ12" s="268"/>
      <c r="GR12" s="268"/>
      <c r="GS12" s="266"/>
      <c r="GT12" s="266"/>
      <c r="GU12" s="266"/>
      <c r="GV12" s="266"/>
      <c r="GW12" s="266"/>
      <c r="GX12" s="266"/>
      <c r="GY12" s="264" t="s">
        <v>305</v>
      </c>
      <c r="GZ12" s="264"/>
      <c r="HA12" s="268"/>
      <c r="HB12" s="268"/>
      <c r="HC12" s="268"/>
      <c r="HD12" s="268"/>
      <c r="HE12" s="266"/>
      <c r="HF12" s="266"/>
      <c r="HG12" s="266"/>
      <c r="HH12" s="266"/>
      <c r="HI12" s="266"/>
      <c r="HJ12" s="266"/>
      <c r="HK12" s="264" t="s">
        <v>305</v>
      </c>
      <c r="HL12" s="264"/>
      <c r="HM12" s="268"/>
      <c r="HN12" s="268"/>
      <c r="HO12" s="268"/>
      <c r="HP12" s="268"/>
      <c r="HQ12" s="266"/>
      <c r="HR12" s="266"/>
      <c r="HS12" s="266"/>
      <c r="HT12" s="266"/>
      <c r="HU12" s="266"/>
      <c r="HV12" s="266"/>
      <c r="HW12" s="264" t="s">
        <v>305</v>
      </c>
      <c r="HX12" s="264"/>
      <c r="HY12" s="268"/>
      <c r="HZ12" s="268"/>
      <c r="IA12" s="268"/>
      <c r="IB12" s="268"/>
      <c r="IC12" s="266"/>
      <c r="ID12" s="266"/>
      <c r="IE12" s="266"/>
      <c r="IF12" s="266"/>
      <c r="IG12" s="266"/>
      <c r="IH12" s="266"/>
      <c r="II12" s="264" t="s">
        <v>305</v>
      </c>
      <c r="IJ12" s="264"/>
      <c r="IK12" s="268"/>
      <c r="IL12" s="268"/>
      <c r="IM12" s="268"/>
      <c r="IN12" s="268"/>
      <c r="IO12" s="266"/>
      <c r="IP12" s="266"/>
      <c r="IQ12" s="266"/>
      <c r="IR12" s="266"/>
      <c r="IS12" s="266"/>
      <c r="IT12" s="266"/>
      <c r="IU12" s="266"/>
      <c r="IV12" s="266"/>
      <c r="IW12" s="266"/>
      <c r="IX12" s="266"/>
      <c r="IY12" s="266"/>
      <c r="IZ12" s="266"/>
      <c r="JA12" s="264" t="s">
        <v>305</v>
      </c>
      <c r="JB12" s="264"/>
      <c r="JC12" s="268"/>
      <c r="JD12" s="268"/>
      <c r="JE12" s="268"/>
      <c r="JF12" s="268"/>
      <c r="JG12" s="266"/>
      <c r="JH12" s="266"/>
      <c r="JI12" s="266"/>
      <c r="JJ12" s="266"/>
      <c r="JK12" s="266"/>
      <c r="JL12" s="266"/>
      <c r="JM12" s="264" t="s">
        <v>305</v>
      </c>
      <c r="JN12" s="264"/>
      <c r="JO12" s="268"/>
      <c r="JP12" s="268"/>
      <c r="JQ12" s="268"/>
      <c r="JR12" s="268"/>
      <c r="JS12" s="266"/>
      <c r="JT12" s="266"/>
      <c r="JU12" s="266"/>
      <c r="JV12" s="266"/>
      <c r="JW12" s="266"/>
      <c r="JX12" s="266"/>
      <c r="JY12" s="264" t="s">
        <v>305</v>
      </c>
      <c r="JZ12" s="264"/>
      <c r="KA12" s="266"/>
      <c r="KB12" s="266"/>
      <c r="KC12" s="266"/>
      <c r="KD12" s="266"/>
      <c r="KE12" s="266"/>
      <c r="KF12" s="266"/>
      <c r="KG12" s="266"/>
      <c r="KH12" s="266"/>
      <c r="KI12" s="266"/>
      <c r="KJ12" s="266"/>
      <c r="KK12" s="266"/>
      <c r="KL12" s="266"/>
      <c r="KM12" s="264" t="s">
        <v>305</v>
      </c>
      <c r="KN12" s="264"/>
      <c r="KO12" s="266"/>
      <c r="KP12" s="266"/>
      <c r="KQ12" s="266"/>
      <c r="KR12" s="266"/>
      <c r="KS12" s="266"/>
      <c r="KT12" s="266"/>
      <c r="KU12" s="266"/>
      <c r="KV12" s="266"/>
      <c r="KW12" s="266"/>
      <c r="KX12" s="266"/>
      <c r="KY12" s="266"/>
      <c r="KZ12" s="266"/>
      <c r="LA12" s="264" t="s">
        <v>305</v>
      </c>
      <c r="LB12" s="264"/>
      <c r="LC12" s="266"/>
      <c r="LD12" s="266"/>
      <c r="LE12" s="266"/>
      <c r="LF12" s="266"/>
      <c r="LG12" s="266"/>
      <c r="LH12" s="266"/>
      <c r="LI12" s="266"/>
      <c r="LJ12" s="266"/>
      <c r="LK12" s="266"/>
      <c r="LL12" s="266"/>
      <c r="LM12" s="266"/>
      <c r="LN12" s="266"/>
      <c r="LO12" s="264" t="s">
        <v>305</v>
      </c>
      <c r="LP12" s="264"/>
      <c r="LQ12" s="268"/>
      <c r="LR12" s="268"/>
      <c r="LS12" s="268"/>
      <c r="LT12" s="268"/>
      <c r="LU12" s="266"/>
      <c r="LV12" s="266"/>
      <c r="LW12" s="266"/>
      <c r="LX12" s="266"/>
      <c r="LY12" s="266"/>
      <c r="LZ12" s="266"/>
      <c r="MA12" s="266"/>
      <c r="MB12" s="266"/>
      <c r="MC12" s="266"/>
      <c r="MD12" s="266"/>
      <c r="ME12" s="264" t="s">
        <v>305</v>
      </c>
      <c r="MF12" s="264"/>
      <c r="MG12" s="268"/>
      <c r="MH12" s="268"/>
      <c r="MI12" s="268"/>
      <c r="MJ12" s="268"/>
      <c r="MK12" s="266"/>
      <c r="ML12" s="266"/>
      <c r="MM12" s="266"/>
      <c r="MN12" s="266"/>
      <c r="MO12" s="266"/>
      <c r="MP12" s="266"/>
      <c r="MQ12" s="264" t="s">
        <v>305</v>
      </c>
      <c r="MR12" s="264"/>
      <c r="MS12" s="266"/>
      <c r="MT12" s="266"/>
      <c r="MU12" s="266"/>
      <c r="MV12" s="266"/>
      <c r="MW12" s="266"/>
      <c r="MX12" s="266"/>
      <c r="MY12" s="266"/>
      <c r="MZ12" s="266"/>
      <c r="NA12" s="266"/>
      <c r="NB12" s="266"/>
      <c r="NC12" s="266"/>
      <c r="ND12" s="266"/>
      <c r="NE12" s="264" t="s">
        <v>305</v>
      </c>
      <c r="NF12" s="264"/>
      <c r="NG12" s="266"/>
      <c r="NH12" s="266"/>
      <c r="NI12" s="266"/>
      <c r="NJ12" s="266"/>
      <c r="NK12" s="266"/>
      <c r="NL12" s="266"/>
      <c r="NM12" s="266"/>
      <c r="NN12" s="266"/>
      <c r="NO12" s="266"/>
      <c r="NP12" s="266"/>
      <c r="NQ12" s="266"/>
      <c r="NR12" s="266"/>
      <c r="NS12" s="264" t="s">
        <v>305</v>
      </c>
      <c r="NT12" s="264"/>
      <c r="NU12" s="266"/>
      <c r="NV12" s="266"/>
      <c r="NW12" s="266"/>
      <c r="NX12" s="266"/>
      <c r="NY12" s="266"/>
      <c r="NZ12" s="266"/>
      <c r="OA12" s="266"/>
      <c r="OB12" s="266"/>
      <c r="OC12" s="266"/>
      <c r="OD12" s="266"/>
      <c r="OE12" s="268"/>
      <c r="OF12" s="268"/>
      <c r="OG12" s="268"/>
      <c r="OH12" s="268"/>
      <c r="OI12" s="266"/>
      <c r="OJ12" s="266"/>
      <c r="OK12" s="264" t="s">
        <v>305</v>
      </c>
      <c r="OL12" s="264"/>
      <c r="OM12" s="266"/>
      <c r="ON12" s="266"/>
      <c r="OO12" s="266"/>
      <c r="OP12" s="266"/>
      <c r="OQ12" s="266"/>
      <c r="OR12" s="266"/>
      <c r="OS12" s="266"/>
      <c r="OT12" s="266"/>
      <c r="OU12" s="266"/>
      <c r="OV12" s="266"/>
      <c r="OW12" s="266"/>
      <c r="OX12" s="266"/>
      <c r="OY12" s="264" t="s">
        <v>305</v>
      </c>
      <c r="OZ12" s="264"/>
      <c r="PA12" s="266"/>
      <c r="PB12" s="266"/>
      <c r="PC12" s="266"/>
      <c r="PD12" s="266"/>
      <c r="PE12" s="266"/>
      <c r="PF12" s="266"/>
      <c r="PG12" s="266"/>
      <c r="PH12" s="266"/>
      <c r="PI12" s="266"/>
      <c r="PJ12" s="266"/>
      <c r="PK12" s="264" t="s">
        <v>305</v>
      </c>
      <c r="PL12" s="264"/>
      <c r="PM12" s="266"/>
      <c r="PN12" s="266"/>
      <c r="PO12" s="266"/>
      <c r="PP12" s="266"/>
      <c r="PQ12" s="266"/>
      <c r="PR12" s="266"/>
      <c r="PS12" s="266"/>
      <c r="PT12" s="266"/>
      <c r="PU12" s="266"/>
      <c r="PV12" s="266"/>
      <c r="PW12" s="266"/>
      <c r="PX12" s="266"/>
      <c r="PY12" s="264" t="s">
        <v>305</v>
      </c>
      <c r="PZ12" s="264"/>
      <c r="QA12" s="266"/>
      <c r="QB12" s="266"/>
      <c r="QC12" s="266"/>
      <c r="QD12" s="266"/>
      <c r="QE12" s="266"/>
      <c r="QF12" s="266"/>
      <c r="QG12" s="266"/>
      <c r="QH12" s="266"/>
      <c r="QI12" s="266"/>
      <c r="QJ12" s="266"/>
      <c r="QK12" s="266"/>
      <c r="QL12" s="266"/>
      <c r="QM12" s="264" t="s">
        <v>305</v>
      </c>
      <c r="QN12" s="264"/>
      <c r="QO12" s="266"/>
      <c r="QP12" s="266"/>
      <c r="QQ12" s="266"/>
      <c r="QR12" s="266"/>
      <c r="QS12" s="266"/>
      <c r="QT12" s="266"/>
      <c r="QU12" s="266"/>
      <c r="QV12" s="266"/>
      <c r="QW12" s="266"/>
      <c r="QX12" s="266"/>
      <c r="QY12" s="266"/>
      <c r="QZ12" s="266"/>
      <c r="RA12" s="150" t="s">
        <v>305</v>
      </c>
      <c r="RB12" s="150"/>
      <c r="RC12" s="100"/>
      <c r="RD12" s="100"/>
      <c r="RE12" s="100"/>
      <c r="RF12" s="100"/>
      <c r="RG12" s="100"/>
      <c r="RH12" s="100"/>
      <c r="RI12" s="100"/>
      <c r="RJ12" s="100"/>
      <c r="RK12" s="100"/>
      <c r="RL12" s="100"/>
      <c r="RM12" s="100"/>
      <c r="RN12" s="100"/>
      <c r="RO12" s="150" t="s">
        <v>305</v>
      </c>
      <c r="RP12" s="150"/>
      <c r="RQ12" s="120"/>
      <c r="RR12" s="120"/>
      <c r="RS12" s="120"/>
      <c r="RT12" s="120"/>
      <c r="RU12" s="100"/>
      <c r="RV12" s="100"/>
      <c r="RW12" s="100"/>
      <c r="RX12" s="100"/>
      <c r="RY12" s="100"/>
      <c r="RZ12" s="100"/>
      <c r="SA12" s="150" t="s">
        <v>305</v>
      </c>
      <c r="SB12" s="150"/>
      <c r="SC12" s="120"/>
      <c r="SD12" s="120"/>
      <c r="SE12" s="120"/>
      <c r="SF12" s="120"/>
      <c r="SG12" s="100"/>
      <c r="SH12" s="100"/>
      <c r="SI12" s="100"/>
      <c r="SJ12" s="100"/>
      <c r="SK12" s="100"/>
      <c r="SL12" s="100"/>
      <c r="SM12" s="150" t="s">
        <v>305</v>
      </c>
      <c r="SN12" s="150"/>
      <c r="SO12" s="120"/>
      <c r="SP12" s="120"/>
      <c r="SQ12" s="120"/>
      <c r="SR12" s="120"/>
      <c r="SS12" s="100"/>
      <c r="ST12" s="100"/>
      <c r="SU12" s="100"/>
      <c r="SV12" s="100"/>
      <c r="SW12" s="100"/>
      <c r="SX12" s="100"/>
      <c r="SY12" s="150" t="s">
        <v>305</v>
      </c>
      <c r="SZ12" s="150"/>
      <c r="TA12" s="120"/>
      <c r="TB12" s="120"/>
      <c r="TC12" s="120"/>
      <c r="TD12" s="120"/>
      <c r="TE12" s="100"/>
      <c r="TF12" s="100"/>
      <c r="TG12" s="100"/>
      <c r="TH12" s="100"/>
      <c r="TI12" s="100"/>
      <c r="TJ12" s="100"/>
      <c r="TK12" s="150" t="s">
        <v>305</v>
      </c>
      <c r="TL12" s="150"/>
      <c r="TM12" s="120"/>
      <c r="TN12" s="120"/>
      <c r="TO12" s="120"/>
      <c r="TP12" s="120"/>
      <c r="TQ12" s="100"/>
      <c r="TR12" s="100"/>
      <c r="TS12" s="100"/>
      <c r="TT12" s="100"/>
      <c r="TU12" s="100"/>
      <c r="TV12" s="100"/>
      <c r="TW12" s="150" t="s">
        <v>305</v>
      </c>
      <c r="TX12" s="150"/>
      <c r="TY12" s="120"/>
      <c r="TZ12" s="120"/>
      <c r="UA12" s="120"/>
      <c r="UB12" s="120"/>
      <c r="UC12" s="100"/>
      <c r="UD12" s="100"/>
      <c r="UE12" s="100"/>
      <c r="UF12" s="100"/>
      <c r="UG12" s="100"/>
      <c r="UH12" s="100"/>
      <c r="UI12" s="150" t="s">
        <v>305</v>
      </c>
      <c r="UJ12" s="150"/>
      <c r="UK12" s="120"/>
      <c r="UL12" s="120"/>
      <c r="UM12" s="120"/>
      <c r="UN12" s="120"/>
      <c r="UO12" s="100"/>
      <c r="UP12" s="100"/>
      <c r="UQ12" s="100"/>
      <c r="UR12" s="100"/>
      <c r="US12" s="100"/>
      <c r="UT12" s="100"/>
      <c r="UU12" s="100"/>
      <c r="UV12" s="100"/>
      <c r="UW12" s="100"/>
      <c r="UX12" s="100"/>
      <c r="UY12" s="100"/>
      <c r="UZ12" s="100"/>
      <c r="VA12" s="100"/>
      <c r="VB12" s="100"/>
      <c r="VC12" s="100"/>
      <c r="VD12" s="100"/>
      <c r="VE12" s="100"/>
      <c r="VF12" s="100"/>
      <c r="VG12" s="186">
        <f t="shared" si="61"/>
        <v>0</v>
      </c>
      <c r="VH12" s="186">
        <f t="shared" si="62"/>
        <v>0</v>
      </c>
    </row>
    <row r="13" spans="1:580" ht="30" hidden="1">
      <c r="A13" s="269" t="s">
        <v>0</v>
      </c>
      <c r="B13" s="269" t="s">
        <v>303</v>
      </c>
      <c r="C13" s="269"/>
      <c r="D13" s="269"/>
      <c r="E13" s="269" t="s">
        <v>306</v>
      </c>
      <c r="F13" s="269"/>
      <c r="G13" s="269"/>
      <c r="H13" s="269" t="s">
        <v>307</v>
      </c>
      <c r="I13" s="206" t="s">
        <v>199</v>
      </c>
      <c r="J13" s="206" t="s">
        <v>200</v>
      </c>
      <c r="K13" s="206" t="s">
        <v>201</v>
      </c>
      <c r="L13" s="206" t="s">
        <v>202</v>
      </c>
      <c r="M13" s="206" t="s">
        <v>203</v>
      </c>
      <c r="N13" s="266"/>
      <c r="O13" s="269" t="s">
        <v>0</v>
      </c>
      <c r="P13" s="269" t="s">
        <v>303</v>
      </c>
      <c r="Q13" s="269"/>
      <c r="R13" s="269"/>
      <c r="S13" s="269" t="s">
        <v>306</v>
      </c>
      <c r="T13" s="269"/>
      <c r="U13" s="269"/>
      <c r="V13" s="269" t="s">
        <v>307</v>
      </c>
      <c r="W13" s="206" t="s">
        <v>199</v>
      </c>
      <c r="X13" s="206" t="s">
        <v>200</v>
      </c>
      <c r="Y13" s="206" t="s">
        <v>201</v>
      </c>
      <c r="Z13" s="206" t="s">
        <v>202</v>
      </c>
      <c r="AA13" s="206" t="s">
        <v>203</v>
      </c>
      <c r="AB13" s="266"/>
      <c r="AC13" s="269" t="s">
        <v>0</v>
      </c>
      <c r="AD13" s="269" t="s">
        <v>303</v>
      </c>
      <c r="AE13" s="269"/>
      <c r="AF13" s="269"/>
      <c r="AG13" s="269" t="s">
        <v>306</v>
      </c>
      <c r="AH13" s="269"/>
      <c r="AI13" s="269"/>
      <c r="AJ13" s="269" t="s">
        <v>307</v>
      </c>
      <c r="AK13" s="206" t="s">
        <v>199</v>
      </c>
      <c r="AL13" s="206" t="s">
        <v>200</v>
      </c>
      <c r="AM13" s="206" t="s">
        <v>201</v>
      </c>
      <c r="AN13" s="206" t="s">
        <v>202</v>
      </c>
      <c r="AO13" s="206" t="s">
        <v>203</v>
      </c>
      <c r="AP13" s="266"/>
      <c r="AQ13" s="269" t="s">
        <v>0</v>
      </c>
      <c r="AR13" s="269" t="s">
        <v>303</v>
      </c>
      <c r="AS13" s="269"/>
      <c r="AT13" s="269"/>
      <c r="AU13" s="269" t="s">
        <v>306</v>
      </c>
      <c r="AV13" s="269"/>
      <c r="AW13" s="269"/>
      <c r="AX13" s="269" t="s">
        <v>307</v>
      </c>
      <c r="AY13" s="206" t="s">
        <v>199</v>
      </c>
      <c r="AZ13" s="206" t="s">
        <v>200</v>
      </c>
      <c r="BA13" s="206" t="s">
        <v>201</v>
      </c>
      <c r="BB13" s="206" t="s">
        <v>202</v>
      </c>
      <c r="BC13" s="206" t="s">
        <v>203</v>
      </c>
      <c r="BD13" s="266"/>
      <c r="BE13" s="269" t="s">
        <v>0</v>
      </c>
      <c r="BF13" s="269" t="s">
        <v>303</v>
      </c>
      <c r="BG13" s="269"/>
      <c r="BH13" s="269"/>
      <c r="BI13" s="269" t="s">
        <v>306</v>
      </c>
      <c r="BJ13" s="269"/>
      <c r="BK13" s="269"/>
      <c r="BL13" s="269" t="s">
        <v>307</v>
      </c>
      <c r="BM13" s="206" t="s">
        <v>199</v>
      </c>
      <c r="BN13" s="206" t="s">
        <v>200</v>
      </c>
      <c r="BO13" s="206" t="s">
        <v>201</v>
      </c>
      <c r="BP13" s="206" t="s">
        <v>202</v>
      </c>
      <c r="BQ13" s="206" t="s">
        <v>203</v>
      </c>
      <c r="BR13" s="266"/>
      <c r="BS13" s="269" t="s">
        <v>0</v>
      </c>
      <c r="BT13" s="269" t="s">
        <v>303</v>
      </c>
      <c r="BU13" s="269"/>
      <c r="BV13" s="269"/>
      <c r="BW13" s="269" t="s">
        <v>306</v>
      </c>
      <c r="BX13" s="269"/>
      <c r="BY13" s="269"/>
      <c r="BZ13" s="269" t="s">
        <v>307</v>
      </c>
      <c r="CA13" s="206" t="s">
        <v>199</v>
      </c>
      <c r="CB13" s="206" t="s">
        <v>200</v>
      </c>
      <c r="CC13" s="206" t="s">
        <v>201</v>
      </c>
      <c r="CD13" s="206" t="s">
        <v>202</v>
      </c>
      <c r="CE13" s="206" t="s">
        <v>203</v>
      </c>
      <c r="CF13" s="266"/>
      <c r="CG13" s="269" t="s">
        <v>0</v>
      </c>
      <c r="CH13" s="269" t="s">
        <v>303</v>
      </c>
      <c r="CI13" s="269"/>
      <c r="CJ13" s="269"/>
      <c r="CK13" s="269" t="s">
        <v>306</v>
      </c>
      <c r="CL13" s="269"/>
      <c r="CM13" s="269"/>
      <c r="CN13" s="269" t="s">
        <v>307</v>
      </c>
      <c r="CO13" s="206" t="s">
        <v>199</v>
      </c>
      <c r="CP13" s="206" t="s">
        <v>200</v>
      </c>
      <c r="CQ13" s="206" t="s">
        <v>201</v>
      </c>
      <c r="CR13" s="206" t="s">
        <v>202</v>
      </c>
      <c r="CS13" s="206" t="s">
        <v>203</v>
      </c>
      <c r="CT13" s="266"/>
      <c r="CU13" s="269" t="s">
        <v>0</v>
      </c>
      <c r="CV13" s="269" t="s">
        <v>303</v>
      </c>
      <c r="CW13" s="269"/>
      <c r="CX13" s="269"/>
      <c r="CY13" s="269" t="s">
        <v>306</v>
      </c>
      <c r="CZ13" s="269"/>
      <c r="DA13" s="269"/>
      <c r="DB13" s="269" t="s">
        <v>307</v>
      </c>
      <c r="DC13" s="206" t="s">
        <v>199</v>
      </c>
      <c r="DD13" s="206" t="s">
        <v>200</v>
      </c>
      <c r="DE13" s="206" t="s">
        <v>201</v>
      </c>
      <c r="DF13" s="206" t="s">
        <v>202</v>
      </c>
      <c r="DG13" s="206" t="s">
        <v>203</v>
      </c>
      <c r="DH13" s="266"/>
      <c r="DI13" s="269" t="s">
        <v>307</v>
      </c>
      <c r="DJ13" s="206" t="s">
        <v>199</v>
      </c>
      <c r="DK13" s="206" t="s">
        <v>200</v>
      </c>
      <c r="DL13" s="206" t="s">
        <v>201</v>
      </c>
      <c r="DM13" s="206" t="s">
        <v>202</v>
      </c>
      <c r="DN13" s="266"/>
      <c r="DO13" s="266"/>
      <c r="DP13" s="266"/>
      <c r="DQ13" s="266"/>
      <c r="DR13" s="266"/>
      <c r="DS13" s="269" t="s">
        <v>0</v>
      </c>
      <c r="DT13" s="269" t="s">
        <v>303</v>
      </c>
      <c r="DU13" s="269" t="s">
        <v>306</v>
      </c>
      <c r="DV13" s="269"/>
      <c r="DW13" s="269"/>
      <c r="DX13" s="269" t="s">
        <v>307</v>
      </c>
      <c r="DY13" s="206" t="s">
        <v>199</v>
      </c>
      <c r="DZ13" s="206" t="s">
        <v>200</v>
      </c>
      <c r="EA13" s="206" t="s">
        <v>201</v>
      </c>
      <c r="EB13" s="206" t="s">
        <v>202</v>
      </c>
      <c r="EC13" s="206" t="s">
        <v>203</v>
      </c>
      <c r="ED13" s="206"/>
      <c r="EE13" s="269" t="s">
        <v>0</v>
      </c>
      <c r="EF13" s="269" t="s">
        <v>303</v>
      </c>
      <c r="EG13" s="269" t="s">
        <v>306</v>
      </c>
      <c r="EH13" s="269"/>
      <c r="EI13" s="269"/>
      <c r="EJ13" s="269" t="s">
        <v>307</v>
      </c>
      <c r="EK13" s="206" t="s">
        <v>199</v>
      </c>
      <c r="EL13" s="206" t="s">
        <v>200</v>
      </c>
      <c r="EM13" s="206" t="s">
        <v>201</v>
      </c>
      <c r="EN13" s="206" t="s">
        <v>202</v>
      </c>
      <c r="EO13" s="206" t="s">
        <v>203</v>
      </c>
      <c r="EP13" s="266"/>
      <c r="EQ13" s="269" t="s">
        <v>0</v>
      </c>
      <c r="ER13" s="269" t="s">
        <v>303</v>
      </c>
      <c r="ES13" s="269" t="s">
        <v>306</v>
      </c>
      <c r="ET13" s="269"/>
      <c r="EU13" s="269"/>
      <c r="EV13" s="269" t="s">
        <v>307</v>
      </c>
      <c r="EW13" s="206" t="s">
        <v>199</v>
      </c>
      <c r="EX13" s="206" t="s">
        <v>200</v>
      </c>
      <c r="EY13" s="206" t="s">
        <v>201</v>
      </c>
      <c r="EZ13" s="206" t="s">
        <v>202</v>
      </c>
      <c r="FA13" s="206" t="s">
        <v>203</v>
      </c>
      <c r="FB13" s="266"/>
      <c r="FC13" s="269" t="s">
        <v>0</v>
      </c>
      <c r="FD13" s="269" t="s">
        <v>303</v>
      </c>
      <c r="FE13" s="269" t="s">
        <v>306</v>
      </c>
      <c r="FF13" s="269"/>
      <c r="FG13" s="269"/>
      <c r="FH13" s="269" t="s">
        <v>307</v>
      </c>
      <c r="FI13" s="206" t="s">
        <v>199</v>
      </c>
      <c r="FJ13" s="206" t="s">
        <v>200</v>
      </c>
      <c r="FK13" s="206" t="s">
        <v>201</v>
      </c>
      <c r="FL13" s="206" t="s">
        <v>202</v>
      </c>
      <c r="FM13" s="206" t="s">
        <v>203</v>
      </c>
      <c r="FN13" s="266"/>
      <c r="FO13" s="266"/>
      <c r="FP13" s="266"/>
      <c r="FQ13" s="269"/>
      <c r="FR13" s="269"/>
      <c r="FS13" s="269" t="s">
        <v>306</v>
      </c>
      <c r="FT13" s="269"/>
      <c r="FU13" s="269"/>
      <c r="FV13" s="269" t="s">
        <v>307</v>
      </c>
      <c r="FW13" s="206" t="s">
        <v>199</v>
      </c>
      <c r="FX13" s="206" t="s">
        <v>200</v>
      </c>
      <c r="FY13" s="206" t="s">
        <v>201</v>
      </c>
      <c r="FZ13" s="206" t="s">
        <v>202</v>
      </c>
      <c r="GA13" s="206" t="s">
        <v>203</v>
      </c>
      <c r="GB13" s="266"/>
      <c r="GC13" s="269" t="s">
        <v>307</v>
      </c>
      <c r="GD13" s="206" t="s">
        <v>199</v>
      </c>
      <c r="GE13" s="206" t="s">
        <v>200</v>
      </c>
      <c r="GF13" s="206" t="s">
        <v>201</v>
      </c>
      <c r="GG13" s="206" t="s">
        <v>202</v>
      </c>
      <c r="GH13" s="266"/>
      <c r="GI13" s="266"/>
      <c r="GJ13" s="266"/>
      <c r="GK13" s="266"/>
      <c r="GL13" s="266"/>
      <c r="GM13" s="266"/>
      <c r="GN13" s="266"/>
      <c r="GO13" s="269" t="s">
        <v>306</v>
      </c>
      <c r="GP13" s="269"/>
      <c r="GQ13" s="269"/>
      <c r="GR13" s="269" t="s">
        <v>307</v>
      </c>
      <c r="GS13" s="206" t="s">
        <v>199</v>
      </c>
      <c r="GT13" s="206" t="s">
        <v>200</v>
      </c>
      <c r="GU13" s="206" t="s">
        <v>201</v>
      </c>
      <c r="GV13" s="206" t="s">
        <v>202</v>
      </c>
      <c r="GW13" s="266"/>
      <c r="GX13" s="266"/>
      <c r="GY13" s="266"/>
      <c r="GZ13" s="266"/>
      <c r="HA13" s="269" t="s">
        <v>306</v>
      </c>
      <c r="HB13" s="269"/>
      <c r="HC13" s="269"/>
      <c r="HD13" s="269" t="s">
        <v>307</v>
      </c>
      <c r="HE13" s="206" t="s">
        <v>199</v>
      </c>
      <c r="HF13" s="206" t="s">
        <v>200</v>
      </c>
      <c r="HG13" s="206" t="s">
        <v>201</v>
      </c>
      <c r="HH13" s="206" t="s">
        <v>202</v>
      </c>
      <c r="HI13" s="266"/>
      <c r="HJ13" s="266"/>
      <c r="HK13" s="266"/>
      <c r="HL13" s="266"/>
      <c r="HM13" s="269" t="s">
        <v>306</v>
      </c>
      <c r="HN13" s="269"/>
      <c r="HO13" s="269"/>
      <c r="HP13" s="269" t="s">
        <v>307</v>
      </c>
      <c r="HQ13" s="206" t="s">
        <v>199</v>
      </c>
      <c r="HR13" s="206" t="s">
        <v>200</v>
      </c>
      <c r="HS13" s="206" t="s">
        <v>201</v>
      </c>
      <c r="HT13" s="206" t="s">
        <v>202</v>
      </c>
      <c r="HU13" s="266"/>
      <c r="HV13" s="266"/>
      <c r="HW13" s="266"/>
      <c r="HX13" s="266"/>
      <c r="HY13" s="269" t="s">
        <v>306</v>
      </c>
      <c r="HZ13" s="269"/>
      <c r="IA13" s="269"/>
      <c r="IB13" s="269" t="s">
        <v>307</v>
      </c>
      <c r="IC13" s="206" t="s">
        <v>199</v>
      </c>
      <c r="ID13" s="206" t="s">
        <v>200</v>
      </c>
      <c r="IE13" s="206" t="s">
        <v>201</v>
      </c>
      <c r="IF13" s="206" t="s">
        <v>202</v>
      </c>
      <c r="IG13" s="266"/>
      <c r="IH13" s="266"/>
      <c r="II13" s="266"/>
      <c r="IJ13" s="266"/>
      <c r="IK13" s="269" t="s">
        <v>306</v>
      </c>
      <c r="IL13" s="269"/>
      <c r="IM13" s="269"/>
      <c r="IN13" s="269" t="s">
        <v>307</v>
      </c>
      <c r="IO13" s="206" t="s">
        <v>199</v>
      </c>
      <c r="IP13" s="206" t="s">
        <v>200</v>
      </c>
      <c r="IQ13" s="206" t="s">
        <v>201</v>
      </c>
      <c r="IR13" s="206" t="s">
        <v>202</v>
      </c>
      <c r="IS13" s="266"/>
      <c r="IT13" s="266"/>
      <c r="IU13" s="269" t="s">
        <v>307</v>
      </c>
      <c r="IV13" s="206" t="s">
        <v>199</v>
      </c>
      <c r="IW13" s="206" t="s">
        <v>200</v>
      </c>
      <c r="IX13" s="206" t="s">
        <v>201</v>
      </c>
      <c r="IY13" s="206" t="s">
        <v>202</v>
      </c>
      <c r="IZ13" s="266"/>
      <c r="JA13" s="266"/>
      <c r="JB13" s="266"/>
      <c r="JC13" s="268"/>
      <c r="JD13" s="268"/>
      <c r="JE13" s="268"/>
      <c r="JF13" s="268"/>
      <c r="JG13" s="266"/>
      <c r="JH13" s="266"/>
      <c r="JI13" s="266"/>
      <c r="JJ13" s="266"/>
      <c r="JK13" s="266"/>
      <c r="JL13" s="266"/>
      <c r="JM13" s="266"/>
      <c r="JN13" s="266"/>
      <c r="JO13" s="268"/>
      <c r="JP13" s="268"/>
      <c r="JQ13" s="268"/>
      <c r="JR13" s="268"/>
      <c r="JS13" s="266"/>
      <c r="JT13" s="266"/>
      <c r="JU13" s="266"/>
      <c r="JV13" s="266"/>
      <c r="JW13" s="266"/>
      <c r="JX13" s="266"/>
      <c r="JY13" s="266"/>
      <c r="JZ13" s="266"/>
      <c r="KA13" s="266"/>
      <c r="KB13" s="266"/>
      <c r="KC13" s="266"/>
      <c r="KD13" s="266"/>
      <c r="KE13" s="266"/>
      <c r="KF13" s="266"/>
      <c r="KG13" s="266"/>
      <c r="KH13" s="266"/>
      <c r="KI13" s="266"/>
      <c r="KJ13" s="266"/>
      <c r="KK13" s="266"/>
      <c r="KL13" s="266"/>
      <c r="KM13" s="266"/>
      <c r="KN13" s="266"/>
      <c r="KO13" s="266"/>
      <c r="KP13" s="266"/>
      <c r="KQ13" s="266"/>
      <c r="KR13" s="266"/>
      <c r="KS13" s="266"/>
      <c r="KT13" s="266"/>
      <c r="KU13" s="266"/>
      <c r="KV13" s="266"/>
      <c r="KW13" s="266"/>
      <c r="KX13" s="266"/>
      <c r="KY13" s="266"/>
      <c r="KZ13" s="266"/>
      <c r="LA13" s="266"/>
      <c r="LB13" s="266"/>
      <c r="LC13" s="266"/>
      <c r="LD13" s="266"/>
      <c r="LE13" s="266"/>
      <c r="LF13" s="266"/>
      <c r="LG13" s="266"/>
      <c r="LH13" s="266"/>
      <c r="LI13" s="266"/>
      <c r="LJ13" s="266"/>
      <c r="LK13" s="266"/>
      <c r="LL13" s="266"/>
      <c r="LM13" s="266"/>
      <c r="LN13" s="266"/>
      <c r="LO13" s="266"/>
      <c r="LP13" s="266"/>
      <c r="LQ13" s="268"/>
      <c r="LR13" s="268"/>
      <c r="LS13" s="268"/>
      <c r="LT13" s="268"/>
      <c r="LU13" s="266"/>
      <c r="LV13" s="266"/>
      <c r="LW13" s="266"/>
      <c r="LX13" s="266"/>
      <c r="LY13" s="266"/>
      <c r="LZ13" s="266"/>
      <c r="MA13" s="266"/>
      <c r="MB13" s="266"/>
      <c r="MC13" s="266"/>
      <c r="MD13" s="266"/>
      <c r="ME13" s="266"/>
      <c r="MF13" s="266"/>
      <c r="MG13" s="269" t="s">
        <v>306</v>
      </c>
      <c r="MH13" s="269"/>
      <c r="MI13" s="269"/>
      <c r="MJ13" s="269" t="s">
        <v>307</v>
      </c>
      <c r="MK13" s="206" t="s">
        <v>199</v>
      </c>
      <c r="ML13" s="206" t="s">
        <v>200</v>
      </c>
      <c r="MM13" s="206" t="s">
        <v>201</v>
      </c>
      <c r="MN13" s="206" t="s">
        <v>202</v>
      </c>
      <c r="MO13" s="266"/>
      <c r="MP13" s="266"/>
      <c r="MQ13" s="266"/>
      <c r="MR13" s="266"/>
      <c r="MS13" s="266"/>
      <c r="MT13" s="266"/>
      <c r="MU13" s="266"/>
      <c r="MV13" s="266"/>
      <c r="MW13" s="266"/>
      <c r="MX13" s="266"/>
      <c r="MY13" s="266"/>
      <c r="MZ13" s="266"/>
      <c r="NA13" s="266"/>
      <c r="NB13" s="266"/>
      <c r="NC13" s="266"/>
      <c r="ND13" s="266"/>
      <c r="NE13" s="266"/>
      <c r="NF13" s="266"/>
      <c r="NG13" s="266"/>
      <c r="NH13" s="266"/>
      <c r="NI13" s="269" t="s">
        <v>306</v>
      </c>
      <c r="NJ13" s="269"/>
      <c r="NK13" s="269"/>
      <c r="NL13" s="269" t="s">
        <v>307</v>
      </c>
      <c r="NM13" s="206" t="s">
        <v>199</v>
      </c>
      <c r="NN13" s="206" t="s">
        <v>200</v>
      </c>
      <c r="NO13" s="206" t="s">
        <v>201</v>
      </c>
      <c r="NP13" s="206" t="s">
        <v>202</v>
      </c>
      <c r="NQ13" s="266"/>
      <c r="NR13" s="266"/>
      <c r="NS13" s="266"/>
      <c r="NT13" s="266"/>
      <c r="NU13" s="266"/>
      <c r="NV13" s="266"/>
      <c r="NW13" s="266"/>
      <c r="NX13" s="266"/>
      <c r="NY13" s="266"/>
      <c r="NZ13" s="266"/>
      <c r="OA13" s="266"/>
      <c r="OB13" s="266"/>
      <c r="OC13" s="266"/>
      <c r="OD13" s="266"/>
      <c r="OE13" s="269" t="s">
        <v>307</v>
      </c>
      <c r="OF13" s="206" t="s">
        <v>199</v>
      </c>
      <c r="OG13" s="206" t="s">
        <v>200</v>
      </c>
      <c r="OH13" s="206" t="s">
        <v>201</v>
      </c>
      <c r="OI13" s="206" t="s">
        <v>202</v>
      </c>
      <c r="OJ13" s="266"/>
      <c r="OK13" s="266"/>
      <c r="OL13" s="266"/>
      <c r="OM13" s="266"/>
      <c r="ON13" s="266"/>
      <c r="OO13" s="266"/>
      <c r="OP13" s="266"/>
      <c r="OQ13" s="266"/>
      <c r="OR13" s="266"/>
      <c r="OS13" s="266"/>
      <c r="OT13" s="266"/>
      <c r="OU13" s="266"/>
      <c r="OV13" s="266"/>
      <c r="OW13" s="266"/>
      <c r="OX13" s="266"/>
      <c r="OY13" s="266"/>
      <c r="OZ13" s="266"/>
      <c r="PA13" s="266"/>
      <c r="PB13" s="266"/>
      <c r="PC13" s="266"/>
      <c r="PD13" s="266"/>
      <c r="PE13" s="266"/>
      <c r="PF13" s="266"/>
      <c r="PG13" s="266"/>
      <c r="PH13" s="266"/>
      <c r="PI13" s="266"/>
      <c r="PJ13" s="266"/>
      <c r="PK13" s="266"/>
      <c r="PL13" s="266"/>
      <c r="PM13" s="266"/>
      <c r="PN13" s="266"/>
      <c r="PO13" s="269" t="s">
        <v>306</v>
      </c>
      <c r="PP13" s="269"/>
      <c r="PQ13" s="269"/>
      <c r="PR13" s="269" t="s">
        <v>307</v>
      </c>
      <c r="PS13" s="206" t="s">
        <v>199</v>
      </c>
      <c r="PT13" s="206" t="s">
        <v>200</v>
      </c>
      <c r="PU13" s="206" t="s">
        <v>201</v>
      </c>
      <c r="PV13" s="206" t="s">
        <v>202</v>
      </c>
      <c r="PW13" s="266"/>
      <c r="PX13" s="266"/>
      <c r="PY13" s="266"/>
      <c r="PZ13" s="266"/>
      <c r="QA13" s="266"/>
      <c r="QB13" s="266"/>
      <c r="QC13" s="269" t="s">
        <v>306</v>
      </c>
      <c r="QD13" s="269"/>
      <c r="QE13" s="269"/>
      <c r="QF13" s="269" t="s">
        <v>307</v>
      </c>
      <c r="QG13" s="206" t="s">
        <v>199</v>
      </c>
      <c r="QH13" s="206" t="s">
        <v>200</v>
      </c>
      <c r="QI13" s="206" t="s">
        <v>201</v>
      </c>
      <c r="QJ13" s="206" t="s">
        <v>202</v>
      </c>
      <c r="QK13" s="266"/>
      <c r="QL13" s="266"/>
      <c r="QM13" s="266"/>
      <c r="QN13" s="266"/>
      <c r="QO13" s="266"/>
      <c r="QP13" s="266"/>
      <c r="QQ13" s="266"/>
      <c r="QR13" s="266"/>
      <c r="QS13" s="266"/>
      <c r="QT13" s="269" t="s">
        <v>307</v>
      </c>
      <c r="QU13" s="206" t="s">
        <v>199</v>
      </c>
      <c r="QV13" s="206" t="s">
        <v>200</v>
      </c>
      <c r="QW13" s="206" t="s">
        <v>201</v>
      </c>
      <c r="QX13" s="206" t="s">
        <v>202</v>
      </c>
      <c r="QY13" s="266"/>
      <c r="QZ13" s="266"/>
      <c r="RA13" s="100"/>
      <c r="RB13" s="100"/>
      <c r="RC13" s="100"/>
      <c r="RD13" s="100"/>
      <c r="RE13" s="100"/>
      <c r="RF13" s="100"/>
      <c r="RG13" s="100"/>
      <c r="RH13" s="83" t="s">
        <v>307</v>
      </c>
      <c r="RI13" s="84" t="s">
        <v>199</v>
      </c>
      <c r="RJ13" s="84" t="s">
        <v>200</v>
      </c>
      <c r="RK13" s="84" t="s">
        <v>201</v>
      </c>
      <c r="RL13" s="84" t="s">
        <v>202</v>
      </c>
      <c r="RM13" s="100"/>
      <c r="RN13" s="100"/>
      <c r="RO13" s="100"/>
      <c r="RP13" s="100"/>
      <c r="RQ13" s="95"/>
      <c r="RR13" s="95"/>
      <c r="RS13" s="95"/>
      <c r="RT13" s="95"/>
      <c r="RU13" s="85"/>
      <c r="RV13" s="85"/>
      <c r="RW13" s="85"/>
      <c r="RX13" s="85"/>
      <c r="RY13" s="85"/>
      <c r="RZ13" s="85"/>
      <c r="SA13" s="85"/>
      <c r="SB13" s="85"/>
      <c r="SC13" s="95"/>
      <c r="SD13" s="95"/>
      <c r="SE13" s="95"/>
      <c r="SF13" s="95"/>
      <c r="SG13" s="85"/>
      <c r="SH13" s="85"/>
      <c r="SI13" s="85"/>
      <c r="SJ13" s="85"/>
      <c r="SK13" s="85"/>
      <c r="SL13" s="85"/>
      <c r="SM13" s="85"/>
      <c r="SN13" s="85"/>
      <c r="SO13" s="95"/>
      <c r="SP13" s="95"/>
      <c r="SQ13" s="95"/>
      <c r="SR13" s="95"/>
      <c r="SS13" s="85"/>
      <c r="ST13" s="85"/>
      <c r="SU13" s="85"/>
      <c r="SV13" s="85"/>
      <c r="SW13" s="85"/>
      <c r="SX13" s="85"/>
      <c r="SY13" s="85"/>
      <c r="SZ13" s="85"/>
      <c r="TA13" s="95"/>
      <c r="TB13" s="95"/>
      <c r="TC13" s="95"/>
      <c r="TD13" s="95"/>
      <c r="TE13" s="85"/>
      <c r="TF13" s="85"/>
      <c r="TG13" s="85"/>
      <c r="TH13" s="85"/>
      <c r="TI13" s="85"/>
      <c r="TJ13" s="85"/>
      <c r="TK13" s="85"/>
      <c r="TL13" s="85"/>
      <c r="TM13" s="95"/>
      <c r="TN13" s="95"/>
      <c r="TO13" s="95"/>
      <c r="TP13" s="95"/>
      <c r="TQ13" s="85"/>
      <c r="TR13" s="85"/>
      <c r="TS13" s="85"/>
      <c r="TT13" s="85"/>
      <c r="TU13" s="85"/>
      <c r="TV13" s="85"/>
      <c r="TW13" s="85"/>
      <c r="TX13" s="85"/>
      <c r="TY13" s="95"/>
      <c r="TZ13" s="95"/>
      <c r="UA13" s="95"/>
      <c r="UB13" s="95"/>
      <c r="UC13" s="100"/>
      <c r="UD13" s="100"/>
      <c r="UE13" s="100"/>
      <c r="UF13" s="100"/>
      <c r="UG13" s="100"/>
      <c r="UH13" s="100"/>
      <c r="UI13" s="100"/>
      <c r="UJ13" s="100"/>
      <c r="UK13" s="83" t="s">
        <v>306</v>
      </c>
      <c r="UL13" s="83"/>
      <c r="UM13" s="83"/>
      <c r="UN13" s="83" t="s">
        <v>307</v>
      </c>
      <c r="UO13" s="84" t="s">
        <v>199</v>
      </c>
      <c r="UP13" s="84" t="s">
        <v>200</v>
      </c>
      <c r="UQ13" s="84" t="s">
        <v>201</v>
      </c>
      <c r="UR13" s="84" t="s">
        <v>202</v>
      </c>
      <c r="US13" s="100"/>
      <c r="UT13" s="100"/>
      <c r="UU13" s="83" t="s">
        <v>307</v>
      </c>
      <c r="UV13" s="84" t="s">
        <v>199</v>
      </c>
      <c r="UW13" s="84" t="s">
        <v>200</v>
      </c>
      <c r="UX13" s="84" t="s">
        <v>201</v>
      </c>
      <c r="UY13" s="84" t="s">
        <v>202</v>
      </c>
      <c r="UZ13" s="100"/>
      <c r="VA13" s="83" t="s">
        <v>307</v>
      </c>
      <c r="VB13" s="84" t="s">
        <v>199</v>
      </c>
      <c r="VC13" s="84" t="s">
        <v>200</v>
      </c>
      <c r="VD13" s="84" t="s">
        <v>201</v>
      </c>
      <c r="VE13" s="84" t="s">
        <v>202</v>
      </c>
      <c r="VF13" s="100"/>
      <c r="VG13" s="186" t="e">
        <f t="shared" si="61"/>
        <v>#VALUE!</v>
      </c>
      <c r="VH13" s="186" t="e">
        <f t="shared" si="62"/>
        <v>#VALUE!</v>
      </c>
    </row>
    <row r="14" spans="1:580" ht="16.5" customHeight="1">
      <c r="A14" s="270">
        <v>1</v>
      </c>
      <c r="B14" s="271" t="s">
        <v>386</v>
      </c>
      <c r="C14" s="266"/>
      <c r="D14" s="266"/>
      <c r="E14" s="266"/>
      <c r="F14" s="266"/>
      <c r="G14" s="266"/>
      <c r="H14" s="266">
        <v>0</v>
      </c>
      <c r="I14" s="272">
        <v>0</v>
      </c>
      <c r="J14" s="272">
        <v>0</v>
      </c>
      <c r="K14" s="272">
        <v>0</v>
      </c>
      <c r="L14" s="272">
        <v>0</v>
      </c>
      <c r="M14" s="273">
        <f>H14-(I14+J14+K14+L14)</f>
        <v>0</v>
      </c>
      <c r="N14" s="266"/>
      <c r="O14" s="266"/>
      <c r="P14" s="266"/>
      <c r="Q14" s="266"/>
      <c r="R14" s="266"/>
      <c r="S14" s="266"/>
      <c r="T14" s="266"/>
      <c r="U14" s="266"/>
      <c r="V14" s="266">
        <v>0</v>
      </c>
      <c r="W14" s="272">
        <v>0</v>
      </c>
      <c r="X14" s="272">
        <v>0</v>
      </c>
      <c r="Y14" s="272">
        <v>0</v>
      </c>
      <c r="Z14" s="272">
        <v>0</v>
      </c>
      <c r="AA14" s="273">
        <f>V14-(W14+X14+Y14+Z14)</f>
        <v>0</v>
      </c>
      <c r="AB14" s="266"/>
      <c r="AC14" s="266"/>
      <c r="AD14" s="266"/>
      <c r="AE14" s="266"/>
      <c r="AF14" s="266"/>
      <c r="AG14" s="192"/>
      <c r="AH14" s="193"/>
      <c r="AI14" s="193"/>
      <c r="AJ14" s="193">
        <v>0</v>
      </c>
      <c r="AK14" s="266"/>
      <c r="AL14" s="266"/>
      <c r="AM14" s="266"/>
      <c r="AN14" s="266"/>
      <c r="AO14" s="273">
        <f>AJ14-(AK14+AL14+AM14+AN14)</f>
        <v>0</v>
      </c>
      <c r="AP14" s="266"/>
      <c r="AQ14" s="266"/>
      <c r="AR14" s="266"/>
      <c r="AS14" s="266"/>
      <c r="AT14" s="266"/>
      <c r="AU14" s="266"/>
      <c r="AV14" s="266"/>
      <c r="AW14" s="266"/>
      <c r="AX14" s="266">
        <v>0</v>
      </c>
      <c r="AY14" s="273">
        <v>0</v>
      </c>
      <c r="AZ14" s="273">
        <v>0</v>
      </c>
      <c r="BA14" s="273">
        <v>0</v>
      </c>
      <c r="BB14" s="273">
        <v>0</v>
      </c>
      <c r="BC14" s="273">
        <f>AX14-(AY14+AZ14+BA14+BB14)</f>
        <v>0</v>
      </c>
      <c r="BD14" s="266"/>
      <c r="BE14" s="266"/>
      <c r="BF14" s="266"/>
      <c r="BG14" s="266"/>
      <c r="BH14" s="266"/>
      <c r="BI14" s="266"/>
      <c r="BJ14" s="266"/>
      <c r="BK14" s="266"/>
      <c r="BL14" s="266">
        <v>0</v>
      </c>
      <c r="BM14" s="272">
        <v>0</v>
      </c>
      <c r="BN14" s="272">
        <v>0</v>
      </c>
      <c r="BO14" s="272">
        <v>0</v>
      </c>
      <c r="BP14" s="272">
        <v>0</v>
      </c>
      <c r="BQ14" s="273">
        <f>BL14-(BM14+BN14+BO14+BP14)</f>
        <v>0</v>
      </c>
      <c r="BR14" s="266"/>
      <c r="BS14" s="266"/>
      <c r="BT14" s="266"/>
      <c r="BU14" s="266"/>
      <c r="BV14" s="266"/>
      <c r="BW14" s="266"/>
      <c r="BX14" s="266"/>
      <c r="BY14" s="266"/>
      <c r="BZ14" s="266">
        <v>0</v>
      </c>
      <c r="CA14" s="273">
        <v>0</v>
      </c>
      <c r="CB14" s="273">
        <v>0</v>
      </c>
      <c r="CC14" s="273">
        <v>0</v>
      </c>
      <c r="CD14" s="273">
        <v>0</v>
      </c>
      <c r="CE14" s="273">
        <f>BZ14-(CA14+CB14+CC14+CD14)</f>
        <v>0</v>
      </c>
      <c r="CF14" s="266"/>
      <c r="CG14" s="266"/>
      <c r="CH14" s="266"/>
      <c r="CI14" s="266"/>
      <c r="CJ14" s="266"/>
      <c r="CK14" s="266"/>
      <c r="CL14" s="266"/>
      <c r="CM14" s="266"/>
      <c r="CN14" s="266">
        <v>0</v>
      </c>
      <c r="CO14" s="272">
        <v>0</v>
      </c>
      <c r="CP14" s="272">
        <v>0</v>
      </c>
      <c r="CQ14" s="272">
        <v>0</v>
      </c>
      <c r="CR14" s="272">
        <v>0</v>
      </c>
      <c r="CS14" s="273">
        <f>CN14-(CO14+CP14+CQ14+CR14)</f>
        <v>0</v>
      </c>
      <c r="CT14" s="266"/>
      <c r="CU14" s="266"/>
      <c r="CV14" s="266"/>
      <c r="CW14" s="266"/>
      <c r="CX14" s="266"/>
      <c r="CY14" s="266"/>
      <c r="CZ14" s="266"/>
      <c r="DA14" s="266"/>
      <c r="DB14" s="266">
        <v>0</v>
      </c>
      <c r="DC14" s="272">
        <v>0</v>
      </c>
      <c r="DD14" s="272">
        <v>0</v>
      </c>
      <c r="DE14" s="272">
        <v>0</v>
      </c>
      <c r="DF14" s="272">
        <v>0</v>
      </c>
      <c r="DG14" s="273">
        <f>DB14-(DC14+DD14+DE14+DF14)</f>
        <v>0</v>
      </c>
      <c r="DH14" s="266"/>
      <c r="DI14" s="274">
        <f>H14+V14+AJ14+BL14+CN14+DB14</f>
        <v>0</v>
      </c>
      <c r="DJ14" s="274">
        <f t="shared" ref="DJ14:DM19" si="63">I14+W14+AK14+BM14+CO14+DC14</f>
        <v>0</v>
      </c>
      <c r="DK14" s="274">
        <f t="shared" si="63"/>
        <v>0</v>
      </c>
      <c r="DL14" s="274">
        <f t="shared" si="63"/>
        <v>0</v>
      </c>
      <c r="DM14" s="274">
        <f t="shared" si="63"/>
        <v>0</v>
      </c>
      <c r="DN14" s="266"/>
      <c r="DO14" s="266"/>
      <c r="DP14" s="266"/>
      <c r="DQ14" s="266"/>
      <c r="DR14" s="266"/>
      <c r="DS14" s="266"/>
      <c r="DT14" s="266"/>
      <c r="DU14" s="266"/>
      <c r="DV14" s="266"/>
      <c r="DW14" s="266"/>
      <c r="DX14" s="266">
        <v>0</v>
      </c>
      <c r="DY14" s="272">
        <v>0</v>
      </c>
      <c r="DZ14" s="272">
        <v>0</v>
      </c>
      <c r="EA14" s="272">
        <v>0</v>
      </c>
      <c r="EB14" s="272">
        <v>0</v>
      </c>
      <c r="EC14" s="273">
        <f>DX14-(DY14+DZ14+EA14+EB14)</f>
        <v>0</v>
      </c>
      <c r="ED14" s="273"/>
      <c r="EE14" s="266"/>
      <c r="EF14" s="266"/>
      <c r="EG14" s="268"/>
      <c r="EH14" s="268"/>
      <c r="EI14" s="268"/>
      <c r="EJ14" s="268">
        <v>0</v>
      </c>
      <c r="EK14" s="60"/>
      <c r="EL14" s="60"/>
      <c r="EM14" s="60"/>
      <c r="EN14" s="60"/>
      <c r="EO14" s="273">
        <f>EJ14-(EK14+EL14+EM14+EN14)</f>
        <v>0</v>
      </c>
      <c r="EP14" s="266"/>
      <c r="EQ14" s="266"/>
      <c r="ER14" s="266"/>
      <c r="ES14" s="268"/>
      <c r="ET14" s="268"/>
      <c r="EU14" s="268"/>
      <c r="EV14" s="268">
        <v>0</v>
      </c>
      <c r="EW14" s="60"/>
      <c r="EX14" s="60"/>
      <c r="EY14" s="60"/>
      <c r="EZ14" s="60"/>
      <c r="FA14" s="273">
        <f>EV14-(EW14+EX14+EY14+EZ14)</f>
        <v>0</v>
      </c>
      <c r="FB14" s="266"/>
      <c r="FC14" s="266"/>
      <c r="FD14" s="266"/>
      <c r="FE14" s="268"/>
      <c r="FF14" s="268"/>
      <c r="FG14" s="268"/>
      <c r="FH14" s="268">
        <v>0</v>
      </c>
      <c r="FI14" s="60"/>
      <c r="FJ14" s="268">
        <v>0</v>
      </c>
      <c r="FK14" s="60"/>
      <c r="FL14" s="60"/>
      <c r="FM14" s="273">
        <f>FH14-(FI14+FJ14+FK14+FL14)</f>
        <v>0</v>
      </c>
      <c r="FN14" s="266"/>
      <c r="FO14" s="269" t="s">
        <v>0</v>
      </c>
      <c r="FP14" s="269" t="s">
        <v>303</v>
      </c>
      <c r="FQ14" s="266"/>
      <c r="FR14" s="266"/>
      <c r="FS14" s="266"/>
      <c r="FT14" s="266"/>
      <c r="FU14" s="266"/>
      <c r="FV14" s="266">
        <v>0</v>
      </c>
      <c r="FW14" s="60"/>
      <c r="FX14" s="60"/>
      <c r="FY14" s="272">
        <v>0</v>
      </c>
      <c r="FZ14" s="272">
        <v>0</v>
      </c>
      <c r="GA14" s="273">
        <f>FV14-(FW14+FX14+FY14+FZ14)</f>
        <v>0</v>
      </c>
      <c r="GB14" s="266"/>
      <c r="GC14" s="266">
        <f>DX14+EJ14+EV14+FH14+FV14</f>
        <v>0</v>
      </c>
      <c r="GD14" s="266">
        <f t="shared" ref="GD14:GG19" si="64">DY14+EK14+EW14+FI14+FW14</f>
        <v>0</v>
      </c>
      <c r="GE14" s="266">
        <f t="shared" si="64"/>
        <v>0</v>
      </c>
      <c r="GF14" s="266">
        <f t="shared" si="64"/>
        <v>0</v>
      </c>
      <c r="GG14" s="266">
        <f t="shared" si="64"/>
        <v>0</v>
      </c>
      <c r="GH14" s="266"/>
      <c r="GI14" s="266"/>
      <c r="GJ14" s="266"/>
      <c r="GK14" s="266"/>
      <c r="GL14" s="266"/>
      <c r="GM14" s="269" t="s">
        <v>0</v>
      </c>
      <c r="GN14" s="269" t="s">
        <v>303</v>
      </c>
      <c r="GO14" s="266"/>
      <c r="GP14" s="266"/>
      <c r="GQ14" s="266"/>
      <c r="GR14" s="266">
        <v>0</v>
      </c>
      <c r="GS14" s="272">
        <v>0</v>
      </c>
      <c r="GT14" s="272">
        <v>0</v>
      </c>
      <c r="GU14" s="272">
        <v>0</v>
      </c>
      <c r="GV14" s="272">
        <v>0</v>
      </c>
      <c r="GW14" s="206" t="s">
        <v>203</v>
      </c>
      <c r="GX14" s="266"/>
      <c r="GY14" s="269" t="s">
        <v>0</v>
      </c>
      <c r="GZ14" s="269" t="s">
        <v>303</v>
      </c>
      <c r="HA14" s="266"/>
      <c r="HB14" s="266"/>
      <c r="HC14" s="266"/>
      <c r="HD14" s="266">
        <v>0</v>
      </c>
      <c r="HE14" s="272">
        <v>0</v>
      </c>
      <c r="HF14" s="272">
        <v>0</v>
      </c>
      <c r="HG14" s="272">
        <v>0</v>
      </c>
      <c r="HH14" s="272">
        <v>0</v>
      </c>
      <c r="HI14" s="206" t="s">
        <v>203</v>
      </c>
      <c r="HJ14" s="266"/>
      <c r="HK14" s="269" t="s">
        <v>0</v>
      </c>
      <c r="HL14" s="269" t="s">
        <v>303</v>
      </c>
      <c r="HM14" s="275"/>
      <c r="HN14" s="276"/>
      <c r="HO14" s="275"/>
      <c r="HP14" s="276">
        <v>0</v>
      </c>
      <c r="HQ14" s="60"/>
      <c r="HR14" s="60"/>
      <c r="HS14" s="60"/>
      <c r="HT14" s="60"/>
      <c r="HU14" s="206" t="s">
        <v>203</v>
      </c>
      <c r="HV14" s="266"/>
      <c r="HW14" s="269" t="s">
        <v>0</v>
      </c>
      <c r="HX14" s="269" t="s">
        <v>303</v>
      </c>
      <c r="HY14" s="277">
        <v>0</v>
      </c>
      <c r="HZ14" s="276"/>
      <c r="IA14" s="278"/>
      <c r="IB14" s="276">
        <v>0</v>
      </c>
      <c r="IC14" s="60"/>
      <c r="ID14" s="60"/>
      <c r="IE14" s="60"/>
      <c r="IF14" s="60"/>
      <c r="IG14" s="206" t="s">
        <v>203</v>
      </c>
      <c r="IH14" s="266"/>
      <c r="II14" s="269" t="s">
        <v>0</v>
      </c>
      <c r="IJ14" s="269" t="s">
        <v>303</v>
      </c>
      <c r="IK14" s="275"/>
      <c r="IL14" s="276"/>
      <c r="IM14" s="276"/>
      <c r="IN14" s="276">
        <v>0</v>
      </c>
      <c r="IO14" s="60"/>
      <c r="IP14" s="60"/>
      <c r="IQ14" s="60"/>
      <c r="IR14" s="60"/>
      <c r="IS14" s="206" t="s">
        <v>203</v>
      </c>
      <c r="IT14" s="266"/>
      <c r="IU14" s="266">
        <f>HD14+GR14+HP14+IB14+IN14</f>
        <v>0</v>
      </c>
      <c r="IV14" s="266">
        <f t="shared" ref="IV14:IY19" si="65">HE14+GS14+HQ14+IC14+IO14</f>
        <v>0</v>
      </c>
      <c r="IW14" s="266">
        <f t="shared" si="65"/>
        <v>0</v>
      </c>
      <c r="IX14" s="266">
        <f t="shared" si="65"/>
        <v>0</v>
      </c>
      <c r="IY14" s="266">
        <f t="shared" si="65"/>
        <v>0</v>
      </c>
      <c r="IZ14" s="266"/>
      <c r="JA14" s="269" t="s">
        <v>0</v>
      </c>
      <c r="JB14" s="269" t="s">
        <v>303</v>
      </c>
      <c r="JC14" s="269"/>
      <c r="JD14" s="269"/>
      <c r="JE14" s="269"/>
      <c r="JF14" s="269"/>
      <c r="JG14" s="206"/>
      <c r="JH14" s="206"/>
      <c r="JI14" s="206"/>
      <c r="JJ14" s="206"/>
      <c r="JK14" s="206"/>
      <c r="JL14" s="266"/>
      <c r="JM14" s="269"/>
      <c r="JN14" s="269"/>
      <c r="JO14" s="269"/>
      <c r="JP14" s="269"/>
      <c r="JQ14" s="269"/>
      <c r="JR14" s="269"/>
      <c r="JS14" s="206"/>
      <c r="JT14" s="206"/>
      <c r="JU14" s="206"/>
      <c r="JV14" s="206"/>
      <c r="JW14" s="206"/>
      <c r="JX14" s="266"/>
      <c r="JY14" s="269"/>
      <c r="JZ14" s="269"/>
      <c r="KA14" s="266"/>
      <c r="KB14" s="266"/>
      <c r="KC14" s="269"/>
      <c r="KD14" s="269"/>
      <c r="KE14" s="269"/>
      <c r="KF14" s="269" t="s">
        <v>307</v>
      </c>
      <c r="KG14" s="206" t="s">
        <v>199</v>
      </c>
      <c r="KH14" s="206" t="s">
        <v>200</v>
      </c>
      <c r="KI14" s="206" t="s">
        <v>201</v>
      </c>
      <c r="KJ14" s="206" t="s">
        <v>202</v>
      </c>
      <c r="KK14" s="206" t="s">
        <v>203</v>
      </c>
      <c r="KL14" s="266"/>
      <c r="KM14" s="269" t="s">
        <v>0</v>
      </c>
      <c r="KN14" s="269" t="s">
        <v>303</v>
      </c>
      <c r="KO14" s="266"/>
      <c r="KP14" s="266"/>
      <c r="KQ14" s="269" t="s">
        <v>306</v>
      </c>
      <c r="KR14" s="269"/>
      <c r="KS14" s="269"/>
      <c r="KT14" s="269" t="s">
        <v>307</v>
      </c>
      <c r="KU14" s="206" t="s">
        <v>199</v>
      </c>
      <c r="KV14" s="206" t="s">
        <v>200</v>
      </c>
      <c r="KW14" s="206" t="s">
        <v>201</v>
      </c>
      <c r="KX14" s="206" t="s">
        <v>202</v>
      </c>
      <c r="KY14" s="206" t="s">
        <v>203</v>
      </c>
      <c r="KZ14" s="266"/>
      <c r="LA14" s="269" t="s">
        <v>0</v>
      </c>
      <c r="LB14" s="269" t="s">
        <v>303</v>
      </c>
      <c r="LC14" s="266"/>
      <c r="LD14" s="266"/>
      <c r="LE14" s="269" t="s">
        <v>306</v>
      </c>
      <c r="LF14" s="269"/>
      <c r="LG14" s="269"/>
      <c r="LH14" s="269" t="s">
        <v>307</v>
      </c>
      <c r="LI14" s="206" t="s">
        <v>199</v>
      </c>
      <c r="LJ14" s="206" t="s">
        <v>200</v>
      </c>
      <c r="LK14" s="206" t="s">
        <v>201</v>
      </c>
      <c r="LL14" s="206" t="s">
        <v>202</v>
      </c>
      <c r="LM14" s="206" t="s">
        <v>203</v>
      </c>
      <c r="LN14" s="266"/>
      <c r="LO14" s="269" t="s">
        <v>0</v>
      </c>
      <c r="LP14" s="269" t="s">
        <v>303</v>
      </c>
      <c r="LQ14" s="269"/>
      <c r="LR14" s="269"/>
      <c r="LS14" s="269"/>
      <c r="LT14" s="269"/>
      <c r="LU14" s="206" t="s">
        <v>199</v>
      </c>
      <c r="LV14" s="206" t="s">
        <v>200</v>
      </c>
      <c r="LW14" s="206" t="s">
        <v>201</v>
      </c>
      <c r="LX14" s="206" t="s">
        <v>202</v>
      </c>
      <c r="LY14" s="206" t="s">
        <v>203</v>
      </c>
      <c r="LZ14" s="266"/>
      <c r="MA14" s="266"/>
      <c r="MB14" s="266"/>
      <c r="MC14" s="266"/>
      <c r="MD14" s="266"/>
      <c r="ME14" s="269" t="s">
        <v>0</v>
      </c>
      <c r="MF14" s="269" t="s">
        <v>303</v>
      </c>
      <c r="MG14" s="266"/>
      <c r="MH14" s="266"/>
      <c r="MI14" s="266"/>
      <c r="MJ14" s="266">
        <v>0</v>
      </c>
      <c r="MK14" s="272">
        <v>0</v>
      </c>
      <c r="ML14" s="272">
        <v>0</v>
      </c>
      <c r="MM14" s="272">
        <v>0</v>
      </c>
      <c r="MN14" s="272">
        <v>0</v>
      </c>
      <c r="MO14" s="206" t="s">
        <v>203</v>
      </c>
      <c r="MP14" s="266"/>
      <c r="MQ14" s="269" t="s">
        <v>0</v>
      </c>
      <c r="MR14" s="269" t="s">
        <v>303</v>
      </c>
      <c r="MS14" s="266"/>
      <c r="MT14" s="266"/>
      <c r="MU14" s="269"/>
      <c r="MV14" s="269"/>
      <c r="MW14" s="269"/>
      <c r="MX14" s="269"/>
      <c r="MY14" s="206" t="s">
        <v>199</v>
      </c>
      <c r="MZ14" s="206" t="s">
        <v>200</v>
      </c>
      <c r="NA14" s="206" t="s">
        <v>201</v>
      </c>
      <c r="NB14" s="206" t="s">
        <v>202</v>
      </c>
      <c r="NC14" s="206" t="s">
        <v>203</v>
      </c>
      <c r="ND14" s="266"/>
      <c r="NE14" s="269" t="s">
        <v>0</v>
      </c>
      <c r="NF14" s="269" t="s">
        <v>303</v>
      </c>
      <c r="NG14" s="266"/>
      <c r="NH14" s="266"/>
      <c r="NI14" s="194"/>
      <c r="NJ14" s="279"/>
      <c r="NK14" s="279"/>
      <c r="NL14" s="280">
        <v>0</v>
      </c>
      <c r="NM14" s="60"/>
      <c r="NN14" s="60"/>
      <c r="NO14" s="60"/>
      <c r="NP14" s="60"/>
      <c r="NQ14" s="206" t="s">
        <v>203</v>
      </c>
      <c r="NR14" s="266"/>
      <c r="NS14" s="269" t="s">
        <v>0</v>
      </c>
      <c r="NT14" s="269" t="s">
        <v>303</v>
      </c>
      <c r="NU14" s="269" t="s">
        <v>306</v>
      </c>
      <c r="NV14" s="269"/>
      <c r="NW14" s="269"/>
      <c r="NX14" s="269"/>
      <c r="NY14" s="206" t="s">
        <v>199</v>
      </c>
      <c r="NZ14" s="206" t="s">
        <v>200</v>
      </c>
      <c r="OA14" s="206" t="s">
        <v>201</v>
      </c>
      <c r="OB14" s="206" t="s">
        <v>202</v>
      </c>
      <c r="OC14" s="206" t="s">
        <v>203</v>
      </c>
      <c r="OD14" s="206"/>
      <c r="OE14" s="266">
        <f>MJ14+NL14</f>
        <v>0</v>
      </c>
      <c r="OF14" s="266">
        <f t="shared" ref="OF14:OI19" si="66">MK14+NM14</f>
        <v>0</v>
      </c>
      <c r="OG14" s="266">
        <f t="shared" si="66"/>
        <v>0</v>
      </c>
      <c r="OH14" s="266">
        <f t="shared" si="66"/>
        <v>0</v>
      </c>
      <c r="OI14" s="266">
        <f t="shared" si="66"/>
        <v>0</v>
      </c>
      <c r="OJ14" s="266"/>
      <c r="OK14" s="269" t="s">
        <v>0</v>
      </c>
      <c r="OL14" s="269" t="s">
        <v>303</v>
      </c>
      <c r="OM14" s="266"/>
      <c r="ON14" s="266"/>
      <c r="OO14" s="269"/>
      <c r="OP14" s="269"/>
      <c r="OQ14" s="269"/>
      <c r="OR14" s="269" t="s">
        <v>307</v>
      </c>
      <c r="OS14" s="206" t="s">
        <v>199</v>
      </c>
      <c r="OT14" s="206" t="s">
        <v>200</v>
      </c>
      <c r="OU14" s="206" t="s">
        <v>201</v>
      </c>
      <c r="OV14" s="206" t="s">
        <v>202</v>
      </c>
      <c r="OW14" s="206" t="s">
        <v>203</v>
      </c>
      <c r="OX14" s="266"/>
      <c r="OY14" s="269" t="s">
        <v>0</v>
      </c>
      <c r="OZ14" s="269" t="s">
        <v>303</v>
      </c>
      <c r="PA14" s="269" t="s">
        <v>306</v>
      </c>
      <c r="PB14" s="269"/>
      <c r="PC14" s="269"/>
      <c r="PD14" s="269" t="s">
        <v>307</v>
      </c>
      <c r="PE14" s="206" t="s">
        <v>199</v>
      </c>
      <c r="PF14" s="206" t="s">
        <v>200</v>
      </c>
      <c r="PG14" s="206" t="s">
        <v>201</v>
      </c>
      <c r="PH14" s="206" t="s">
        <v>202</v>
      </c>
      <c r="PI14" s="206" t="s">
        <v>203</v>
      </c>
      <c r="PJ14" s="266"/>
      <c r="PK14" s="269" t="s">
        <v>0</v>
      </c>
      <c r="PL14" s="269" t="s">
        <v>303</v>
      </c>
      <c r="PM14" s="266"/>
      <c r="PN14" s="266"/>
      <c r="PO14" s="266"/>
      <c r="PP14" s="266"/>
      <c r="PQ14" s="266"/>
      <c r="PR14" s="266">
        <v>0</v>
      </c>
      <c r="PS14" s="272">
        <v>0</v>
      </c>
      <c r="PT14" s="272">
        <v>0</v>
      </c>
      <c r="PU14" s="272">
        <v>0</v>
      </c>
      <c r="PV14" s="272">
        <v>0</v>
      </c>
      <c r="PW14" s="206" t="s">
        <v>203</v>
      </c>
      <c r="PX14" s="266"/>
      <c r="PY14" s="269" t="s">
        <v>0</v>
      </c>
      <c r="PZ14" s="269" t="s">
        <v>303</v>
      </c>
      <c r="QA14" s="266"/>
      <c r="QB14" s="266"/>
      <c r="QC14" s="266"/>
      <c r="QD14" s="266"/>
      <c r="QE14" s="266"/>
      <c r="QF14" s="266">
        <v>0</v>
      </c>
      <c r="QG14" s="272">
        <v>0</v>
      </c>
      <c r="QH14" s="272">
        <v>0</v>
      </c>
      <c r="QI14" s="272">
        <v>0</v>
      </c>
      <c r="QJ14" s="272">
        <v>0</v>
      </c>
      <c r="QK14" s="206" t="s">
        <v>203</v>
      </c>
      <c r="QL14" s="266"/>
      <c r="QM14" s="269" t="s">
        <v>0</v>
      </c>
      <c r="QN14" s="269" t="s">
        <v>303</v>
      </c>
      <c r="QO14" s="266"/>
      <c r="QP14" s="266"/>
      <c r="QQ14" s="269" t="s">
        <v>306</v>
      </c>
      <c r="QR14" s="269"/>
      <c r="QS14" s="269"/>
      <c r="QT14" s="60">
        <v>0</v>
      </c>
      <c r="QU14" s="60"/>
      <c r="QV14" s="60"/>
      <c r="QW14" s="60"/>
      <c r="QX14" s="60"/>
      <c r="QY14" s="206" t="s">
        <v>203</v>
      </c>
      <c r="QZ14" s="266"/>
      <c r="RA14" s="121" t="s">
        <v>0</v>
      </c>
      <c r="RB14" s="83" t="s">
        <v>303</v>
      </c>
      <c r="RC14" s="100"/>
      <c r="RD14" s="100"/>
      <c r="RE14" s="83" t="s">
        <v>306</v>
      </c>
      <c r="RF14" s="83"/>
      <c r="RG14" s="83"/>
      <c r="RH14" s="85">
        <v>0</v>
      </c>
      <c r="RI14" s="86">
        <v>0</v>
      </c>
      <c r="RJ14" s="86">
        <v>0</v>
      </c>
      <c r="RK14" s="86">
        <v>0</v>
      </c>
      <c r="RL14" s="86">
        <v>0</v>
      </c>
      <c r="RM14" s="84" t="s">
        <v>203</v>
      </c>
      <c r="RN14" s="100"/>
      <c r="RO14" s="83" t="s">
        <v>0</v>
      </c>
      <c r="RP14" s="101" t="s">
        <v>303</v>
      </c>
      <c r="RQ14" s="83"/>
      <c r="RR14" s="83"/>
      <c r="RS14" s="83"/>
      <c r="RT14" s="83"/>
      <c r="RU14" s="84"/>
      <c r="RV14" s="84"/>
      <c r="RW14" s="84"/>
      <c r="RX14" s="84"/>
      <c r="RY14" s="84"/>
      <c r="RZ14" s="85"/>
      <c r="SA14" s="83"/>
      <c r="SB14" s="83"/>
      <c r="SC14" s="83"/>
      <c r="SD14" s="83"/>
      <c r="SE14" s="83"/>
      <c r="SF14" s="83" t="s">
        <v>307</v>
      </c>
      <c r="SG14" s="84" t="s">
        <v>199</v>
      </c>
      <c r="SH14" s="84" t="s">
        <v>200</v>
      </c>
      <c r="SI14" s="84" t="s">
        <v>201</v>
      </c>
      <c r="SJ14" s="84" t="s">
        <v>202</v>
      </c>
      <c r="SK14" s="84" t="s">
        <v>203</v>
      </c>
      <c r="SL14" s="85"/>
      <c r="SM14" s="83" t="s">
        <v>0</v>
      </c>
      <c r="SN14" s="83" t="s">
        <v>303</v>
      </c>
      <c r="SO14" s="83" t="s">
        <v>306</v>
      </c>
      <c r="SP14" s="83"/>
      <c r="SQ14" s="83"/>
      <c r="SR14" s="83" t="s">
        <v>307</v>
      </c>
      <c r="SS14" s="84" t="s">
        <v>199</v>
      </c>
      <c r="ST14" s="84" t="s">
        <v>200</v>
      </c>
      <c r="SU14" s="84" t="s">
        <v>201</v>
      </c>
      <c r="SV14" s="84" t="s">
        <v>202</v>
      </c>
      <c r="SW14" s="84" t="s">
        <v>203</v>
      </c>
      <c r="SX14" s="85"/>
      <c r="SY14" s="83" t="s">
        <v>0</v>
      </c>
      <c r="SZ14" s="83" t="s">
        <v>303</v>
      </c>
      <c r="TA14" s="83" t="s">
        <v>306</v>
      </c>
      <c r="TB14" s="83"/>
      <c r="TC14" s="83"/>
      <c r="TD14" s="83" t="s">
        <v>307</v>
      </c>
      <c r="TE14" s="84" t="s">
        <v>199</v>
      </c>
      <c r="TF14" s="84" t="s">
        <v>200</v>
      </c>
      <c r="TG14" s="84" t="s">
        <v>201</v>
      </c>
      <c r="TH14" s="84" t="s">
        <v>202</v>
      </c>
      <c r="TI14" s="84" t="s">
        <v>203</v>
      </c>
      <c r="TJ14" s="85"/>
      <c r="TK14" s="83" t="s">
        <v>0</v>
      </c>
      <c r="TL14" s="83" t="s">
        <v>303</v>
      </c>
      <c r="TM14" s="83" t="s">
        <v>306</v>
      </c>
      <c r="TN14" s="83"/>
      <c r="TO14" s="83"/>
      <c r="TP14" s="83" t="s">
        <v>307</v>
      </c>
      <c r="TQ14" s="84" t="s">
        <v>199</v>
      </c>
      <c r="TR14" s="84" t="s">
        <v>200</v>
      </c>
      <c r="TS14" s="84" t="s">
        <v>201</v>
      </c>
      <c r="TT14" s="84" t="s">
        <v>202</v>
      </c>
      <c r="TU14" s="84" t="s">
        <v>203</v>
      </c>
      <c r="TV14" s="85"/>
      <c r="TW14" s="83" t="s">
        <v>0</v>
      </c>
      <c r="TX14" s="83" t="s">
        <v>303</v>
      </c>
      <c r="TY14" s="83" t="s">
        <v>306</v>
      </c>
      <c r="TZ14" s="83"/>
      <c r="UA14" s="83"/>
      <c r="UB14" s="83"/>
      <c r="UC14" s="102" t="s">
        <v>199</v>
      </c>
      <c r="UD14" s="84" t="s">
        <v>200</v>
      </c>
      <c r="UE14" s="84" t="s">
        <v>201</v>
      </c>
      <c r="UF14" s="84" t="s">
        <v>202</v>
      </c>
      <c r="UG14" s="84" t="s">
        <v>203</v>
      </c>
      <c r="UH14" s="100"/>
      <c r="UI14" s="83" t="s">
        <v>0</v>
      </c>
      <c r="UJ14" s="83" t="s">
        <v>303</v>
      </c>
      <c r="UK14" s="85"/>
      <c r="UL14" s="85"/>
      <c r="UM14" s="85"/>
      <c r="UN14" s="85">
        <v>0</v>
      </c>
      <c r="UO14" s="86">
        <v>0</v>
      </c>
      <c r="UP14" s="86">
        <v>0</v>
      </c>
      <c r="UQ14" s="86">
        <v>0</v>
      </c>
      <c r="UR14" s="86">
        <v>0</v>
      </c>
      <c r="US14" s="84" t="s">
        <v>203</v>
      </c>
      <c r="UT14" s="100"/>
      <c r="UU14" s="85">
        <f>PR14+QF14+QT14+RH14+UN14</f>
        <v>0</v>
      </c>
      <c r="UV14" s="85">
        <f t="shared" ref="UV14:UZ19" si="67">PS14+QG14+QU14+RI14+UO14</f>
        <v>0</v>
      </c>
      <c r="UW14" s="85">
        <f t="shared" si="67"/>
        <v>0</v>
      </c>
      <c r="UX14" s="85">
        <f t="shared" si="67"/>
        <v>0</v>
      </c>
      <c r="UY14" s="85">
        <f t="shared" si="67"/>
        <v>0</v>
      </c>
      <c r="UZ14" s="85" t="e">
        <f t="shared" si="67"/>
        <v>#VALUE!</v>
      </c>
      <c r="VA14" s="124">
        <f>DI14+GC14+IU14+OE14+UU14</f>
        <v>0</v>
      </c>
      <c r="VB14" s="124">
        <f t="shared" ref="VB14:VE19" si="68">DJ14+GD14+IV14+OF14+UV14</f>
        <v>0</v>
      </c>
      <c r="VC14" s="124">
        <f t="shared" si="68"/>
        <v>0</v>
      </c>
      <c r="VD14" s="124">
        <f t="shared" si="68"/>
        <v>0</v>
      </c>
      <c r="VE14" s="124">
        <f t="shared" si="68"/>
        <v>0</v>
      </c>
      <c r="VF14" s="100"/>
      <c r="VG14" s="186">
        <f t="shared" si="61"/>
        <v>0</v>
      </c>
      <c r="VH14" s="186">
        <f t="shared" si="62"/>
        <v>0</v>
      </c>
    </row>
    <row r="15" spans="1:580">
      <c r="A15" s="270">
        <v>2</v>
      </c>
      <c r="B15" s="271" t="s">
        <v>387</v>
      </c>
      <c r="C15" s="266"/>
      <c r="D15" s="266"/>
      <c r="E15" s="266"/>
      <c r="F15" s="266"/>
      <c r="G15" s="266"/>
      <c r="H15" s="266">
        <v>0</v>
      </c>
      <c r="I15" s="272">
        <v>0</v>
      </c>
      <c r="J15" s="272">
        <v>0</v>
      </c>
      <c r="K15" s="272">
        <v>0</v>
      </c>
      <c r="L15" s="272">
        <v>0</v>
      </c>
      <c r="M15" s="273">
        <f t="shared" ref="M15:M22" si="69">H15-(I15+J15+K15+L15)</f>
        <v>0</v>
      </c>
      <c r="N15" s="266"/>
      <c r="O15" s="266"/>
      <c r="P15" s="266"/>
      <c r="Q15" s="266"/>
      <c r="R15" s="266"/>
      <c r="S15" s="266"/>
      <c r="T15" s="266"/>
      <c r="U15" s="266"/>
      <c r="V15" s="266">
        <v>0</v>
      </c>
      <c r="W15" s="272">
        <v>0</v>
      </c>
      <c r="X15" s="272">
        <v>0</v>
      </c>
      <c r="Y15" s="272">
        <v>0</v>
      </c>
      <c r="Z15" s="272">
        <v>0</v>
      </c>
      <c r="AA15" s="273">
        <f t="shared" ref="AA15:AA22" si="70">V15-(W15+X15+Y15+Z15)</f>
        <v>0</v>
      </c>
      <c r="AB15" s="266"/>
      <c r="AC15" s="266"/>
      <c r="AD15" s="266"/>
      <c r="AE15" s="266"/>
      <c r="AF15" s="266"/>
      <c r="AG15" s="195">
        <v>135.65891472868216</v>
      </c>
      <c r="AH15" s="193"/>
      <c r="AI15" s="193"/>
      <c r="AJ15" s="193">
        <v>140000</v>
      </c>
      <c r="AK15" s="266">
        <v>35000</v>
      </c>
      <c r="AL15" s="266">
        <v>35000</v>
      </c>
      <c r="AM15" s="266">
        <v>35000</v>
      </c>
      <c r="AN15" s="266">
        <v>35000</v>
      </c>
      <c r="AO15" s="273">
        <f t="shared" ref="AO15:AO22" si="71">AJ15-(AK15+AL15+AM15+AN15)</f>
        <v>0</v>
      </c>
      <c r="AP15" s="266"/>
      <c r="AQ15" s="266"/>
      <c r="AR15" s="266"/>
      <c r="AS15" s="266"/>
      <c r="AT15" s="266"/>
      <c r="AU15" s="266"/>
      <c r="AV15" s="266"/>
      <c r="AW15" s="266"/>
      <c r="AX15" s="266">
        <v>0</v>
      </c>
      <c r="AY15" s="273">
        <v>0</v>
      </c>
      <c r="AZ15" s="273">
        <v>0</v>
      </c>
      <c r="BA15" s="273">
        <v>0</v>
      </c>
      <c r="BB15" s="273">
        <v>0</v>
      </c>
      <c r="BC15" s="273">
        <f t="shared" ref="BC15:BC22" si="72">AX15-(AY15+AZ15+BA15+BB15)</f>
        <v>0</v>
      </c>
      <c r="BD15" s="266"/>
      <c r="BE15" s="266"/>
      <c r="BF15" s="266"/>
      <c r="BG15" s="266"/>
      <c r="BH15" s="266"/>
      <c r="BI15" s="266"/>
      <c r="BJ15" s="266"/>
      <c r="BK15" s="266"/>
      <c r="BL15" s="266">
        <v>0</v>
      </c>
      <c r="BM15" s="272">
        <v>0</v>
      </c>
      <c r="BN15" s="272">
        <v>0</v>
      </c>
      <c r="BO15" s="272">
        <v>0</v>
      </c>
      <c r="BP15" s="272">
        <v>0</v>
      </c>
      <c r="BQ15" s="273">
        <f t="shared" ref="BQ15:BQ22" si="73">BL15-(BM15+BN15+BO15+BP15)</f>
        <v>0</v>
      </c>
      <c r="BR15" s="266"/>
      <c r="BS15" s="266"/>
      <c r="BT15" s="266"/>
      <c r="BU15" s="266"/>
      <c r="BV15" s="266"/>
      <c r="BW15" s="266"/>
      <c r="BX15" s="266"/>
      <c r="BY15" s="266"/>
      <c r="BZ15" s="266">
        <v>0</v>
      </c>
      <c r="CA15" s="273">
        <v>0</v>
      </c>
      <c r="CB15" s="273">
        <v>0</v>
      </c>
      <c r="CC15" s="273">
        <v>0</v>
      </c>
      <c r="CD15" s="273">
        <v>0</v>
      </c>
      <c r="CE15" s="273">
        <f t="shared" ref="CE15:CE22" si="74">BZ15-(CA15+CB15+CC15+CD15)</f>
        <v>0</v>
      </c>
      <c r="CF15" s="266"/>
      <c r="CG15" s="266"/>
      <c r="CH15" s="266"/>
      <c r="CI15" s="266"/>
      <c r="CJ15" s="266"/>
      <c r="CK15" s="266"/>
      <c r="CL15" s="266"/>
      <c r="CM15" s="266"/>
      <c r="CN15" s="266">
        <v>0</v>
      </c>
      <c r="CO15" s="272">
        <v>0</v>
      </c>
      <c r="CP15" s="272">
        <v>0</v>
      </c>
      <c r="CQ15" s="272">
        <v>0</v>
      </c>
      <c r="CR15" s="272">
        <v>0</v>
      </c>
      <c r="CS15" s="273">
        <f t="shared" ref="CS15:CS22" si="75">CN15-(CO15+CP15+CQ15+CR15)</f>
        <v>0</v>
      </c>
      <c r="CT15" s="266"/>
      <c r="CU15" s="266"/>
      <c r="CV15" s="266"/>
      <c r="CW15" s="266"/>
      <c r="CX15" s="266"/>
      <c r="CY15" s="266"/>
      <c r="CZ15" s="266"/>
      <c r="DA15" s="266"/>
      <c r="DB15" s="266">
        <v>0</v>
      </c>
      <c r="DC15" s="272">
        <v>0</v>
      </c>
      <c r="DD15" s="272">
        <v>0</v>
      </c>
      <c r="DE15" s="272">
        <v>0</v>
      </c>
      <c r="DF15" s="272">
        <v>0</v>
      </c>
      <c r="DG15" s="273">
        <f t="shared" ref="DG15:DG22" si="76">DB15-(DC15+DD15+DE15+DF15)</f>
        <v>0</v>
      </c>
      <c r="DH15" s="266"/>
      <c r="DI15" s="274">
        <f t="shared" ref="DI15:DI22" si="77">H15+V15+AJ15+BL15+CN15+DB15</f>
        <v>140000</v>
      </c>
      <c r="DJ15" s="274">
        <f t="shared" si="63"/>
        <v>35000</v>
      </c>
      <c r="DK15" s="274">
        <f t="shared" si="63"/>
        <v>35000</v>
      </c>
      <c r="DL15" s="274">
        <f t="shared" si="63"/>
        <v>35000</v>
      </c>
      <c r="DM15" s="274">
        <f t="shared" si="63"/>
        <v>35000</v>
      </c>
      <c r="DN15" s="266"/>
      <c r="DO15" s="266"/>
      <c r="DP15" s="266"/>
      <c r="DQ15" s="266"/>
      <c r="DR15" s="266"/>
      <c r="DS15" s="266"/>
      <c r="DT15" s="266"/>
      <c r="DU15" s="266"/>
      <c r="DV15" s="266"/>
      <c r="DW15" s="266"/>
      <c r="DX15" s="266">
        <v>0</v>
      </c>
      <c r="DY15" s="272">
        <v>0</v>
      </c>
      <c r="DZ15" s="272">
        <v>0</v>
      </c>
      <c r="EA15" s="272">
        <v>0</v>
      </c>
      <c r="EB15" s="272">
        <v>0</v>
      </c>
      <c r="EC15" s="273">
        <f t="shared" ref="EC15:EC22" si="78">DX15-(DY15+DZ15+EA15+EB15)</f>
        <v>0</v>
      </c>
      <c r="ED15" s="266"/>
      <c r="EE15" s="266"/>
      <c r="EF15" s="266"/>
      <c r="EG15" s="268">
        <v>1</v>
      </c>
      <c r="EH15" s="268"/>
      <c r="EI15" s="268"/>
      <c r="EJ15" s="268">
        <v>25000</v>
      </c>
      <c r="EK15" s="60">
        <v>6000</v>
      </c>
      <c r="EL15" s="60">
        <v>6000</v>
      </c>
      <c r="EM15" s="60">
        <v>6000</v>
      </c>
      <c r="EN15" s="60">
        <v>7000</v>
      </c>
      <c r="EO15" s="273">
        <f t="shared" ref="EO15:EO22" si="79">EJ15-(EK15+EL15+EM15+EN15)</f>
        <v>0</v>
      </c>
      <c r="EP15" s="266"/>
      <c r="EQ15" s="266"/>
      <c r="ER15" s="266"/>
      <c r="ES15" s="268">
        <v>1</v>
      </c>
      <c r="ET15" s="268"/>
      <c r="EU15" s="268"/>
      <c r="EV15" s="268">
        <v>25000</v>
      </c>
      <c r="EW15" s="60">
        <v>5000</v>
      </c>
      <c r="EX15" s="60">
        <v>7000</v>
      </c>
      <c r="EY15" s="60">
        <v>7000</v>
      </c>
      <c r="EZ15" s="60">
        <v>6000</v>
      </c>
      <c r="FA15" s="273">
        <f t="shared" ref="FA15:FA22" si="80">EV15-(EW15+EX15+EY15+EZ15)</f>
        <v>0</v>
      </c>
      <c r="FB15" s="266"/>
      <c r="FC15" s="266"/>
      <c r="FD15" s="266"/>
      <c r="FE15" s="268">
        <v>9</v>
      </c>
      <c r="FF15" s="268"/>
      <c r="FG15" s="268"/>
      <c r="FH15" s="268">
        <v>90000</v>
      </c>
      <c r="FI15" s="60"/>
      <c r="FJ15" s="268">
        <v>90000</v>
      </c>
      <c r="FK15" s="60"/>
      <c r="FL15" s="60"/>
      <c r="FM15" s="273">
        <f t="shared" ref="FM15:FM22" si="81">FH15-(FI15+FJ15+FK15+FL15)</f>
        <v>0</v>
      </c>
      <c r="FN15" s="266"/>
      <c r="FO15" s="266"/>
      <c r="FP15" s="266"/>
      <c r="FQ15" s="266"/>
      <c r="FR15" s="266"/>
      <c r="FS15" s="266">
        <v>40</v>
      </c>
      <c r="FT15" s="266"/>
      <c r="FU15" s="266"/>
      <c r="FV15" s="266">
        <v>400000</v>
      </c>
      <c r="FW15" s="60"/>
      <c r="FX15" s="60">
        <v>400000</v>
      </c>
      <c r="FY15" s="272">
        <v>0</v>
      </c>
      <c r="FZ15" s="272">
        <v>0</v>
      </c>
      <c r="GA15" s="273">
        <f t="shared" ref="GA15:GA22" si="82">FV15-(FW15+FX15+FY15+FZ15)</f>
        <v>0</v>
      </c>
      <c r="GB15" s="266"/>
      <c r="GC15" s="266">
        <f t="shared" ref="GC15:GC22" si="83">DX15+EJ15+EV15+FH15+FV15</f>
        <v>540000</v>
      </c>
      <c r="GD15" s="266">
        <f t="shared" si="64"/>
        <v>11000</v>
      </c>
      <c r="GE15" s="266">
        <f t="shared" si="64"/>
        <v>503000</v>
      </c>
      <c r="GF15" s="266">
        <f t="shared" si="64"/>
        <v>13000</v>
      </c>
      <c r="GG15" s="266">
        <f t="shared" si="64"/>
        <v>13000</v>
      </c>
      <c r="GH15" s="266"/>
      <c r="GI15" s="266"/>
      <c r="GJ15" s="266"/>
      <c r="GK15" s="266"/>
      <c r="GL15" s="266"/>
      <c r="GM15" s="266"/>
      <c r="GN15" s="266"/>
      <c r="GO15" s="266"/>
      <c r="GP15" s="266"/>
      <c r="GQ15" s="266"/>
      <c r="GR15" s="266">
        <v>0</v>
      </c>
      <c r="GS15" s="272">
        <v>0</v>
      </c>
      <c r="GT15" s="272">
        <v>0</v>
      </c>
      <c r="GU15" s="272">
        <v>0</v>
      </c>
      <c r="GV15" s="272">
        <v>0</v>
      </c>
      <c r="GW15" s="273">
        <f t="shared" ref="GW15:GW23" si="84">GR14-(GS14+GT14+GU14+GV14)</f>
        <v>0</v>
      </c>
      <c r="GX15" s="266"/>
      <c r="GY15" s="266"/>
      <c r="GZ15" s="266"/>
      <c r="HA15" s="266"/>
      <c r="HB15" s="266"/>
      <c r="HC15" s="266"/>
      <c r="HD15" s="266">
        <v>0</v>
      </c>
      <c r="HE15" s="272">
        <v>0</v>
      </c>
      <c r="HF15" s="272">
        <v>0</v>
      </c>
      <c r="HG15" s="272">
        <v>0</v>
      </c>
      <c r="HH15" s="272">
        <v>0</v>
      </c>
      <c r="HI15" s="273">
        <f t="shared" ref="HI15:HI23" si="85">HD14-(HE14+HF14+HG14+HH14)</f>
        <v>0</v>
      </c>
      <c r="HJ15" s="266"/>
      <c r="HK15" s="266"/>
      <c r="HL15" s="266"/>
      <c r="HM15" s="275">
        <v>1</v>
      </c>
      <c r="HN15" s="276"/>
      <c r="HO15" s="275"/>
      <c r="HP15" s="276">
        <v>50000</v>
      </c>
      <c r="HQ15" s="60">
        <v>10000</v>
      </c>
      <c r="HR15" s="60">
        <v>10000</v>
      </c>
      <c r="HS15" s="60">
        <v>20000</v>
      </c>
      <c r="HT15" s="60">
        <v>10000</v>
      </c>
      <c r="HU15" s="273">
        <f t="shared" ref="HU15:HU23" si="86">HP14-(HQ14+HR14+HS14+HT14)</f>
        <v>0</v>
      </c>
      <c r="HV15" s="266"/>
      <c r="HW15" s="266"/>
      <c r="HX15" s="266"/>
      <c r="HY15" s="277">
        <v>1</v>
      </c>
      <c r="HZ15" s="276"/>
      <c r="IA15" s="278"/>
      <c r="IB15" s="276">
        <v>50000</v>
      </c>
      <c r="IC15" s="60">
        <v>10000</v>
      </c>
      <c r="ID15" s="60">
        <v>14000</v>
      </c>
      <c r="IE15" s="60">
        <v>14000</v>
      </c>
      <c r="IF15" s="60">
        <v>12000</v>
      </c>
      <c r="IG15" s="273">
        <f t="shared" ref="IG15:IG23" si="87">IB14-(IC14+ID14+IE14+IF14)</f>
        <v>0</v>
      </c>
      <c r="IH15" s="266"/>
      <c r="II15" s="266"/>
      <c r="IJ15" s="266"/>
      <c r="IK15" s="275">
        <v>2</v>
      </c>
      <c r="IL15" s="276"/>
      <c r="IM15" s="276"/>
      <c r="IN15" s="276">
        <v>20000</v>
      </c>
      <c r="IO15" s="60">
        <v>5000</v>
      </c>
      <c r="IP15" s="60">
        <v>5000</v>
      </c>
      <c r="IQ15" s="60">
        <v>5000</v>
      </c>
      <c r="IR15" s="60">
        <v>5000</v>
      </c>
      <c r="IS15" s="273">
        <f t="shared" ref="IS15:IS23" si="88">IN14-(IO14+IP14+IQ14+IR14)</f>
        <v>0</v>
      </c>
      <c r="IT15" s="266"/>
      <c r="IU15" s="266">
        <f t="shared" ref="IU15:IU22" si="89">HD15+GR15+HP15+IB15+IN15</f>
        <v>120000</v>
      </c>
      <c r="IV15" s="266">
        <f t="shared" si="65"/>
        <v>25000</v>
      </c>
      <c r="IW15" s="266">
        <f t="shared" si="65"/>
        <v>29000</v>
      </c>
      <c r="IX15" s="266">
        <f t="shared" si="65"/>
        <v>39000</v>
      </c>
      <c r="IY15" s="266">
        <f t="shared" si="65"/>
        <v>27000</v>
      </c>
      <c r="IZ15" s="266"/>
      <c r="JA15" s="266"/>
      <c r="JB15" s="266"/>
      <c r="JC15" s="266"/>
      <c r="JD15" s="266"/>
      <c r="JE15" s="266"/>
      <c r="JF15" s="266"/>
      <c r="JG15" s="273"/>
      <c r="JH15" s="273"/>
      <c r="JI15" s="273"/>
      <c r="JJ15" s="273"/>
      <c r="JK15" s="273"/>
      <c r="JL15" s="266"/>
      <c r="JM15" s="266"/>
      <c r="JN15" s="266"/>
      <c r="JO15" s="266"/>
      <c r="JP15" s="266"/>
      <c r="JQ15" s="266"/>
      <c r="JR15" s="266"/>
      <c r="JS15" s="273"/>
      <c r="JT15" s="273"/>
      <c r="JU15" s="273"/>
      <c r="JV15" s="273"/>
      <c r="JW15" s="273"/>
      <c r="JX15" s="266"/>
      <c r="JY15" s="266"/>
      <c r="JZ15" s="266"/>
      <c r="KA15" s="266"/>
      <c r="KB15" s="266"/>
      <c r="KC15" s="266"/>
      <c r="KD15" s="266"/>
      <c r="KE15" s="266"/>
      <c r="KF15" s="266">
        <v>0</v>
      </c>
      <c r="KG15" s="273">
        <v>0</v>
      </c>
      <c r="KH15" s="273">
        <v>0</v>
      </c>
      <c r="KI15" s="273">
        <v>0</v>
      </c>
      <c r="KJ15" s="273">
        <v>0</v>
      </c>
      <c r="KK15" s="273">
        <f>KF15-(KG15+KH15+KI15+KJ15)</f>
        <v>0</v>
      </c>
      <c r="KL15" s="266"/>
      <c r="KM15" s="266"/>
      <c r="KN15" s="266"/>
      <c r="KO15" s="266"/>
      <c r="KP15" s="266"/>
      <c r="KQ15" s="266"/>
      <c r="KR15" s="266"/>
      <c r="KS15" s="266"/>
      <c r="KT15" s="266"/>
      <c r="KU15" s="273"/>
      <c r="KV15" s="273"/>
      <c r="KW15" s="273"/>
      <c r="KX15" s="273"/>
      <c r="KY15" s="273"/>
      <c r="KZ15" s="266"/>
      <c r="LA15" s="266"/>
      <c r="LB15" s="266"/>
      <c r="LC15" s="266"/>
      <c r="LD15" s="266"/>
      <c r="LE15" s="266"/>
      <c r="LF15" s="266"/>
      <c r="LG15" s="266"/>
      <c r="LH15" s="266"/>
      <c r="LI15" s="273"/>
      <c r="LJ15" s="273"/>
      <c r="LK15" s="273"/>
      <c r="LL15" s="273"/>
      <c r="LM15" s="273"/>
      <c r="LN15" s="266"/>
      <c r="LO15" s="266"/>
      <c r="LP15" s="266"/>
      <c r="LQ15" s="266"/>
      <c r="LR15" s="266"/>
      <c r="LS15" s="266"/>
      <c r="LT15" s="266"/>
      <c r="LU15" s="273"/>
      <c r="LV15" s="273"/>
      <c r="LW15" s="273"/>
      <c r="LX15" s="273"/>
      <c r="LY15" s="273"/>
      <c r="LZ15" s="266"/>
      <c r="MA15" s="266"/>
      <c r="MB15" s="266"/>
      <c r="MC15" s="266"/>
      <c r="MD15" s="266"/>
      <c r="ME15" s="266"/>
      <c r="MF15" s="266"/>
      <c r="MG15" s="266"/>
      <c r="MH15" s="266"/>
      <c r="MI15" s="266"/>
      <c r="MJ15" s="266">
        <v>0</v>
      </c>
      <c r="MK15" s="272">
        <v>0</v>
      </c>
      <c r="ML15" s="272">
        <v>0</v>
      </c>
      <c r="MM15" s="272">
        <v>0</v>
      </c>
      <c r="MN15" s="272">
        <v>0</v>
      </c>
      <c r="MO15" s="273"/>
      <c r="MP15" s="266"/>
      <c r="MQ15" s="266"/>
      <c r="MR15" s="266"/>
      <c r="MS15" s="266"/>
      <c r="MT15" s="266"/>
      <c r="MU15" s="266"/>
      <c r="MV15" s="266"/>
      <c r="MW15" s="266"/>
      <c r="MX15" s="266"/>
      <c r="MY15" s="273"/>
      <c r="MZ15" s="273"/>
      <c r="NA15" s="273"/>
      <c r="NB15" s="273"/>
      <c r="NC15" s="273"/>
      <c r="ND15" s="266"/>
      <c r="NE15" s="266"/>
      <c r="NF15" s="266"/>
      <c r="NG15" s="266"/>
      <c r="NH15" s="266"/>
      <c r="NI15" s="194">
        <v>2</v>
      </c>
      <c r="NJ15" s="279"/>
      <c r="NK15" s="279"/>
      <c r="NL15" s="280">
        <v>12000</v>
      </c>
      <c r="NM15" s="60">
        <v>3000</v>
      </c>
      <c r="NN15" s="60">
        <v>3000</v>
      </c>
      <c r="NO15" s="60">
        <v>3000</v>
      </c>
      <c r="NP15" s="60">
        <v>3000</v>
      </c>
      <c r="NQ15" s="273"/>
      <c r="NR15" s="266"/>
      <c r="NS15" s="266"/>
      <c r="NT15" s="266"/>
      <c r="NU15" s="266"/>
      <c r="NV15" s="266"/>
      <c r="NW15" s="266"/>
      <c r="NX15" s="266"/>
      <c r="NY15" s="273"/>
      <c r="NZ15" s="273"/>
      <c r="OA15" s="273"/>
      <c r="OB15" s="273"/>
      <c r="OC15" s="273"/>
      <c r="OD15" s="273"/>
      <c r="OE15" s="266">
        <f t="shared" ref="OE15:OE22" si="90">MJ15+NL15</f>
        <v>12000</v>
      </c>
      <c r="OF15" s="266">
        <f t="shared" si="66"/>
        <v>3000</v>
      </c>
      <c r="OG15" s="266">
        <f t="shared" si="66"/>
        <v>3000</v>
      </c>
      <c r="OH15" s="266">
        <f t="shared" si="66"/>
        <v>3000</v>
      </c>
      <c r="OI15" s="266">
        <f t="shared" si="66"/>
        <v>3000</v>
      </c>
      <c r="OJ15" s="266"/>
      <c r="OK15" s="266"/>
      <c r="OL15" s="266"/>
      <c r="OM15" s="266"/>
      <c r="ON15" s="266"/>
      <c r="OO15" s="266"/>
      <c r="OP15" s="266"/>
      <c r="OQ15" s="266"/>
      <c r="OR15" s="266"/>
      <c r="OS15" s="273"/>
      <c r="OT15" s="273"/>
      <c r="OU15" s="273"/>
      <c r="OV15" s="273"/>
      <c r="OW15" s="273"/>
      <c r="OX15" s="266"/>
      <c r="OY15" s="266"/>
      <c r="OZ15" s="266"/>
      <c r="PA15" s="266"/>
      <c r="PB15" s="266"/>
      <c r="PC15" s="266"/>
      <c r="PD15" s="266"/>
      <c r="PE15" s="273"/>
      <c r="PF15" s="273"/>
      <c r="PG15" s="273"/>
      <c r="PH15" s="273"/>
      <c r="PI15" s="273"/>
      <c r="PJ15" s="266"/>
      <c r="PK15" s="266"/>
      <c r="PL15" s="266"/>
      <c r="PM15" s="266"/>
      <c r="PN15" s="266"/>
      <c r="PO15" s="266"/>
      <c r="PP15" s="266"/>
      <c r="PQ15" s="266"/>
      <c r="PR15" s="266">
        <v>0</v>
      </c>
      <c r="PS15" s="272">
        <v>0</v>
      </c>
      <c r="PT15" s="272">
        <v>0</v>
      </c>
      <c r="PU15" s="272">
        <v>0</v>
      </c>
      <c r="PV15" s="272">
        <v>0</v>
      </c>
      <c r="PW15" s="273"/>
      <c r="PX15" s="266"/>
      <c r="PY15" s="266"/>
      <c r="PZ15" s="266"/>
      <c r="QA15" s="266"/>
      <c r="QB15" s="266"/>
      <c r="QC15" s="266"/>
      <c r="QD15" s="266"/>
      <c r="QE15" s="266"/>
      <c r="QF15" s="266">
        <v>0</v>
      </c>
      <c r="QG15" s="272">
        <v>0</v>
      </c>
      <c r="QH15" s="272">
        <v>0</v>
      </c>
      <c r="QI15" s="272">
        <v>0</v>
      </c>
      <c r="QJ15" s="272">
        <v>0</v>
      </c>
      <c r="QK15" s="273"/>
      <c r="QL15" s="266"/>
      <c r="QM15" s="266"/>
      <c r="QN15" s="266"/>
      <c r="QO15" s="266"/>
      <c r="QP15" s="266"/>
      <c r="QQ15" s="266"/>
      <c r="QR15" s="266"/>
      <c r="QS15" s="266"/>
      <c r="QT15" s="60">
        <v>20000</v>
      </c>
      <c r="QU15" s="60"/>
      <c r="QV15" s="60">
        <v>20000</v>
      </c>
      <c r="QW15" s="60"/>
      <c r="QX15" s="60"/>
      <c r="QY15" s="273"/>
      <c r="QZ15" s="266"/>
      <c r="RA15" s="105"/>
      <c r="RB15" s="85"/>
      <c r="RC15" s="100"/>
      <c r="RD15" s="100"/>
      <c r="RE15" s="85"/>
      <c r="RF15" s="85"/>
      <c r="RG15" s="85"/>
      <c r="RH15" s="85">
        <v>0</v>
      </c>
      <c r="RI15" s="86">
        <v>0</v>
      </c>
      <c r="RJ15" s="86">
        <v>0</v>
      </c>
      <c r="RK15" s="86">
        <v>0</v>
      </c>
      <c r="RL15" s="86">
        <v>0</v>
      </c>
      <c r="RM15" s="87"/>
      <c r="RN15" s="100"/>
      <c r="RO15" s="85"/>
      <c r="RP15" s="103"/>
      <c r="RQ15" s="85"/>
      <c r="RR15" s="85"/>
      <c r="RS15" s="85"/>
      <c r="RT15" s="85"/>
      <c r="RU15" s="87"/>
      <c r="RV15" s="87"/>
      <c r="RW15" s="87"/>
      <c r="RX15" s="87"/>
      <c r="RY15" s="87"/>
      <c r="RZ15" s="85"/>
      <c r="SA15" s="85"/>
      <c r="SB15" s="85"/>
      <c r="SC15" s="85"/>
      <c r="SD15" s="85"/>
      <c r="SE15" s="85"/>
      <c r="SF15" s="85"/>
      <c r="SG15" s="87"/>
      <c r="SH15" s="87"/>
      <c r="SI15" s="87"/>
      <c r="SJ15" s="87"/>
      <c r="SK15" s="87"/>
      <c r="SL15" s="85"/>
      <c r="SM15" s="85"/>
      <c r="SN15" s="85"/>
      <c r="SO15" s="85"/>
      <c r="SP15" s="85"/>
      <c r="SQ15" s="85"/>
      <c r="SR15" s="85"/>
      <c r="SS15" s="87"/>
      <c r="ST15" s="87"/>
      <c r="SU15" s="87"/>
      <c r="SV15" s="87"/>
      <c r="SW15" s="87"/>
      <c r="SX15" s="85"/>
      <c r="SY15" s="85"/>
      <c r="SZ15" s="85"/>
      <c r="TA15" s="85"/>
      <c r="TB15" s="85"/>
      <c r="TC15" s="85"/>
      <c r="TD15" s="85"/>
      <c r="TE15" s="87"/>
      <c r="TF15" s="87"/>
      <c r="TG15" s="87"/>
      <c r="TH15" s="87"/>
      <c r="TI15" s="87"/>
      <c r="TJ15" s="85"/>
      <c r="TK15" s="85"/>
      <c r="TL15" s="85"/>
      <c r="TM15" s="85"/>
      <c r="TN15" s="85"/>
      <c r="TO15" s="85"/>
      <c r="TP15" s="85"/>
      <c r="TQ15" s="87"/>
      <c r="TR15" s="87"/>
      <c r="TS15" s="87"/>
      <c r="TT15" s="87"/>
      <c r="TU15" s="87"/>
      <c r="TV15" s="85"/>
      <c r="TW15" s="85"/>
      <c r="TX15" s="85"/>
      <c r="TY15" s="85"/>
      <c r="TZ15" s="85"/>
      <c r="UA15" s="85"/>
      <c r="UB15" s="85"/>
      <c r="UC15" s="104"/>
      <c r="UD15" s="87"/>
      <c r="UE15" s="87"/>
      <c r="UF15" s="87"/>
      <c r="UG15" s="87"/>
      <c r="UH15" s="100"/>
      <c r="UI15" s="85"/>
      <c r="UJ15" s="85"/>
      <c r="UK15" s="85"/>
      <c r="UL15" s="85"/>
      <c r="UM15" s="85"/>
      <c r="UN15" s="85">
        <v>0</v>
      </c>
      <c r="UO15" s="86">
        <v>0</v>
      </c>
      <c r="UP15" s="86">
        <v>0</v>
      </c>
      <c r="UQ15" s="86">
        <v>0</v>
      </c>
      <c r="UR15" s="86">
        <v>0</v>
      </c>
      <c r="US15" s="87"/>
      <c r="UT15" s="100"/>
      <c r="UU15" s="85">
        <f t="shared" ref="UU15:UU22" si="91">PR15+QF15+QT15+RH15+UN15</f>
        <v>20000</v>
      </c>
      <c r="UV15" s="85">
        <f t="shared" si="67"/>
        <v>0</v>
      </c>
      <c r="UW15" s="85">
        <f t="shared" si="67"/>
        <v>20000</v>
      </c>
      <c r="UX15" s="85">
        <f t="shared" si="67"/>
        <v>0</v>
      </c>
      <c r="UY15" s="85">
        <f t="shared" si="67"/>
        <v>0</v>
      </c>
      <c r="UZ15" s="85">
        <f t="shared" si="67"/>
        <v>0</v>
      </c>
      <c r="VA15" s="124">
        <f t="shared" ref="VA15:VA22" si="92">DI15+GC15+IU15+OE15+UU15</f>
        <v>832000</v>
      </c>
      <c r="VB15" s="124">
        <f t="shared" si="68"/>
        <v>74000</v>
      </c>
      <c r="VC15" s="124">
        <f t="shared" si="68"/>
        <v>590000</v>
      </c>
      <c r="VD15" s="124">
        <f t="shared" si="68"/>
        <v>90000</v>
      </c>
      <c r="VE15" s="124">
        <f t="shared" si="68"/>
        <v>78000</v>
      </c>
      <c r="VF15" s="100"/>
      <c r="VG15" s="186">
        <f t="shared" si="61"/>
        <v>832000</v>
      </c>
      <c r="VH15" s="186">
        <f t="shared" si="62"/>
        <v>0</v>
      </c>
    </row>
    <row r="16" spans="1:580">
      <c r="A16" s="270">
        <v>3</v>
      </c>
      <c r="B16" s="281" t="s">
        <v>388</v>
      </c>
      <c r="C16" s="266"/>
      <c r="D16" s="266"/>
      <c r="E16" s="266"/>
      <c r="F16" s="266"/>
      <c r="G16" s="266"/>
      <c r="H16" s="266">
        <v>0</v>
      </c>
      <c r="I16" s="266">
        <v>0</v>
      </c>
      <c r="J16" s="266">
        <v>0</v>
      </c>
      <c r="K16" s="266">
        <v>0</v>
      </c>
      <c r="L16" s="266">
        <v>0</v>
      </c>
      <c r="M16" s="273"/>
      <c r="N16" s="266"/>
      <c r="O16" s="266"/>
      <c r="P16" s="266"/>
      <c r="Q16" s="266"/>
      <c r="R16" s="266"/>
      <c r="S16" s="266"/>
      <c r="T16" s="266"/>
      <c r="U16" s="266"/>
      <c r="V16" s="266">
        <v>0</v>
      </c>
      <c r="W16" s="266">
        <v>0</v>
      </c>
      <c r="X16" s="266">
        <v>0</v>
      </c>
      <c r="Y16" s="266">
        <v>0</v>
      </c>
      <c r="Z16" s="266">
        <v>0</v>
      </c>
      <c r="AA16" s="273"/>
      <c r="AB16" s="266"/>
      <c r="AC16" s="266"/>
      <c r="AD16" s="266"/>
      <c r="AE16" s="266"/>
      <c r="AF16" s="266"/>
      <c r="AG16" s="195">
        <v>135.65891472868216</v>
      </c>
      <c r="AH16" s="193"/>
      <c r="AI16" s="193"/>
      <c r="AJ16" s="193">
        <v>140000</v>
      </c>
      <c r="AK16" s="266">
        <v>35000</v>
      </c>
      <c r="AL16" s="266">
        <v>35000</v>
      </c>
      <c r="AM16" s="266">
        <v>35000</v>
      </c>
      <c r="AN16" s="266">
        <v>35000</v>
      </c>
      <c r="AO16" s="273"/>
      <c r="AP16" s="266"/>
      <c r="AQ16" s="266"/>
      <c r="AR16" s="266"/>
      <c r="AS16" s="266"/>
      <c r="AT16" s="266"/>
      <c r="AU16" s="266"/>
      <c r="AV16" s="266"/>
      <c r="AW16" s="266"/>
      <c r="AX16" s="266"/>
      <c r="AY16" s="273"/>
      <c r="AZ16" s="273"/>
      <c r="BA16" s="273"/>
      <c r="BB16" s="273"/>
      <c r="BC16" s="273"/>
      <c r="BD16" s="266"/>
      <c r="BE16" s="266"/>
      <c r="BF16" s="266"/>
      <c r="BG16" s="266"/>
      <c r="BH16" s="266"/>
      <c r="BI16" s="266"/>
      <c r="BJ16" s="266"/>
      <c r="BK16" s="266"/>
      <c r="BL16" s="266">
        <v>0</v>
      </c>
      <c r="BM16" s="266">
        <v>0</v>
      </c>
      <c r="BN16" s="266">
        <v>0</v>
      </c>
      <c r="BO16" s="266">
        <v>0</v>
      </c>
      <c r="BP16" s="266">
        <v>0</v>
      </c>
      <c r="BQ16" s="273"/>
      <c r="BR16" s="266"/>
      <c r="BS16" s="266"/>
      <c r="BT16" s="266"/>
      <c r="BU16" s="266"/>
      <c r="BV16" s="266"/>
      <c r="BW16" s="266"/>
      <c r="BX16" s="266"/>
      <c r="BY16" s="266"/>
      <c r="BZ16" s="266"/>
      <c r="CA16" s="273"/>
      <c r="CB16" s="273"/>
      <c r="CC16" s="273"/>
      <c r="CD16" s="273"/>
      <c r="CE16" s="273"/>
      <c r="CF16" s="266"/>
      <c r="CG16" s="266"/>
      <c r="CH16" s="266"/>
      <c r="CI16" s="266"/>
      <c r="CJ16" s="266"/>
      <c r="CK16" s="266"/>
      <c r="CL16" s="266"/>
      <c r="CM16" s="266"/>
      <c r="CN16" s="266">
        <v>0</v>
      </c>
      <c r="CO16" s="266">
        <v>0</v>
      </c>
      <c r="CP16" s="266">
        <v>0</v>
      </c>
      <c r="CQ16" s="266">
        <v>0</v>
      </c>
      <c r="CR16" s="266">
        <v>0</v>
      </c>
      <c r="CS16" s="273"/>
      <c r="CT16" s="266"/>
      <c r="CU16" s="266"/>
      <c r="CV16" s="266"/>
      <c r="CW16" s="266"/>
      <c r="CX16" s="266"/>
      <c r="CY16" s="266"/>
      <c r="CZ16" s="266"/>
      <c r="DA16" s="266"/>
      <c r="DB16" s="266">
        <v>0</v>
      </c>
      <c r="DC16" s="266">
        <v>0</v>
      </c>
      <c r="DD16" s="266">
        <v>0</v>
      </c>
      <c r="DE16" s="266">
        <v>0</v>
      </c>
      <c r="DF16" s="266">
        <v>0</v>
      </c>
      <c r="DG16" s="273"/>
      <c r="DH16" s="266"/>
      <c r="DI16" s="274">
        <f t="shared" si="77"/>
        <v>140000</v>
      </c>
      <c r="DJ16" s="274">
        <f t="shared" si="63"/>
        <v>35000</v>
      </c>
      <c r="DK16" s="274">
        <f t="shared" si="63"/>
        <v>35000</v>
      </c>
      <c r="DL16" s="274">
        <f t="shared" si="63"/>
        <v>35000</v>
      </c>
      <c r="DM16" s="274">
        <f t="shared" si="63"/>
        <v>35000</v>
      </c>
      <c r="DN16" s="266"/>
      <c r="DO16" s="266"/>
      <c r="DP16" s="266"/>
      <c r="DQ16" s="266"/>
      <c r="DR16" s="266"/>
      <c r="DS16" s="266"/>
      <c r="DT16" s="266"/>
      <c r="DU16" s="266"/>
      <c r="DV16" s="266"/>
      <c r="DW16" s="266"/>
      <c r="DX16" s="266">
        <v>0</v>
      </c>
      <c r="DY16" s="266">
        <v>0</v>
      </c>
      <c r="DZ16" s="266">
        <v>0</v>
      </c>
      <c r="EA16" s="266">
        <v>0</v>
      </c>
      <c r="EB16" s="266">
        <v>0</v>
      </c>
      <c r="EC16" s="273"/>
      <c r="ED16" s="266"/>
      <c r="EE16" s="266"/>
      <c r="EF16" s="266"/>
      <c r="EG16" s="268">
        <v>1</v>
      </c>
      <c r="EH16" s="268"/>
      <c r="EI16" s="268"/>
      <c r="EJ16" s="268">
        <v>25000</v>
      </c>
      <c r="EK16" s="60">
        <v>6000</v>
      </c>
      <c r="EL16" s="60">
        <v>6000</v>
      </c>
      <c r="EM16" s="60">
        <v>6000</v>
      </c>
      <c r="EN16" s="60">
        <v>7000</v>
      </c>
      <c r="EO16" s="273"/>
      <c r="EP16" s="266"/>
      <c r="EQ16" s="266"/>
      <c r="ER16" s="266"/>
      <c r="ES16" s="268">
        <v>2</v>
      </c>
      <c r="ET16" s="268"/>
      <c r="EU16" s="268"/>
      <c r="EV16" s="268">
        <v>50000</v>
      </c>
      <c r="EW16" s="60">
        <v>10000</v>
      </c>
      <c r="EX16" s="60">
        <v>14000</v>
      </c>
      <c r="EY16" s="60">
        <v>14000</v>
      </c>
      <c r="EZ16" s="60">
        <v>12000</v>
      </c>
      <c r="FA16" s="273"/>
      <c r="FB16" s="266"/>
      <c r="FC16" s="266"/>
      <c r="FD16" s="266"/>
      <c r="FE16" s="268">
        <v>4</v>
      </c>
      <c r="FF16" s="268"/>
      <c r="FG16" s="268"/>
      <c r="FH16" s="268">
        <v>40000</v>
      </c>
      <c r="FI16" s="60"/>
      <c r="FJ16" s="268">
        <v>40000</v>
      </c>
      <c r="FK16" s="60"/>
      <c r="FL16" s="60"/>
      <c r="FM16" s="273"/>
      <c r="FN16" s="266"/>
      <c r="FO16" s="266"/>
      <c r="FP16" s="266"/>
      <c r="FQ16" s="266"/>
      <c r="FR16" s="266"/>
      <c r="FS16" s="266">
        <v>28</v>
      </c>
      <c r="FT16" s="266"/>
      <c r="FU16" s="266"/>
      <c r="FV16" s="266">
        <v>280000</v>
      </c>
      <c r="FW16" s="60"/>
      <c r="FX16" s="60">
        <v>280000</v>
      </c>
      <c r="FY16" s="266">
        <v>0</v>
      </c>
      <c r="FZ16" s="266">
        <v>0</v>
      </c>
      <c r="GA16" s="273"/>
      <c r="GB16" s="266"/>
      <c r="GC16" s="266">
        <f t="shared" si="83"/>
        <v>395000</v>
      </c>
      <c r="GD16" s="266">
        <f t="shared" si="64"/>
        <v>16000</v>
      </c>
      <c r="GE16" s="266">
        <f t="shared" si="64"/>
        <v>340000</v>
      </c>
      <c r="GF16" s="266">
        <f t="shared" si="64"/>
        <v>20000</v>
      </c>
      <c r="GG16" s="266">
        <f t="shared" si="64"/>
        <v>19000</v>
      </c>
      <c r="GH16" s="266"/>
      <c r="GI16" s="266"/>
      <c r="GJ16" s="266"/>
      <c r="GK16" s="266"/>
      <c r="GL16" s="266"/>
      <c r="GM16" s="266"/>
      <c r="GN16" s="266"/>
      <c r="GO16" s="266"/>
      <c r="GP16" s="266"/>
      <c r="GQ16" s="266"/>
      <c r="GR16" s="266">
        <v>0</v>
      </c>
      <c r="GS16" s="266">
        <v>0</v>
      </c>
      <c r="GT16" s="266">
        <v>0</v>
      </c>
      <c r="GU16" s="266">
        <v>0</v>
      </c>
      <c r="GV16" s="266">
        <v>0</v>
      </c>
      <c r="GW16" s="273"/>
      <c r="GX16" s="266"/>
      <c r="GY16" s="266"/>
      <c r="GZ16" s="266"/>
      <c r="HA16" s="266"/>
      <c r="HB16" s="266"/>
      <c r="HC16" s="266"/>
      <c r="HD16" s="266">
        <v>0</v>
      </c>
      <c r="HE16" s="266">
        <v>0</v>
      </c>
      <c r="HF16" s="266">
        <v>0</v>
      </c>
      <c r="HG16" s="266">
        <v>0</v>
      </c>
      <c r="HH16" s="266">
        <v>0</v>
      </c>
      <c r="HI16" s="273"/>
      <c r="HJ16" s="266"/>
      <c r="HK16" s="266"/>
      <c r="HL16" s="266"/>
      <c r="HM16" s="275">
        <v>1</v>
      </c>
      <c r="HN16" s="276"/>
      <c r="HO16" s="275"/>
      <c r="HP16" s="276">
        <v>50000</v>
      </c>
      <c r="HQ16" s="60">
        <v>10000</v>
      </c>
      <c r="HR16" s="60">
        <v>10000</v>
      </c>
      <c r="HS16" s="60">
        <v>20000</v>
      </c>
      <c r="HT16" s="60">
        <v>10000</v>
      </c>
      <c r="HU16" s="273"/>
      <c r="HV16" s="266"/>
      <c r="HW16" s="266"/>
      <c r="HX16" s="266"/>
      <c r="HY16" s="277">
        <v>2</v>
      </c>
      <c r="HZ16" s="276"/>
      <c r="IA16" s="278"/>
      <c r="IB16" s="276">
        <v>100000</v>
      </c>
      <c r="IC16" s="60">
        <v>20000</v>
      </c>
      <c r="ID16" s="60">
        <v>28000</v>
      </c>
      <c r="IE16" s="60">
        <v>28000</v>
      </c>
      <c r="IF16" s="60">
        <v>24000</v>
      </c>
      <c r="IG16" s="273"/>
      <c r="IH16" s="266"/>
      <c r="II16" s="266"/>
      <c r="IJ16" s="266"/>
      <c r="IK16" s="275">
        <v>2</v>
      </c>
      <c r="IL16" s="276"/>
      <c r="IM16" s="276"/>
      <c r="IN16" s="276">
        <v>20000</v>
      </c>
      <c r="IO16" s="60">
        <v>5000</v>
      </c>
      <c r="IP16" s="60">
        <v>5000</v>
      </c>
      <c r="IQ16" s="60">
        <v>5000</v>
      </c>
      <c r="IR16" s="60">
        <v>5000</v>
      </c>
      <c r="IS16" s="273"/>
      <c r="IT16" s="266"/>
      <c r="IU16" s="266">
        <f t="shared" si="89"/>
        <v>170000</v>
      </c>
      <c r="IV16" s="266">
        <f t="shared" si="65"/>
        <v>35000</v>
      </c>
      <c r="IW16" s="266">
        <f t="shared" si="65"/>
        <v>43000</v>
      </c>
      <c r="IX16" s="266">
        <f t="shared" si="65"/>
        <v>53000</v>
      </c>
      <c r="IY16" s="266">
        <f t="shared" si="65"/>
        <v>39000</v>
      </c>
      <c r="IZ16" s="266"/>
      <c r="JA16" s="266"/>
      <c r="JB16" s="266"/>
      <c r="JC16" s="266"/>
      <c r="JD16" s="266"/>
      <c r="JE16" s="266"/>
      <c r="JF16" s="266"/>
      <c r="JG16" s="273"/>
      <c r="JH16" s="273"/>
      <c r="JI16" s="273"/>
      <c r="JJ16" s="273"/>
      <c r="JK16" s="273"/>
      <c r="JL16" s="266"/>
      <c r="JM16" s="266"/>
      <c r="JN16" s="266"/>
      <c r="JO16" s="266"/>
      <c r="JP16" s="266"/>
      <c r="JQ16" s="266"/>
      <c r="JR16" s="266"/>
      <c r="JS16" s="273"/>
      <c r="JT16" s="273"/>
      <c r="JU16" s="273"/>
      <c r="JV16" s="273"/>
      <c r="JW16" s="273"/>
      <c r="JX16" s="266"/>
      <c r="JY16" s="266"/>
      <c r="JZ16" s="266"/>
      <c r="KA16" s="266"/>
      <c r="KB16" s="266"/>
      <c r="KC16" s="266"/>
      <c r="KD16" s="266"/>
      <c r="KE16" s="266"/>
      <c r="KF16" s="266"/>
      <c r="KG16" s="273"/>
      <c r="KH16" s="273"/>
      <c r="KI16" s="273"/>
      <c r="KJ16" s="273"/>
      <c r="KK16" s="273"/>
      <c r="KL16" s="266"/>
      <c r="KM16" s="266"/>
      <c r="KN16" s="266"/>
      <c r="KO16" s="266"/>
      <c r="KP16" s="266"/>
      <c r="KQ16" s="266"/>
      <c r="KR16" s="266"/>
      <c r="KS16" s="266"/>
      <c r="KT16" s="266"/>
      <c r="KU16" s="273"/>
      <c r="KV16" s="273"/>
      <c r="KW16" s="273"/>
      <c r="KX16" s="273"/>
      <c r="KY16" s="273"/>
      <c r="KZ16" s="266"/>
      <c r="LA16" s="266"/>
      <c r="LB16" s="266"/>
      <c r="LC16" s="266"/>
      <c r="LD16" s="266"/>
      <c r="LE16" s="266"/>
      <c r="LF16" s="266"/>
      <c r="LG16" s="266"/>
      <c r="LH16" s="266"/>
      <c r="LI16" s="273"/>
      <c r="LJ16" s="273"/>
      <c r="LK16" s="273"/>
      <c r="LL16" s="273"/>
      <c r="LM16" s="273"/>
      <c r="LN16" s="266"/>
      <c r="LO16" s="266"/>
      <c r="LP16" s="266"/>
      <c r="LQ16" s="266"/>
      <c r="LR16" s="266"/>
      <c r="LS16" s="266"/>
      <c r="LT16" s="266"/>
      <c r="LU16" s="273"/>
      <c r="LV16" s="273"/>
      <c r="LW16" s="273"/>
      <c r="LX16" s="273"/>
      <c r="LY16" s="273"/>
      <c r="LZ16" s="266"/>
      <c r="MA16" s="266"/>
      <c r="MB16" s="266"/>
      <c r="MC16" s="266"/>
      <c r="MD16" s="266"/>
      <c r="ME16" s="266"/>
      <c r="MF16" s="266"/>
      <c r="MG16" s="266"/>
      <c r="MH16" s="266"/>
      <c r="MI16" s="266"/>
      <c r="MJ16" s="266">
        <v>0</v>
      </c>
      <c r="MK16" s="266">
        <v>0</v>
      </c>
      <c r="ML16" s="266">
        <v>0</v>
      </c>
      <c r="MM16" s="266">
        <v>0</v>
      </c>
      <c r="MN16" s="266">
        <v>0</v>
      </c>
      <c r="MO16" s="273"/>
      <c r="MP16" s="266"/>
      <c r="MQ16" s="266"/>
      <c r="MR16" s="266"/>
      <c r="MS16" s="266"/>
      <c r="MT16" s="266"/>
      <c r="MU16" s="266"/>
      <c r="MV16" s="266"/>
      <c r="MW16" s="266"/>
      <c r="MX16" s="266"/>
      <c r="MY16" s="273"/>
      <c r="MZ16" s="273"/>
      <c r="NA16" s="273"/>
      <c r="NB16" s="273"/>
      <c r="NC16" s="273"/>
      <c r="ND16" s="266"/>
      <c r="NE16" s="266"/>
      <c r="NF16" s="266"/>
      <c r="NG16" s="266"/>
      <c r="NH16" s="266"/>
      <c r="NI16" s="194">
        <v>2</v>
      </c>
      <c r="NJ16" s="279"/>
      <c r="NK16" s="279"/>
      <c r="NL16" s="280">
        <v>12000</v>
      </c>
      <c r="NM16" s="60">
        <v>3000</v>
      </c>
      <c r="NN16" s="60">
        <v>3000</v>
      </c>
      <c r="NO16" s="60">
        <v>3000</v>
      </c>
      <c r="NP16" s="60">
        <v>3000</v>
      </c>
      <c r="NQ16" s="273"/>
      <c r="NR16" s="266"/>
      <c r="NS16" s="266"/>
      <c r="NT16" s="266"/>
      <c r="NU16" s="266"/>
      <c r="NV16" s="266"/>
      <c r="NW16" s="266"/>
      <c r="NX16" s="266"/>
      <c r="NY16" s="273"/>
      <c r="NZ16" s="273"/>
      <c r="OA16" s="273"/>
      <c r="OB16" s="273"/>
      <c r="OC16" s="273"/>
      <c r="OD16" s="273"/>
      <c r="OE16" s="266">
        <f t="shared" si="90"/>
        <v>12000</v>
      </c>
      <c r="OF16" s="266">
        <f t="shared" si="66"/>
        <v>3000</v>
      </c>
      <c r="OG16" s="266">
        <f t="shared" si="66"/>
        <v>3000</v>
      </c>
      <c r="OH16" s="266">
        <f t="shared" si="66"/>
        <v>3000</v>
      </c>
      <c r="OI16" s="266">
        <f t="shared" si="66"/>
        <v>3000</v>
      </c>
      <c r="OJ16" s="266"/>
      <c r="OK16" s="266"/>
      <c r="OL16" s="266"/>
      <c r="OM16" s="266"/>
      <c r="ON16" s="266"/>
      <c r="OO16" s="266"/>
      <c r="OP16" s="266"/>
      <c r="OQ16" s="266"/>
      <c r="OR16" s="266"/>
      <c r="OS16" s="273"/>
      <c r="OT16" s="273"/>
      <c r="OU16" s="273"/>
      <c r="OV16" s="273"/>
      <c r="OW16" s="273"/>
      <c r="OX16" s="266"/>
      <c r="OY16" s="266"/>
      <c r="OZ16" s="266"/>
      <c r="PA16" s="266"/>
      <c r="PB16" s="266"/>
      <c r="PC16" s="266"/>
      <c r="PD16" s="266"/>
      <c r="PE16" s="273"/>
      <c r="PF16" s="273"/>
      <c r="PG16" s="273"/>
      <c r="PH16" s="273"/>
      <c r="PI16" s="273"/>
      <c r="PJ16" s="266"/>
      <c r="PK16" s="266"/>
      <c r="PL16" s="266"/>
      <c r="PM16" s="266"/>
      <c r="PN16" s="266"/>
      <c r="PO16" s="266"/>
      <c r="PP16" s="266"/>
      <c r="PQ16" s="266"/>
      <c r="PR16" s="266">
        <v>0</v>
      </c>
      <c r="PS16" s="266">
        <v>0</v>
      </c>
      <c r="PT16" s="266">
        <v>0</v>
      </c>
      <c r="PU16" s="266">
        <v>0</v>
      </c>
      <c r="PV16" s="266">
        <v>0</v>
      </c>
      <c r="PW16" s="273"/>
      <c r="PX16" s="266"/>
      <c r="PY16" s="266"/>
      <c r="PZ16" s="266"/>
      <c r="QA16" s="266"/>
      <c r="QB16" s="266"/>
      <c r="QC16" s="266"/>
      <c r="QD16" s="266"/>
      <c r="QE16" s="266"/>
      <c r="QF16" s="266">
        <v>0</v>
      </c>
      <c r="QG16" s="266">
        <v>0</v>
      </c>
      <c r="QH16" s="266">
        <v>0</v>
      </c>
      <c r="QI16" s="266">
        <v>0</v>
      </c>
      <c r="QJ16" s="266">
        <v>0</v>
      </c>
      <c r="QK16" s="273"/>
      <c r="QL16" s="266"/>
      <c r="QM16" s="266"/>
      <c r="QN16" s="266"/>
      <c r="QO16" s="266"/>
      <c r="QP16" s="266"/>
      <c r="QQ16" s="266"/>
      <c r="QR16" s="266"/>
      <c r="QS16" s="266"/>
      <c r="QT16" s="60">
        <v>20000</v>
      </c>
      <c r="QU16" s="60"/>
      <c r="QV16" s="60">
        <v>20000</v>
      </c>
      <c r="QW16" s="60"/>
      <c r="QX16" s="60"/>
      <c r="QY16" s="273"/>
      <c r="QZ16" s="266"/>
      <c r="RA16" s="105"/>
      <c r="RB16" s="85"/>
      <c r="RC16" s="100"/>
      <c r="RD16" s="100"/>
      <c r="RE16" s="85"/>
      <c r="RF16" s="85"/>
      <c r="RG16" s="85"/>
      <c r="RH16" s="85">
        <v>0</v>
      </c>
      <c r="RI16" s="85">
        <v>0</v>
      </c>
      <c r="RJ16" s="85">
        <v>0</v>
      </c>
      <c r="RK16" s="85">
        <v>0</v>
      </c>
      <c r="RL16" s="85">
        <v>0</v>
      </c>
      <c r="RM16" s="87"/>
      <c r="RN16" s="100"/>
      <c r="RO16" s="85"/>
      <c r="RP16" s="103"/>
      <c r="RQ16" s="85"/>
      <c r="RR16" s="85"/>
      <c r="RS16" s="85"/>
      <c r="RT16" s="85"/>
      <c r="RU16" s="87"/>
      <c r="RV16" s="87"/>
      <c r="RW16" s="87"/>
      <c r="RX16" s="87"/>
      <c r="RY16" s="87"/>
      <c r="RZ16" s="85"/>
      <c r="SA16" s="85"/>
      <c r="SB16" s="85"/>
      <c r="SC16" s="85"/>
      <c r="SD16" s="85"/>
      <c r="SE16" s="85"/>
      <c r="SF16" s="85"/>
      <c r="SG16" s="87"/>
      <c r="SH16" s="87"/>
      <c r="SI16" s="87"/>
      <c r="SJ16" s="87"/>
      <c r="SK16" s="87"/>
      <c r="SL16" s="85"/>
      <c r="SM16" s="85"/>
      <c r="SN16" s="85"/>
      <c r="SO16" s="85"/>
      <c r="SP16" s="85"/>
      <c r="SQ16" s="85"/>
      <c r="SR16" s="85"/>
      <c r="SS16" s="87"/>
      <c r="ST16" s="87"/>
      <c r="SU16" s="87"/>
      <c r="SV16" s="87"/>
      <c r="SW16" s="87"/>
      <c r="SX16" s="85"/>
      <c r="SY16" s="85"/>
      <c r="SZ16" s="85"/>
      <c r="TA16" s="85"/>
      <c r="TB16" s="85"/>
      <c r="TC16" s="85"/>
      <c r="TD16" s="85"/>
      <c r="TE16" s="87"/>
      <c r="TF16" s="87"/>
      <c r="TG16" s="87"/>
      <c r="TH16" s="87"/>
      <c r="TI16" s="87"/>
      <c r="TJ16" s="85"/>
      <c r="TK16" s="85"/>
      <c r="TL16" s="85"/>
      <c r="TM16" s="85"/>
      <c r="TN16" s="85"/>
      <c r="TO16" s="85"/>
      <c r="TP16" s="85"/>
      <c r="TQ16" s="87"/>
      <c r="TR16" s="87"/>
      <c r="TS16" s="87"/>
      <c r="TT16" s="87"/>
      <c r="TU16" s="87"/>
      <c r="TV16" s="85"/>
      <c r="TW16" s="85"/>
      <c r="TX16" s="85"/>
      <c r="TY16" s="85"/>
      <c r="TZ16" s="85"/>
      <c r="UA16" s="85"/>
      <c r="UB16" s="85"/>
      <c r="UC16" s="104"/>
      <c r="UD16" s="87"/>
      <c r="UE16" s="87"/>
      <c r="UF16" s="87"/>
      <c r="UG16" s="87"/>
      <c r="UH16" s="100"/>
      <c r="UI16" s="85"/>
      <c r="UJ16" s="85"/>
      <c r="UK16" s="85"/>
      <c r="UL16" s="85"/>
      <c r="UM16" s="85"/>
      <c r="UN16" s="85">
        <v>0</v>
      </c>
      <c r="UO16" s="85">
        <v>0</v>
      </c>
      <c r="UP16" s="85">
        <v>0</v>
      </c>
      <c r="UQ16" s="85">
        <v>0</v>
      </c>
      <c r="UR16" s="85">
        <v>0</v>
      </c>
      <c r="US16" s="87"/>
      <c r="UT16" s="100"/>
      <c r="UU16" s="85">
        <f t="shared" si="91"/>
        <v>20000</v>
      </c>
      <c r="UV16" s="85">
        <f t="shared" si="67"/>
        <v>0</v>
      </c>
      <c r="UW16" s="85">
        <f t="shared" si="67"/>
        <v>20000</v>
      </c>
      <c r="UX16" s="85">
        <f t="shared" si="67"/>
        <v>0</v>
      </c>
      <c r="UY16" s="85">
        <f t="shared" si="67"/>
        <v>0</v>
      </c>
      <c r="UZ16" s="85">
        <f t="shared" si="67"/>
        <v>0</v>
      </c>
      <c r="VA16" s="124">
        <f t="shared" si="92"/>
        <v>737000</v>
      </c>
      <c r="VB16" s="124">
        <f t="shared" si="68"/>
        <v>89000</v>
      </c>
      <c r="VC16" s="124">
        <f t="shared" si="68"/>
        <v>441000</v>
      </c>
      <c r="VD16" s="124">
        <f t="shared" si="68"/>
        <v>111000</v>
      </c>
      <c r="VE16" s="124">
        <f t="shared" si="68"/>
        <v>96000</v>
      </c>
      <c r="VF16" s="100"/>
      <c r="VG16" s="186">
        <f t="shared" si="61"/>
        <v>737000</v>
      </c>
      <c r="VH16" s="186">
        <f t="shared" si="62"/>
        <v>0</v>
      </c>
    </row>
    <row r="17" spans="1:580">
      <c r="A17" s="270">
        <v>4</v>
      </c>
      <c r="B17" s="281" t="s">
        <v>389</v>
      </c>
      <c r="C17" s="266"/>
      <c r="D17" s="266"/>
      <c r="E17" s="266"/>
      <c r="F17" s="266"/>
      <c r="G17" s="266"/>
      <c r="H17" s="266"/>
      <c r="I17" s="266"/>
      <c r="J17" s="266"/>
      <c r="K17" s="266"/>
      <c r="L17" s="266"/>
      <c r="M17" s="273"/>
      <c r="N17" s="266"/>
      <c r="O17" s="266"/>
      <c r="P17" s="266"/>
      <c r="Q17" s="266"/>
      <c r="R17" s="266"/>
      <c r="S17" s="266"/>
      <c r="T17" s="266"/>
      <c r="U17" s="266"/>
      <c r="V17" s="266"/>
      <c r="W17" s="266"/>
      <c r="X17" s="266"/>
      <c r="Y17" s="266"/>
      <c r="Z17" s="266"/>
      <c r="AA17" s="273"/>
      <c r="AB17" s="266"/>
      <c r="AC17" s="266"/>
      <c r="AD17" s="266"/>
      <c r="AE17" s="266"/>
      <c r="AF17" s="266"/>
      <c r="AG17" s="195">
        <v>145.89147286821705</v>
      </c>
      <c r="AH17" s="193"/>
      <c r="AI17" s="193"/>
      <c r="AJ17" s="193">
        <v>150560</v>
      </c>
      <c r="AK17" s="266">
        <v>37640</v>
      </c>
      <c r="AL17" s="266">
        <v>37640</v>
      </c>
      <c r="AM17" s="266">
        <v>37640</v>
      </c>
      <c r="AN17" s="266">
        <v>37640</v>
      </c>
      <c r="AO17" s="273"/>
      <c r="AP17" s="266"/>
      <c r="AQ17" s="266"/>
      <c r="AR17" s="266"/>
      <c r="AS17" s="266"/>
      <c r="AT17" s="266"/>
      <c r="AU17" s="266"/>
      <c r="AV17" s="266"/>
      <c r="AW17" s="266"/>
      <c r="AX17" s="266"/>
      <c r="AY17" s="273"/>
      <c r="AZ17" s="273"/>
      <c r="BA17" s="273"/>
      <c r="BB17" s="273"/>
      <c r="BC17" s="273"/>
      <c r="BD17" s="266"/>
      <c r="BE17" s="266"/>
      <c r="BF17" s="266"/>
      <c r="BG17" s="266"/>
      <c r="BH17" s="266"/>
      <c r="BI17" s="266"/>
      <c r="BJ17" s="266"/>
      <c r="BK17" s="266"/>
      <c r="BL17" s="266"/>
      <c r="BM17" s="266"/>
      <c r="BN17" s="266"/>
      <c r="BO17" s="266"/>
      <c r="BP17" s="266"/>
      <c r="BQ17" s="273"/>
      <c r="BR17" s="266"/>
      <c r="BS17" s="266"/>
      <c r="BT17" s="266"/>
      <c r="BU17" s="266"/>
      <c r="BV17" s="266"/>
      <c r="BW17" s="266"/>
      <c r="BX17" s="266"/>
      <c r="BY17" s="266"/>
      <c r="BZ17" s="266"/>
      <c r="CA17" s="273"/>
      <c r="CB17" s="273"/>
      <c r="CC17" s="273"/>
      <c r="CD17" s="273"/>
      <c r="CE17" s="273"/>
      <c r="CF17" s="266"/>
      <c r="CG17" s="266"/>
      <c r="CH17" s="266"/>
      <c r="CI17" s="266"/>
      <c r="CJ17" s="266"/>
      <c r="CK17" s="266"/>
      <c r="CL17" s="266"/>
      <c r="CM17" s="266"/>
      <c r="CN17" s="266"/>
      <c r="CO17" s="266"/>
      <c r="CP17" s="266"/>
      <c r="CQ17" s="266"/>
      <c r="CR17" s="266"/>
      <c r="CS17" s="273"/>
      <c r="CT17" s="266"/>
      <c r="CU17" s="266"/>
      <c r="CV17" s="266"/>
      <c r="CW17" s="266"/>
      <c r="CX17" s="266"/>
      <c r="CY17" s="266"/>
      <c r="CZ17" s="266"/>
      <c r="DA17" s="266"/>
      <c r="DB17" s="266"/>
      <c r="DC17" s="266"/>
      <c r="DD17" s="266"/>
      <c r="DE17" s="266"/>
      <c r="DF17" s="266"/>
      <c r="DG17" s="273"/>
      <c r="DH17" s="266"/>
      <c r="DI17" s="274">
        <f t="shared" si="77"/>
        <v>150560</v>
      </c>
      <c r="DJ17" s="274">
        <f t="shared" si="63"/>
        <v>37640</v>
      </c>
      <c r="DK17" s="274">
        <f t="shared" si="63"/>
        <v>37640</v>
      </c>
      <c r="DL17" s="274">
        <f t="shared" si="63"/>
        <v>37640</v>
      </c>
      <c r="DM17" s="274">
        <f t="shared" si="63"/>
        <v>37640</v>
      </c>
      <c r="DN17" s="266"/>
      <c r="DO17" s="266"/>
      <c r="DP17" s="266"/>
      <c r="DQ17" s="266"/>
      <c r="DR17" s="266"/>
      <c r="DS17" s="266"/>
      <c r="DT17" s="266"/>
      <c r="DU17" s="266"/>
      <c r="DV17" s="266"/>
      <c r="DW17" s="266"/>
      <c r="DX17" s="266"/>
      <c r="DY17" s="266"/>
      <c r="DZ17" s="266"/>
      <c r="EA17" s="266"/>
      <c r="EB17" s="266"/>
      <c r="EC17" s="273"/>
      <c r="ED17" s="266"/>
      <c r="EE17" s="266"/>
      <c r="EF17" s="266"/>
      <c r="EG17" s="268">
        <v>1</v>
      </c>
      <c r="EH17" s="268"/>
      <c r="EI17" s="268"/>
      <c r="EJ17" s="268">
        <v>25000</v>
      </c>
      <c r="EK17" s="60">
        <v>6000</v>
      </c>
      <c r="EL17" s="60">
        <v>6000</v>
      </c>
      <c r="EM17" s="60">
        <v>6000</v>
      </c>
      <c r="EN17" s="60">
        <v>7000</v>
      </c>
      <c r="EO17" s="273"/>
      <c r="EP17" s="266"/>
      <c r="EQ17" s="266"/>
      <c r="ER17" s="266"/>
      <c r="ES17" s="268">
        <v>2</v>
      </c>
      <c r="ET17" s="268"/>
      <c r="EU17" s="268"/>
      <c r="EV17" s="268">
        <v>50000</v>
      </c>
      <c r="EW17" s="60">
        <v>10000</v>
      </c>
      <c r="EX17" s="60">
        <v>14000</v>
      </c>
      <c r="EY17" s="60">
        <v>14000</v>
      </c>
      <c r="EZ17" s="60">
        <v>12000</v>
      </c>
      <c r="FA17" s="273"/>
      <c r="FB17" s="266"/>
      <c r="FC17" s="266"/>
      <c r="FD17" s="266"/>
      <c r="FE17" s="268">
        <v>8</v>
      </c>
      <c r="FF17" s="268"/>
      <c r="FG17" s="268"/>
      <c r="FH17" s="268">
        <v>80000</v>
      </c>
      <c r="FI17" s="60"/>
      <c r="FJ17" s="268">
        <v>80000</v>
      </c>
      <c r="FK17" s="60"/>
      <c r="FL17" s="60"/>
      <c r="FM17" s="273"/>
      <c r="FN17" s="266"/>
      <c r="FO17" s="266"/>
      <c r="FP17" s="266"/>
      <c r="FQ17" s="266"/>
      <c r="FR17" s="266"/>
      <c r="FS17" s="266">
        <v>75</v>
      </c>
      <c r="FT17" s="266"/>
      <c r="FU17" s="266"/>
      <c r="FV17" s="266">
        <v>750000</v>
      </c>
      <c r="FW17" s="60"/>
      <c r="FX17" s="60">
        <v>750000</v>
      </c>
      <c r="FY17" s="266"/>
      <c r="FZ17" s="266"/>
      <c r="GA17" s="273"/>
      <c r="GB17" s="266"/>
      <c r="GC17" s="266">
        <f t="shared" si="83"/>
        <v>905000</v>
      </c>
      <c r="GD17" s="266">
        <f t="shared" si="64"/>
        <v>16000</v>
      </c>
      <c r="GE17" s="266">
        <f t="shared" si="64"/>
        <v>850000</v>
      </c>
      <c r="GF17" s="266">
        <f t="shared" si="64"/>
        <v>20000</v>
      </c>
      <c r="GG17" s="266">
        <f t="shared" si="64"/>
        <v>19000</v>
      </c>
      <c r="GH17" s="266"/>
      <c r="GI17" s="266"/>
      <c r="GJ17" s="266"/>
      <c r="GK17" s="266"/>
      <c r="GL17" s="266"/>
      <c r="GM17" s="266"/>
      <c r="GN17" s="266"/>
      <c r="GO17" s="266"/>
      <c r="GP17" s="266"/>
      <c r="GQ17" s="266"/>
      <c r="GR17" s="266"/>
      <c r="GS17" s="266"/>
      <c r="GT17" s="266"/>
      <c r="GU17" s="266"/>
      <c r="GV17" s="266"/>
      <c r="GW17" s="273"/>
      <c r="GX17" s="266"/>
      <c r="GY17" s="266"/>
      <c r="GZ17" s="266"/>
      <c r="HA17" s="266"/>
      <c r="HB17" s="266"/>
      <c r="HC17" s="266"/>
      <c r="HD17" s="266"/>
      <c r="HE17" s="266"/>
      <c r="HF17" s="266"/>
      <c r="HG17" s="266"/>
      <c r="HH17" s="266"/>
      <c r="HI17" s="273"/>
      <c r="HJ17" s="266"/>
      <c r="HK17" s="266"/>
      <c r="HL17" s="266"/>
      <c r="HM17" s="275">
        <v>1</v>
      </c>
      <c r="HN17" s="276"/>
      <c r="HO17" s="275"/>
      <c r="HP17" s="276">
        <v>50000</v>
      </c>
      <c r="HQ17" s="60">
        <v>10000</v>
      </c>
      <c r="HR17" s="60">
        <v>10000</v>
      </c>
      <c r="HS17" s="60">
        <v>20000</v>
      </c>
      <c r="HT17" s="60">
        <v>10000</v>
      </c>
      <c r="HU17" s="273"/>
      <c r="HV17" s="266"/>
      <c r="HW17" s="266"/>
      <c r="HX17" s="266"/>
      <c r="HY17" s="277">
        <v>2</v>
      </c>
      <c r="HZ17" s="276"/>
      <c r="IA17" s="278"/>
      <c r="IB17" s="276">
        <v>100000</v>
      </c>
      <c r="IC17" s="60">
        <v>20000</v>
      </c>
      <c r="ID17" s="60">
        <v>28000</v>
      </c>
      <c r="IE17" s="60">
        <v>28000</v>
      </c>
      <c r="IF17" s="60">
        <v>24000</v>
      </c>
      <c r="IG17" s="273"/>
      <c r="IH17" s="266"/>
      <c r="II17" s="266"/>
      <c r="IJ17" s="266"/>
      <c r="IK17" s="275">
        <v>2</v>
      </c>
      <c r="IL17" s="276"/>
      <c r="IM17" s="276"/>
      <c r="IN17" s="276">
        <v>20000</v>
      </c>
      <c r="IO17" s="60">
        <v>5000</v>
      </c>
      <c r="IP17" s="60">
        <v>5000</v>
      </c>
      <c r="IQ17" s="60">
        <v>5000</v>
      </c>
      <c r="IR17" s="60">
        <v>5000</v>
      </c>
      <c r="IS17" s="273"/>
      <c r="IT17" s="266"/>
      <c r="IU17" s="266">
        <f t="shared" si="89"/>
        <v>170000</v>
      </c>
      <c r="IV17" s="266">
        <f t="shared" si="65"/>
        <v>35000</v>
      </c>
      <c r="IW17" s="266">
        <f t="shared" si="65"/>
        <v>43000</v>
      </c>
      <c r="IX17" s="266">
        <f t="shared" si="65"/>
        <v>53000</v>
      </c>
      <c r="IY17" s="266">
        <f t="shared" si="65"/>
        <v>39000</v>
      </c>
      <c r="IZ17" s="266"/>
      <c r="JA17" s="266"/>
      <c r="JB17" s="266"/>
      <c r="JC17" s="266"/>
      <c r="JD17" s="266"/>
      <c r="JE17" s="266"/>
      <c r="JF17" s="266"/>
      <c r="JG17" s="273"/>
      <c r="JH17" s="273"/>
      <c r="JI17" s="273"/>
      <c r="JJ17" s="273"/>
      <c r="JK17" s="273"/>
      <c r="JL17" s="266"/>
      <c r="JM17" s="266"/>
      <c r="JN17" s="266"/>
      <c r="JO17" s="266"/>
      <c r="JP17" s="266"/>
      <c r="JQ17" s="266"/>
      <c r="JR17" s="266"/>
      <c r="JS17" s="273"/>
      <c r="JT17" s="273"/>
      <c r="JU17" s="273"/>
      <c r="JV17" s="273"/>
      <c r="JW17" s="273"/>
      <c r="JX17" s="266"/>
      <c r="JY17" s="266"/>
      <c r="JZ17" s="266"/>
      <c r="KA17" s="266"/>
      <c r="KB17" s="266"/>
      <c r="KC17" s="266"/>
      <c r="KD17" s="266"/>
      <c r="KE17" s="266"/>
      <c r="KF17" s="266"/>
      <c r="KG17" s="273"/>
      <c r="KH17" s="273"/>
      <c r="KI17" s="273"/>
      <c r="KJ17" s="273"/>
      <c r="KK17" s="273"/>
      <c r="KL17" s="266"/>
      <c r="KM17" s="266"/>
      <c r="KN17" s="266"/>
      <c r="KO17" s="266"/>
      <c r="KP17" s="266"/>
      <c r="KQ17" s="266"/>
      <c r="KR17" s="266"/>
      <c r="KS17" s="266"/>
      <c r="KT17" s="266"/>
      <c r="KU17" s="273"/>
      <c r="KV17" s="273"/>
      <c r="KW17" s="273"/>
      <c r="KX17" s="273"/>
      <c r="KY17" s="273"/>
      <c r="KZ17" s="266"/>
      <c r="LA17" s="266"/>
      <c r="LB17" s="266"/>
      <c r="LC17" s="266"/>
      <c r="LD17" s="266"/>
      <c r="LE17" s="266"/>
      <c r="LF17" s="266"/>
      <c r="LG17" s="266"/>
      <c r="LH17" s="266"/>
      <c r="LI17" s="273"/>
      <c r="LJ17" s="273"/>
      <c r="LK17" s="273"/>
      <c r="LL17" s="273"/>
      <c r="LM17" s="273"/>
      <c r="LN17" s="266"/>
      <c r="LO17" s="266"/>
      <c r="LP17" s="266"/>
      <c r="LQ17" s="266"/>
      <c r="LR17" s="266"/>
      <c r="LS17" s="266"/>
      <c r="LT17" s="266"/>
      <c r="LU17" s="273"/>
      <c r="LV17" s="273"/>
      <c r="LW17" s="273"/>
      <c r="LX17" s="273"/>
      <c r="LY17" s="273"/>
      <c r="LZ17" s="266"/>
      <c r="MA17" s="266"/>
      <c r="MB17" s="266"/>
      <c r="MC17" s="266"/>
      <c r="MD17" s="266"/>
      <c r="ME17" s="266"/>
      <c r="MF17" s="266"/>
      <c r="MG17" s="266"/>
      <c r="MH17" s="266"/>
      <c r="MI17" s="266"/>
      <c r="MJ17" s="266"/>
      <c r="MK17" s="266"/>
      <c r="ML17" s="266"/>
      <c r="MM17" s="266"/>
      <c r="MN17" s="266"/>
      <c r="MO17" s="273"/>
      <c r="MP17" s="266"/>
      <c r="MQ17" s="266"/>
      <c r="MR17" s="266"/>
      <c r="MS17" s="266"/>
      <c r="MT17" s="266"/>
      <c r="MU17" s="266"/>
      <c r="MV17" s="266"/>
      <c r="MW17" s="266"/>
      <c r="MX17" s="266"/>
      <c r="MY17" s="273"/>
      <c r="MZ17" s="273"/>
      <c r="NA17" s="273"/>
      <c r="NB17" s="273"/>
      <c r="NC17" s="273"/>
      <c r="ND17" s="266"/>
      <c r="NE17" s="266"/>
      <c r="NF17" s="266"/>
      <c r="NG17" s="266"/>
      <c r="NH17" s="266"/>
      <c r="NI17" s="194">
        <v>2</v>
      </c>
      <c r="NJ17" s="279"/>
      <c r="NK17" s="279"/>
      <c r="NL17" s="280">
        <v>12000</v>
      </c>
      <c r="NM17" s="60">
        <v>3000</v>
      </c>
      <c r="NN17" s="60">
        <v>3000</v>
      </c>
      <c r="NO17" s="60">
        <v>3000</v>
      </c>
      <c r="NP17" s="60">
        <v>3000</v>
      </c>
      <c r="NQ17" s="273"/>
      <c r="NR17" s="266"/>
      <c r="NS17" s="266"/>
      <c r="NT17" s="266"/>
      <c r="NU17" s="266"/>
      <c r="NV17" s="266"/>
      <c r="NW17" s="266"/>
      <c r="NX17" s="266"/>
      <c r="NY17" s="273"/>
      <c r="NZ17" s="273"/>
      <c r="OA17" s="273"/>
      <c r="OB17" s="273"/>
      <c r="OC17" s="273"/>
      <c r="OD17" s="273"/>
      <c r="OE17" s="266">
        <f t="shared" si="90"/>
        <v>12000</v>
      </c>
      <c r="OF17" s="266">
        <f t="shared" si="66"/>
        <v>3000</v>
      </c>
      <c r="OG17" s="266">
        <f t="shared" si="66"/>
        <v>3000</v>
      </c>
      <c r="OH17" s="266">
        <f t="shared" si="66"/>
        <v>3000</v>
      </c>
      <c r="OI17" s="266">
        <f t="shared" si="66"/>
        <v>3000</v>
      </c>
      <c r="OJ17" s="266"/>
      <c r="OK17" s="266"/>
      <c r="OL17" s="266"/>
      <c r="OM17" s="266"/>
      <c r="ON17" s="266"/>
      <c r="OO17" s="266"/>
      <c r="OP17" s="266"/>
      <c r="OQ17" s="266"/>
      <c r="OR17" s="266"/>
      <c r="OS17" s="273"/>
      <c r="OT17" s="273"/>
      <c r="OU17" s="273"/>
      <c r="OV17" s="273"/>
      <c r="OW17" s="273"/>
      <c r="OX17" s="266"/>
      <c r="OY17" s="266"/>
      <c r="OZ17" s="266"/>
      <c r="PA17" s="266"/>
      <c r="PB17" s="266"/>
      <c r="PC17" s="266"/>
      <c r="PD17" s="266"/>
      <c r="PE17" s="273"/>
      <c r="PF17" s="273"/>
      <c r="PG17" s="273"/>
      <c r="PH17" s="273"/>
      <c r="PI17" s="273"/>
      <c r="PJ17" s="266"/>
      <c r="PK17" s="266"/>
      <c r="PL17" s="266"/>
      <c r="PM17" s="266"/>
      <c r="PN17" s="266"/>
      <c r="PO17" s="266"/>
      <c r="PP17" s="266"/>
      <c r="PQ17" s="266"/>
      <c r="PR17" s="266"/>
      <c r="PS17" s="266"/>
      <c r="PT17" s="266"/>
      <c r="PU17" s="266"/>
      <c r="PV17" s="266"/>
      <c r="PW17" s="273"/>
      <c r="PX17" s="266"/>
      <c r="PY17" s="266"/>
      <c r="PZ17" s="266"/>
      <c r="QA17" s="266"/>
      <c r="QB17" s="266"/>
      <c r="QC17" s="266"/>
      <c r="QD17" s="266"/>
      <c r="QE17" s="266"/>
      <c r="QF17" s="266"/>
      <c r="QG17" s="266"/>
      <c r="QH17" s="266"/>
      <c r="QI17" s="266"/>
      <c r="QJ17" s="266"/>
      <c r="QK17" s="273"/>
      <c r="QL17" s="266"/>
      <c r="QM17" s="266"/>
      <c r="QN17" s="266"/>
      <c r="QO17" s="266"/>
      <c r="QP17" s="266"/>
      <c r="QQ17" s="266"/>
      <c r="QR17" s="266"/>
      <c r="QS17" s="266"/>
      <c r="QT17" s="60">
        <v>20000</v>
      </c>
      <c r="QU17" s="60"/>
      <c r="QV17" s="60">
        <v>20000</v>
      </c>
      <c r="QW17" s="60"/>
      <c r="QX17" s="60"/>
      <c r="QY17" s="273"/>
      <c r="QZ17" s="266"/>
      <c r="RA17" s="105"/>
      <c r="RB17" s="85"/>
      <c r="RC17" s="100"/>
      <c r="RD17" s="100"/>
      <c r="RE17" s="85"/>
      <c r="RF17" s="85"/>
      <c r="RG17" s="85"/>
      <c r="RH17" s="85"/>
      <c r="RI17" s="85"/>
      <c r="RJ17" s="85"/>
      <c r="RK17" s="85"/>
      <c r="RL17" s="85"/>
      <c r="RM17" s="87"/>
      <c r="RN17" s="100"/>
      <c r="RO17" s="85"/>
      <c r="RP17" s="103"/>
      <c r="RQ17" s="85"/>
      <c r="RR17" s="85"/>
      <c r="RS17" s="85"/>
      <c r="RT17" s="85"/>
      <c r="RU17" s="87"/>
      <c r="RV17" s="87"/>
      <c r="RW17" s="87"/>
      <c r="RX17" s="87"/>
      <c r="RY17" s="87"/>
      <c r="RZ17" s="85"/>
      <c r="SA17" s="85"/>
      <c r="SB17" s="85"/>
      <c r="SC17" s="85"/>
      <c r="SD17" s="85"/>
      <c r="SE17" s="85"/>
      <c r="SF17" s="85"/>
      <c r="SG17" s="87"/>
      <c r="SH17" s="87"/>
      <c r="SI17" s="87"/>
      <c r="SJ17" s="87"/>
      <c r="SK17" s="87"/>
      <c r="SL17" s="85"/>
      <c r="SM17" s="85"/>
      <c r="SN17" s="85"/>
      <c r="SO17" s="85"/>
      <c r="SP17" s="85"/>
      <c r="SQ17" s="85"/>
      <c r="SR17" s="85"/>
      <c r="SS17" s="87"/>
      <c r="ST17" s="87"/>
      <c r="SU17" s="87"/>
      <c r="SV17" s="87"/>
      <c r="SW17" s="87"/>
      <c r="SX17" s="85"/>
      <c r="SY17" s="85"/>
      <c r="SZ17" s="85"/>
      <c r="TA17" s="85"/>
      <c r="TB17" s="85"/>
      <c r="TC17" s="85"/>
      <c r="TD17" s="85"/>
      <c r="TE17" s="87"/>
      <c r="TF17" s="87"/>
      <c r="TG17" s="87"/>
      <c r="TH17" s="87"/>
      <c r="TI17" s="87"/>
      <c r="TJ17" s="85"/>
      <c r="TK17" s="85"/>
      <c r="TL17" s="85"/>
      <c r="TM17" s="85"/>
      <c r="TN17" s="85"/>
      <c r="TO17" s="85"/>
      <c r="TP17" s="85"/>
      <c r="TQ17" s="87"/>
      <c r="TR17" s="87"/>
      <c r="TS17" s="87"/>
      <c r="TT17" s="87"/>
      <c r="TU17" s="87"/>
      <c r="TV17" s="85"/>
      <c r="TW17" s="85"/>
      <c r="TX17" s="85"/>
      <c r="TY17" s="85"/>
      <c r="TZ17" s="85"/>
      <c r="UA17" s="85"/>
      <c r="UB17" s="85"/>
      <c r="UC17" s="104"/>
      <c r="UD17" s="87"/>
      <c r="UE17" s="87"/>
      <c r="UF17" s="87"/>
      <c r="UG17" s="87"/>
      <c r="UH17" s="100"/>
      <c r="UI17" s="85"/>
      <c r="UJ17" s="85"/>
      <c r="UK17" s="85"/>
      <c r="UL17" s="85"/>
      <c r="UM17" s="85"/>
      <c r="UN17" s="85"/>
      <c r="UO17" s="85"/>
      <c r="UP17" s="85"/>
      <c r="UQ17" s="85"/>
      <c r="UR17" s="85"/>
      <c r="US17" s="87"/>
      <c r="UT17" s="100"/>
      <c r="UU17" s="85">
        <f t="shared" si="91"/>
        <v>20000</v>
      </c>
      <c r="UV17" s="85">
        <f t="shared" si="67"/>
        <v>0</v>
      </c>
      <c r="UW17" s="85">
        <f t="shared" si="67"/>
        <v>20000</v>
      </c>
      <c r="UX17" s="85">
        <f t="shared" si="67"/>
        <v>0</v>
      </c>
      <c r="UY17" s="85">
        <f t="shared" si="67"/>
        <v>0</v>
      </c>
      <c r="UZ17" s="85">
        <f t="shared" si="67"/>
        <v>0</v>
      </c>
      <c r="VA17" s="124">
        <f t="shared" si="92"/>
        <v>1257560</v>
      </c>
      <c r="VB17" s="124">
        <f t="shared" si="68"/>
        <v>91640</v>
      </c>
      <c r="VC17" s="124">
        <f t="shared" si="68"/>
        <v>953640</v>
      </c>
      <c r="VD17" s="124">
        <f t="shared" si="68"/>
        <v>113640</v>
      </c>
      <c r="VE17" s="124">
        <f t="shared" si="68"/>
        <v>98640</v>
      </c>
      <c r="VF17" s="100"/>
      <c r="VG17" s="186">
        <f t="shared" si="61"/>
        <v>1257560</v>
      </c>
      <c r="VH17" s="186">
        <f t="shared" si="62"/>
        <v>0</v>
      </c>
    </row>
    <row r="18" spans="1:580">
      <c r="A18" s="270">
        <v>5</v>
      </c>
      <c r="B18" s="281" t="s">
        <v>390</v>
      </c>
      <c r="C18" s="266"/>
      <c r="D18" s="266"/>
      <c r="E18" s="266"/>
      <c r="F18" s="266"/>
      <c r="G18" s="266"/>
      <c r="H18" s="266"/>
      <c r="I18" s="266"/>
      <c r="J18" s="266"/>
      <c r="K18" s="266"/>
      <c r="L18" s="266"/>
      <c r="M18" s="273"/>
      <c r="N18" s="266"/>
      <c r="O18" s="266"/>
      <c r="P18" s="266"/>
      <c r="Q18" s="266"/>
      <c r="R18" s="266"/>
      <c r="S18" s="266"/>
      <c r="T18" s="266"/>
      <c r="U18" s="266"/>
      <c r="V18" s="266"/>
      <c r="W18" s="266"/>
      <c r="X18" s="266"/>
      <c r="Y18" s="266"/>
      <c r="Z18" s="266"/>
      <c r="AA18" s="273"/>
      <c r="AB18" s="266"/>
      <c r="AC18" s="266"/>
      <c r="AD18" s="266"/>
      <c r="AE18" s="266"/>
      <c r="AF18" s="266"/>
      <c r="AG18" s="195">
        <v>85.271317829457359</v>
      </c>
      <c r="AH18" s="193"/>
      <c r="AI18" s="193"/>
      <c r="AJ18" s="193">
        <v>88000</v>
      </c>
      <c r="AK18" s="266">
        <v>22000</v>
      </c>
      <c r="AL18" s="266">
        <v>22000</v>
      </c>
      <c r="AM18" s="266">
        <v>22000</v>
      </c>
      <c r="AN18" s="266">
        <v>22000</v>
      </c>
      <c r="AO18" s="273"/>
      <c r="AP18" s="266"/>
      <c r="AQ18" s="266"/>
      <c r="AR18" s="266"/>
      <c r="AS18" s="266"/>
      <c r="AT18" s="266"/>
      <c r="AU18" s="266"/>
      <c r="AV18" s="266"/>
      <c r="AW18" s="266"/>
      <c r="AX18" s="266"/>
      <c r="AY18" s="273"/>
      <c r="AZ18" s="273"/>
      <c r="BA18" s="273"/>
      <c r="BB18" s="273"/>
      <c r="BC18" s="273"/>
      <c r="BD18" s="266"/>
      <c r="BE18" s="266"/>
      <c r="BF18" s="266"/>
      <c r="BG18" s="266"/>
      <c r="BH18" s="266"/>
      <c r="BI18" s="266"/>
      <c r="BJ18" s="266"/>
      <c r="BK18" s="266"/>
      <c r="BL18" s="266"/>
      <c r="BM18" s="266"/>
      <c r="BN18" s="266"/>
      <c r="BO18" s="266"/>
      <c r="BP18" s="266"/>
      <c r="BQ18" s="273"/>
      <c r="BR18" s="266"/>
      <c r="BS18" s="266"/>
      <c r="BT18" s="266"/>
      <c r="BU18" s="266"/>
      <c r="BV18" s="266"/>
      <c r="BW18" s="266"/>
      <c r="BX18" s="266"/>
      <c r="BY18" s="266"/>
      <c r="BZ18" s="266"/>
      <c r="CA18" s="273"/>
      <c r="CB18" s="273"/>
      <c r="CC18" s="273"/>
      <c r="CD18" s="273"/>
      <c r="CE18" s="273"/>
      <c r="CF18" s="266"/>
      <c r="CG18" s="266"/>
      <c r="CH18" s="266"/>
      <c r="CI18" s="266"/>
      <c r="CJ18" s="266"/>
      <c r="CK18" s="266"/>
      <c r="CL18" s="266"/>
      <c r="CM18" s="266"/>
      <c r="CN18" s="266"/>
      <c r="CO18" s="266"/>
      <c r="CP18" s="266"/>
      <c r="CQ18" s="266"/>
      <c r="CR18" s="266"/>
      <c r="CS18" s="273"/>
      <c r="CT18" s="266"/>
      <c r="CU18" s="266"/>
      <c r="CV18" s="266"/>
      <c r="CW18" s="266"/>
      <c r="CX18" s="266"/>
      <c r="CY18" s="266"/>
      <c r="CZ18" s="266"/>
      <c r="DA18" s="266"/>
      <c r="DB18" s="266"/>
      <c r="DC18" s="266"/>
      <c r="DD18" s="266"/>
      <c r="DE18" s="266"/>
      <c r="DF18" s="266"/>
      <c r="DG18" s="273"/>
      <c r="DH18" s="266"/>
      <c r="DI18" s="274">
        <f t="shared" si="77"/>
        <v>88000</v>
      </c>
      <c r="DJ18" s="274">
        <f t="shared" si="63"/>
        <v>22000</v>
      </c>
      <c r="DK18" s="274">
        <f t="shared" si="63"/>
        <v>22000</v>
      </c>
      <c r="DL18" s="274">
        <f t="shared" si="63"/>
        <v>22000</v>
      </c>
      <c r="DM18" s="274">
        <f t="shared" si="63"/>
        <v>22000</v>
      </c>
      <c r="DN18" s="266"/>
      <c r="DO18" s="266"/>
      <c r="DP18" s="266"/>
      <c r="DQ18" s="266"/>
      <c r="DR18" s="266"/>
      <c r="DS18" s="266"/>
      <c r="DT18" s="266"/>
      <c r="DU18" s="266"/>
      <c r="DV18" s="266"/>
      <c r="DW18" s="266"/>
      <c r="DX18" s="266"/>
      <c r="DY18" s="266"/>
      <c r="DZ18" s="266"/>
      <c r="EA18" s="266"/>
      <c r="EB18" s="266"/>
      <c r="EC18" s="273"/>
      <c r="ED18" s="266"/>
      <c r="EE18" s="266"/>
      <c r="EF18" s="266"/>
      <c r="EG18" s="268">
        <v>1</v>
      </c>
      <c r="EH18" s="268"/>
      <c r="EI18" s="268"/>
      <c r="EJ18" s="268">
        <v>25000</v>
      </c>
      <c r="EK18" s="60">
        <v>7000</v>
      </c>
      <c r="EL18" s="60">
        <v>7000</v>
      </c>
      <c r="EM18" s="60">
        <v>7000</v>
      </c>
      <c r="EN18" s="60">
        <v>4000</v>
      </c>
      <c r="EO18" s="273"/>
      <c r="EP18" s="266"/>
      <c r="EQ18" s="266"/>
      <c r="ER18" s="266"/>
      <c r="ES18" s="268">
        <v>1</v>
      </c>
      <c r="ET18" s="268"/>
      <c r="EU18" s="268"/>
      <c r="EV18" s="268">
        <v>25000</v>
      </c>
      <c r="EW18" s="60">
        <v>5000</v>
      </c>
      <c r="EX18" s="60">
        <v>7000</v>
      </c>
      <c r="EY18" s="60">
        <v>7000</v>
      </c>
      <c r="EZ18" s="60">
        <v>6000</v>
      </c>
      <c r="FA18" s="273"/>
      <c r="FB18" s="266"/>
      <c r="FC18" s="266"/>
      <c r="FD18" s="266"/>
      <c r="FE18" s="268">
        <v>5</v>
      </c>
      <c r="FF18" s="268"/>
      <c r="FG18" s="268"/>
      <c r="FH18" s="268">
        <v>50000</v>
      </c>
      <c r="FI18" s="60"/>
      <c r="FJ18" s="268">
        <v>50000</v>
      </c>
      <c r="FK18" s="60"/>
      <c r="FL18" s="60"/>
      <c r="FM18" s="273"/>
      <c r="FN18" s="266"/>
      <c r="FO18" s="266"/>
      <c r="FP18" s="266"/>
      <c r="FQ18" s="266"/>
      <c r="FR18" s="266"/>
      <c r="FS18" s="266">
        <v>27</v>
      </c>
      <c r="FT18" s="266"/>
      <c r="FU18" s="266"/>
      <c r="FV18" s="266">
        <v>270000</v>
      </c>
      <c r="FW18" s="60"/>
      <c r="FX18" s="60">
        <v>270000</v>
      </c>
      <c r="FY18" s="266"/>
      <c r="FZ18" s="266"/>
      <c r="GA18" s="273"/>
      <c r="GB18" s="266"/>
      <c r="GC18" s="266">
        <f t="shared" si="83"/>
        <v>370000</v>
      </c>
      <c r="GD18" s="266">
        <f t="shared" si="64"/>
        <v>12000</v>
      </c>
      <c r="GE18" s="266">
        <f t="shared" si="64"/>
        <v>334000</v>
      </c>
      <c r="GF18" s="266">
        <f t="shared" si="64"/>
        <v>14000</v>
      </c>
      <c r="GG18" s="266">
        <f t="shared" si="64"/>
        <v>10000</v>
      </c>
      <c r="GH18" s="266"/>
      <c r="GI18" s="266"/>
      <c r="GJ18" s="266"/>
      <c r="GK18" s="266"/>
      <c r="GL18" s="266"/>
      <c r="GM18" s="266"/>
      <c r="GN18" s="266"/>
      <c r="GO18" s="266"/>
      <c r="GP18" s="266"/>
      <c r="GQ18" s="266"/>
      <c r="GR18" s="266"/>
      <c r="GS18" s="266"/>
      <c r="GT18" s="266"/>
      <c r="GU18" s="266"/>
      <c r="GV18" s="266"/>
      <c r="GW18" s="273"/>
      <c r="GX18" s="266"/>
      <c r="GY18" s="266"/>
      <c r="GZ18" s="266"/>
      <c r="HA18" s="266"/>
      <c r="HB18" s="266"/>
      <c r="HC18" s="266"/>
      <c r="HD18" s="266"/>
      <c r="HE18" s="266"/>
      <c r="HF18" s="266"/>
      <c r="HG18" s="266"/>
      <c r="HH18" s="266"/>
      <c r="HI18" s="273"/>
      <c r="HJ18" s="266"/>
      <c r="HK18" s="266"/>
      <c r="HL18" s="266"/>
      <c r="HM18" s="275"/>
      <c r="HN18" s="276"/>
      <c r="HO18" s="275"/>
      <c r="HP18" s="276">
        <v>0</v>
      </c>
      <c r="HQ18" s="60"/>
      <c r="HR18" s="60"/>
      <c r="HS18" s="60"/>
      <c r="HT18" s="60"/>
      <c r="HU18" s="273"/>
      <c r="HV18" s="266"/>
      <c r="HW18" s="266"/>
      <c r="HX18" s="266"/>
      <c r="HY18" s="277">
        <v>1</v>
      </c>
      <c r="HZ18" s="276"/>
      <c r="IA18" s="278"/>
      <c r="IB18" s="276">
        <v>50000</v>
      </c>
      <c r="IC18" s="60">
        <v>10000</v>
      </c>
      <c r="ID18" s="60">
        <v>14000</v>
      </c>
      <c r="IE18" s="60">
        <v>14000</v>
      </c>
      <c r="IF18" s="60">
        <v>12000</v>
      </c>
      <c r="IG18" s="273"/>
      <c r="IH18" s="266"/>
      <c r="II18" s="266"/>
      <c r="IJ18" s="266"/>
      <c r="IK18" s="275">
        <v>2</v>
      </c>
      <c r="IL18" s="276"/>
      <c r="IM18" s="276"/>
      <c r="IN18" s="276">
        <v>20000</v>
      </c>
      <c r="IO18" s="60">
        <v>5000</v>
      </c>
      <c r="IP18" s="60">
        <v>5000</v>
      </c>
      <c r="IQ18" s="60">
        <v>5000</v>
      </c>
      <c r="IR18" s="60">
        <v>5000</v>
      </c>
      <c r="IS18" s="273"/>
      <c r="IT18" s="266"/>
      <c r="IU18" s="266">
        <f t="shared" si="89"/>
        <v>70000</v>
      </c>
      <c r="IV18" s="266">
        <f t="shared" si="65"/>
        <v>15000</v>
      </c>
      <c r="IW18" s="266">
        <f t="shared" si="65"/>
        <v>19000</v>
      </c>
      <c r="IX18" s="266">
        <f t="shared" si="65"/>
        <v>19000</v>
      </c>
      <c r="IY18" s="266">
        <f t="shared" si="65"/>
        <v>17000</v>
      </c>
      <c r="IZ18" s="266"/>
      <c r="JA18" s="266"/>
      <c r="JB18" s="266"/>
      <c r="JC18" s="266"/>
      <c r="JD18" s="266"/>
      <c r="JE18" s="266"/>
      <c r="JF18" s="266"/>
      <c r="JG18" s="273"/>
      <c r="JH18" s="273"/>
      <c r="JI18" s="273"/>
      <c r="JJ18" s="273"/>
      <c r="JK18" s="273"/>
      <c r="JL18" s="266"/>
      <c r="JM18" s="266"/>
      <c r="JN18" s="266"/>
      <c r="JO18" s="266"/>
      <c r="JP18" s="266"/>
      <c r="JQ18" s="266"/>
      <c r="JR18" s="266"/>
      <c r="JS18" s="273"/>
      <c r="JT18" s="273"/>
      <c r="JU18" s="273"/>
      <c r="JV18" s="273"/>
      <c r="JW18" s="273"/>
      <c r="JX18" s="266"/>
      <c r="JY18" s="266"/>
      <c r="JZ18" s="266"/>
      <c r="KA18" s="266"/>
      <c r="KB18" s="266"/>
      <c r="KC18" s="266"/>
      <c r="KD18" s="266"/>
      <c r="KE18" s="266"/>
      <c r="KF18" s="266"/>
      <c r="KG18" s="273"/>
      <c r="KH18" s="273"/>
      <c r="KI18" s="273"/>
      <c r="KJ18" s="273"/>
      <c r="KK18" s="273"/>
      <c r="KL18" s="266"/>
      <c r="KM18" s="266"/>
      <c r="KN18" s="266"/>
      <c r="KO18" s="266"/>
      <c r="KP18" s="266"/>
      <c r="KQ18" s="266"/>
      <c r="KR18" s="266"/>
      <c r="KS18" s="266"/>
      <c r="KT18" s="266"/>
      <c r="KU18" s="273"/>
      <c r="KV18" s="273"/>
      <c r="KW18" s="273"/>
      <c r="KX18" s="273"/>
      <c r="KY18" s="273"/>
      <c r="KZ18" s="266"/>
      <c r="LA18" s="266"/>
      <c r="LB18" s="266"/>
      <c r="LC18" s="266"/>
      <c r="LD18" s="266"/>
      <c r="LE18" s="266"/>
      <c r="LF18" s="266"/>
      <c r="LG18" s="266"/>
      <c r="LH18" s="266"/>
      <c r="LI18" s="273"/>
      <c r="LJ18" s="273"/>
      <c r="LK18" s="273"/>
      <c r="LL18" s="273"/>
      <c r="LM18" s="273"/>
      <c r="LN18" s="266"/>
      <c r="LO18" s="266"/>
      <c r="LP18" s="266"/>
      <c r="LQ18" s="266"/>
      <c r="LR18" s="266"/>
      <c r="LS18" s="266"/>
      <c r="LT18" s="266"/>
      <c r="LU18" s="273"/>
      <c r="LV18" s="273"/>
      <c r="LW18" s="273"/>
      <c r="LX18" s="273"/>
      <c r="LY18" s="273"/>
      <c r="LZ18" s="266"/>
      <c r="MA18" s="266"/>
      <c r="MB18" s="266"/>
      <c r="MC18" s="266"/>
      <c r="MD18" s="266"/>
      <c r="ME18" s="266"/>
      <c r="MF18" s="266"/>
      <c r="MG18" s="266"/>
      <c r="MH18" s="266"/>
      <c r="MI18" s="266"/>
      <c r="MJ18" s="266"/>
      <c r="MK18" s="266"/>
      <c r="ML18" s="266"/>
      <c r="MM18" s="266"/>
      <c r="MN18" s="266"/>
      <c r="MO18" s="273"/>
      <c r="MP18" s="266"/>
      <c r="MQ18" s="266"/>
      <c r="MR18" s="266"/>
      <c r="MS18" s="266"/>
      <c r="MT18" s="266"/>
      <c r="MU18" s="266"/>
      <c r="MV18" s="266"/>
      <c r="MW18" s="266"/>
      <c r="MX18" s="266"/>
      <c r="MY18" s="273"/>
      <c r="MZ18" s="273"/>
      <c r="NA18" s="273"/>
      <c r="NB18" s="273"/>
      <c r="NC18" s="273"/>
      <c r="ND18" s="266"/>
      <c r="NE18" s="266"/>
      <c r="NF18" s="266"/>
      <c r="NG18" s="266"/>
      <c r="NH18" s="266"/>
      <c r="NI18" s="194">
        <v>2</v>
      </c>
      <c r="NJ18" s="279"/>
      <c r="NK18" s="279"/>
      <c r="NL18" s="280">
        <v>12000</v>
      </c>
      <c r="NM18" s="60">
        <v>3000</v>
      </c>
      <c r="NN18" s="60">
        <v>3000</v>
      </c>
      <c r="NO18" s="60">
        <v>3000</v>
      </c>
      <c r="NP18" s="60">
        <v>3000</v>
      </c>
      <c r="NQ18" s="273"/>
      <c r="NR18" s="266"/>
      <c r="NS18" s="266"/>
      <c r="NT18" s="266"/>
      <c r="NU18" s="266"/>
      <c r="NV18" s="266"/>
      <c r="NW18" s="266"/>
      <c r="NX18" s="266"/>
      <c r="NY18" s="273"/>
      <c r="NZ18" s="273"/>
      <c r="OA18" s="273"/>
      <c r="OB18" s="273"/>
      <c r="OC18" s="273"/>
      <c r="OD18" s="273"/>
      <c r="OE18" s="266">
        <f t="shared" si="90"/>
        <v>12000</v>
      </c>
      <c r="OF18" s="266">
        <f t="shared" si="66"/>
        <v>3000</v>
      </c>
      <c r="OG18" s="266">
        <f t="shared" si="66"/>
        <v>3000</v>
      </c>
      <c r="OH18" s="266">
        <f t="shared" si="66"/>
        <v>3000</v>
      </c>
      <c r="OI18" s="266">
        <f t="shared" si="66"/>
        <v>3000</v>
      </c>
      <c r="OJ18" s="266"/>
      <c r="OK18" s="266"/>
      <c r="OL18" s="266"/>
      <c r="OM18" s="266"/>
      <c r="ON18" s="266"/>
      <c r="OO18" s="266"/>
      <c r="OP18" s="266"/>
      <c r="OQ18" s="266"/>
      <c r="OR18" s="266"/>
      <c r="OS18" s="273"/>
      <c r="OT18" s="273"/>
      <c r="OU18" s="273"/>
      <c r="OV18" s="273"/>
      <c r="OW18" s="273"/>
      <c r="OX18" s="266"/>
      <c r="OY18" s="266"/>
      <c r="OZ18" s="266"/>
      <c r="PA18" s="266"/>
      <c r="PB18" s="266"/>
      <c r="PC18" s="266"/>
      <c r="PD18" s="266"/>
      <c r="PE18" s="273"/>
      <c r="PF18" s="273"/>
      <c r="PG18" s="273"/>
      <c r="PH18" s="273"/>
      <c r="PI18" s="273"/>
      <c r="PJ18" s="266"/>
      <c r="PK18" s="266"/>
      <c r="PL18" s="266"/>
      <c r="PM18" s="266"/>
      <c r="PN18" s="266"/>
      <c r="PO18" s="266"/>
      <c r="PP18" s="266"/>
      <c r="PQ18" s="266"/>
      <c r="PR18" s="266"/>
      <c r="PS18" s="266"/>
      <c r="PT18" s="266"/>
      <c r="PU18" s="266"/>
      <c r="PV18" s="266"/>
      <c r="PW18" s="273"/>
      <c r="PX18" s="266"/>
      <c r="PY18" s="266"/>
      <c r="PZ18" s="266"/>
      <c r="QA18" s="266"/>
      <c r="QB18" s="266"/>
      <c r="QC18" s="266"/>
      <c r="QD18" s="266"/>
      <c r="QE18" s="266"/>
      <c r="QF18" s="266"/>
      <c r="QG18" s="266"/>
      <c r="QH18" s="266"/>
      <c r="QI18" s="266"/>
      <c r="QJ18" s="266"/>
      <c r="QK18" s="273"/>
      <c r="QL18" s="266"/>
      <c r="QM18" s="266"/>
      <c r="QN18" s="266"/>
      <c r="QO18" s="266"/>
      <c r="QP18" s="266"/>
      <c r="QQ18" s="266"/>
      <c r="QR18" s="266"/>
      <c r="QS18" s="266"/>
      <c r="QT18" s="60">
        <v>20000</v>
      </c>
      <c r="QU18" s="60"/>
      <c r="QV18" s="60">
        <v>20000</v>
      </c>
      <c r="QW18" s="60"/>
      <c r="QX18" s="60"/>
      <c r="QY18" s="273"/>
      <c r="QZ18" s="266"/>
      <c r="RA18" s="105"/>
      <c r="RB18" s="85"/>
      <c r="RC18" s="100"/>
      <c r="RD18" s="100"/>
      <c r="RE18" s="85"/>
      <c r="RF18" s="85"/>
      <c r="RG18" s="85"/>
      <c r="RH18" s="85"/>
      <c r="RI18" s="85"/>
      <c r="RJ18" s="85"/>
      <c r="RK18" s="85"/>
      <c r="RL18" s="85"/>
      <c r="RM18" s="87"/>
      <c r="RN18" s="100"/>
      <c r="RO18" s="85"/>
      <c r="RP18" s="103"/>
      <c r="RQ18" s="85"/>
      <c r="RR18" s="85"/>
      <c r="RS18" s="85"/>
      <c r="RT18" s="85"/>
      <c r="RU18" s="87"/>
      <c r="RV18" s="87"/>
      <c r="RW18" s="87"/>
      <c r="RX18" s="87"/>
      <c r="RY18" s="87"/>
      <c r="RZ18" s="85"/>
      <c r="SA18" s="85"/>
      <c r="SB18" s="85"/>
      <c r="SC18" s="85"/>
      <c r="SD18" s="85"/>
      <c r="SE18" s="85"/>
      <c r="SF18" s="85"/>
      <c r="SG18" s="87"/>
      <c r="SH18" s="87"/>
      <c r="SI18" s="87"/>
      <c r="SJ18" s="87"/>
      <c r="SK18" s="87"/>
      <c r="SL18" s="85"/>
      <c r="SM18" s="85"/>
      <c r="SN18" s="85"/>
      <c r="SO18" s="85"/>
      <c r="SP18" s="85"/>
      <c r="SQ18" s="85"/>
      <c r="SR18" s="85"/>
      <c r="SS18" s="87"/>
      <c r="ST18" s="87"/>
      <c r="SU18" s="87"/>
      <c r="SV18" s="87"/>
      <c r="SW18" s="87"/>
      <c r="SX18" s="85"/>
      <c r="SY18" s="85"/>
      <c r="SZ18" s="85"/>
      <c r="TA18" s="85"/>
      <c r="TB18" s="85"/>
      <c r="TC18" s="85"/>
      <c r="TD18" s="85"/>
      <c r="TE18" s="87"/>
      <c r="TF18" s="87"/>
      <c r="TG18" s="87"/>
      <c r="TH18" s="87"/>
      <c r="TI18" s="87"/>
      <c r="TJ18" s="85"/>
      <c r="TK18" s="85"/>
      <c r="TL18" s="85"/>
      <c r="TM18" s="85"/>
      <c r="TN18" s="85"/>
      <c r="TO18" s="85"/>
      <c r="TP18" s="85"/>
      <c r="TQ18" s="87"/>
      <c r="TR18" s="87"/>
      <c r="TS18" s="87"/>
      <c r="TT18" s="87"/>
      <c r="TU18" s="87"/>
      <c r="TV18" s="85"/>
      <c r="TW18" s="85"/>
      <c r="TX18" s="85"/>
      <c r="TY18" s="85"/>
      <c r="TZ18" s="85"/>
      <c r="UA18" s="85"/>
      <c r="UB18" s="85"/>
      <c r="UC18" s="104"/>
      <c r="UD18" s="87"/>
      <c r="UE18" s="87"/>
      <c r="UF18" s="87"/>
      <c r="UG18" s="87"/>
      <c r="UH18" s="100"/>
      <c r="UI18" s="85"/>
      <c r="UJ18" s="85"/>
      <c r="UK18" s="85"/>
      <c r="UL18" s="85"/>
      <c r="UM18" s="85"/>
      <c r="UN18" s="85"/>
      <c r="UO18" s="85"/>
      <c r="UP18" s="85"/>
      <c r="UQ18" s="85"/>
      <c r="UR18" s="85"/>
      <c r="US18" s="87"/>
      <c r="UT18" s="100"/>
      <c r="UU18" s="85">
        <f t="shared" si="91"/>
        <v>20000</v>
      </c>
      <c r="UV18" s="85">
        <f t="shared" si="67"/>
        <v>0</v>
      </c>
      <c r="UW18" s="85">
        <f t="shared" si="67"/>
        <v>20000</v>
      </c>
      <c r="UX18" s="85">
        <f t="shared" si="67"/>
        <v>0</v>
      </c>
      <c r="UY18" s="85">
        <f t="shared" si="67"/>
        <v>0</v>
      </c>
      <c r="UZ18" s="85">
        <f t="shared" si="67"/>
        <v>0</v>
      </c>
      <c r="VA18" s="124">
        <f t="shared" si="92"/>
        <v>560000</v>
      </c>
      <c r="VB18" s="124">
        <f t="shared" si="68"/>
        <v>52000</v>
      </c>
      <c r="VC18" s="124">
        <f t="shared" si="68"/>
        <v>398000</v>
      </c>
      <c r="VD18" s="124">
        <f t="shared" si="68"/>
        <v>58000</v>
      </c>
      <c r="VE18" s="124">
        <f t="shared" si="68"/>
        <v>52000</v>
      </c>
      <c r="VF18" s="100"/>
      <c r="VG18" s="186">
        <f t="shared" si="61"/>
        <v>560000</v>
      </c>
      <c r="VH18" s="186">
        <f t="shared" si="62"/>
        <v>0</v>
      </c>
    </row>
    <row r="19" spans="1:580">
      <c r="A19" s="270">
        <v>6</v>
      </c>
      <c r="B19" s="281" t="s">
        <v>391</v>
      </c>
      <c r="C19" s="266"/>
      <c r="D19" s="266"/>
      <c r="E19" s="266"/>
      <c r="F19" s="266"/>
      <c r="G19" s="266"/>
      <c r="H19" s="266"/>
      <c r="I19" s="266"/>
      <c r="J19" s="266"/>
      <c r="K19" s="266"/>
      <c r="L19" s="266"/>
      <c r="M19" s="273"/>
      <c r="N19" s="266"/>
      <c r="O19" s="266"/>
      <c r="P19" s="266"/>
      <c r="Q19" s="266"/>
      <c r="R19" s="266"/>
      <c r="S19" s="266"/>
      <c r="T19" s="266"/>
      <c r="U19" s="266"/>
      <c r="V19" s="266"/>
      <c r="W19" s="266"/>
      <c r="X19" s="266"/>
      <c r="Y19" s="266"/>
      <c r="Z19" s="266"/>
      <c r="AA19" s="273"/>
      <c r="AB19" s="266"/>
      <c r="AC19" s="266"/>
      <c r="AD19" s="266"/>
      <c r="AE19" s="266"/>
      <c r="AF19" s="266"/>
      <c r="AG19" s="195">
        <v>77.519379844961236</v>
      </c>
      <c r="AH19" s="193"/>
      <c r="AI19" s="193"/>
      <c r="AJ19" s="193">
        <v>80000</v>
      </c>
      <c r="AK19" s="266">
        <v>20000</v>
      </c>
      <c r="AL19" s="266">
        <v>20000</v>
      </c>
      <c r="AM19" s="266">
        <v>20000</v>
      </c>
      <c r="AN19" s="266">
        <v>20000</v>
      </c>
      <c r="AO19" s="273"/>
      <c r="AP19" s="266"/>
      <c r="AQ19" s="266"/>
      <c r="AR19" s="266"/>
      <c r="AS19" s="266"/>
      <c r="AT19" s="266"/>
      <c r="AU19" s="266"/>
      <c r="AV19" s="266"/>
      <c r="AW19" s="266"/>
      <c r="AX19" s="266"/>
      <c r="AY19" s="273"/>
      <c r="AZ19" s="273"/>
      <c r="BA19" s="273"/>
      <c r="BB19" s="273"/>
      <c r="BC19" s="273"/>
      <c r="BD19" s="266"/>
      <c r="BE19" s="266"/>
      <c r="BF19" s="266"/>
      <c r="BG19" s="266"/>
      <c r="BH19" s="266"/>
      <c r="BI19" s="266"/>
      <c r="BJ19" s="266"/>
      <c r="BK19" s="266"/>
      <c r="BL19" s="266"/>
      <c r="BM19" s="266"/>
      <c r="BN19" s="266"/>
      <c r="BO19" s="266"/>
      <c r="BP19" s="266"/>
      <c r="BQ19" s="273"/>
      <c r="BR19" s="266"/>
      <c r="BS19" s="266"/>
      <c r="BT19" s="266"/>
      <c r="BU19" s="266"/>
      <c r="BV19" s="266"/>
      <c r="BW19" s="266"/>
      <c r="BX19" s="266"/>
      <c r="BY19" s="266"/>
      <c r="BZ19" s="266"/>
      <c r="CA19" s="273"/>
      <c r="CB19" s="273"/>
      <c r="CC19" s="273"/>
      <c r="CD19" s="273"/>
      <c r="CE19" s="273"/>
      <c r="CF19" s="266"/>
      <c r="CG19" s="266"/>
      <c r="CH19" s="266"/>
      <c r="CI19" s="266"/>
      <c r="CJ19" s="266"/>
      <c r="CK19" s="266"/>
      <c r="CL19" s="266"/>
      <c r="CM19" s="266"/>
      <c r="CN19" s="266"/>
      <c r="CO19" s="266"/>
      <c r="CP19" s="266"/>
      <c r="CQ19" s="266"/>
      <c r="CR19" s="266"/>
      <c r="CS19" s="273"/>
      <c r="CT19" s="266"/>
      <c r="CU19" s="266"/>
      <c r="CV19" s="266"/>
      <c r="CW19" s="266"/>
      <c r="CX19" s="266"/>
      <c r="CY19" s="266"/>
      <c r="CZ19" s="266"/>
      <c r="DA19" s="266"/>
      <c r="DB19" s="266"/>
      <c r="DC19" s="266"/>
      <c r="DD19" s="266"/>
      <c r="DE19" s="266"/>
      <c r="DF19" s="266"/>
      <c r="DG19" s="273"/>
      <c r="DH19" s="266"/>
      <c r="DI19" s="274">
        <f t="shared" si="77"/>
        <v>80000</v>
      </c>
      <c r="DJ19" s="274">
        <f t="shared" si="63"/>
        <v>20000</v>
      </c>
      <c r="DK19" s="274">
        <f t="shared" si="63"/>
        <v>20000</v>
      </c>
      <c r="DL19" s="274">
        <f t="shared" si="63"/>
        <v>20000</v>
      </c>
      <c r="DM19" s="274">
        <f t="shared" si="63"/>
        <v>20000</v>
      </c>
      <c r="DN19" s="266"/>
      <c r="DO19" s="266"/>
      <c r="DP19" s="266"/>
      <c r="DQ19" s="266"/>
      <c r="DR19" s="266"/>
      <c r="DS19" s="266"/>
      <c r="DT19" s="266"/>
      <c r="DU19" s="266"/>
      <c r="DV19" s="266"/>
      <c r="DW19" s="266"/>
      <c r="DX19" s="266"/>
      <c r="DY19" s="266"/>
      <c r="DZ19" s="266"/>
      <c r="EA19" s="266"/>
      <c r="EB19" s="266"/>
      <c r="EC19" s="273"/>
      <c r="ED19" s="266"/>
      <c r="EE19" s="266"/>
      <c r="EF19" s="266"/>
      <c r="EG19" s="268"/>
      <c r="EH19" s="268"/>
      <c r="EI19" s="268"/>
      <c r="EJ19" s="268">
        <v>0</v>
      </c>
      <c r="EK19" s="60">
        <v>0</v>
      </c>
      <c r="EL19" s="60">
        <v>0</v>
      </c>
      <c r="EM19" s="60">
        <v>0</v>
      </c>
      <c r="EN19" s="60">
        <v>0</v>
      </c>
      <c r="EO19" s="273"/>
      <c r="EP19" s="266"/>
      <c r="EQ19" s="266"/>
      <c r="ER19" s="266"/>
      <c r="ES19" s="268">
        <v>2</v>
      </c>
      <c r="ET19" s="268"/>
      <c r="EU19" s="268"/>
      <c r="EV19" s="268">
        <v>50000</v>
      </c>
      <c r="EW19" s="60">
        <v>10000</v>
      </c>
      <c r="EX19" s="60">
        <v>14000</v>
      </c>
      <c r="EY19" s="60">
        <v>14000</v>
      </c>
      <c r="EZ19" s="60">
        <v>12000</v>
      </c>
      <c r="FA19" s="273"/>
      <c r="FB19" s="266"/>
      <c r="FC19" s="266"/>
      <c r="FD19" s="266"/>
      <c r="FE19" s="268">
        <v>3</v>
      </c>
      <c r="FF19" s="268"/>
      <c r="FG19" s="268"/>
      <c r="FH19" s="268">
        <v>30000</v>
      </c>
      <c r="FI19" s="60"/>
      <c r="FJ19" s="268">
        <v>30000</v>
      </c>
      <c r="FK19" s="60"/>
      <c r="FL19" s="60"/>
      <c r="FM19" s="273"/>
      <c r="FN19" s="266"/>
      <c r="FO19" s="266"/>
      <c r="FP19" s="266"/>
      <c r="FQ19" s="266"/>
      <c r="FR19" s="266"/>
      <c r="FS19" s="266">
        <v>37</v>
      </c>
      <c r="FT19" s="266"/>
      <c r="FU19" s="266"/>
      <c r="FV19" s="266">
        <v>370000</v>
      </c>
      <c r="FW19" s="60"/>
      <c r="FX19" s="60">
        <v>370000</v>
      </c>
      <c r="FY19" s="266"/>
      <c r="FZ19" s="266"/>
      <c r="GA19" s="273"/>
      <c r="GB19" s="266"/>
      <c r="GC19" s="266">
        <f t="shared" si="83"/>
        <v>450000</v>
      </c>
      <c r="GD19" s="266">
        <f t="shared" si="64"/>
        <v>10000</v>
      </c>
      <c r="GE19" s="266">
        <f t="shared" si="64"/>
        <v>414000</v>
      </c>
      <c r="GF19" s="266">
        <f t="shared" si="64"/>
        <v>14000</v>
      </c>
      <c r="GG19" s="266">
        <f t="shared" si="64"/>
        <v>12000</v>
      </c>
      <c r="GH19" s="266"/>
      <c r="GI19" s="266"/>
      <c r="GJ19" s="266"/>
      <c r="GK19" s="266"/>
      <c r="GL19" s="266"/>
      <c r="GM19" s="266"/>
      <c r="GN19" s="266"/>
      <c r="GO19" s="266"/>
      <c r="GP19" s="266"/>
      <c r="GQ19" s="266"/>
      <c r="GR19" s="266"/>
      <c r="GS19" s="266"/>
      <c r="GT19" s="266"/>
      <c r="GU19" s="266"/>
      <c r="GV19" s="266"/>
      <c r="GW19" s="273"/>
      <c r="GX19" s="266"/>
      <c r="GY19" s="266"/>
      <c r="GZ19" s="266"/>
      <c r="HA19" s="266"/>
      <c r="HB19" s="266"/>
      <c r="HC19" s="266"/>
      <c r="HD19" s="266"/>
      <c r="HE19" s="266"/>
      <c r="HF19" s="266"/>
      <c r="HG19" s="266"/>
      <c r="HH19" s="266"/>
      <c r="HI19" s="273"/>
      <c r="HJ19" s="266"/>
      <c r="HK19" s="266"/>
      <c r="HL19" s="266"/>
      <c r="HM19" s="275"/>
      <c r="HN19" s="276"/>
      <c r="HO19" s="275"/>
      <c r="HP19" s="276">
        <v>0</v>
      </c>
      <c r="HQ19" s="60"/>
      <c r="HR19" s="60"/>
      <c r="HS19" s="60"/>
      <c r="HT19" s="60"/>
      <c r="HU19" s="273"/>
      <c r="HV19" s="266"/>
      <c r="HW19" s="266"/>
      <c r="HX19" s="266"/>
      <c r="HY19" s="277">
        <v>2</v>
      </c>
      <c r="HZ19" s="276"/>
      <c r="IA19" s="278"/>
      <c r="IB19" s="276">
        <v>100000</v>
      </c>
      <c r="IC19" s="60">
        <v>20000</v>
      </c>
      <c r="ID19" s="60">
        <v>28000</v>
      </c>
      <c r="IE19" s="60">
        <v>28000</v>
      </c>
      <c r="IF19" s="60">
        <v>24000</v>
      </c>
      <c r="IG19" s="273"/>
      <c r="IH19" s="266"/>
      <c r="II19" s="266"/>
      <c r="IJ19" s="266"/>
      <c r="IK19" s="275">
        <v>2</v>
      </c>
      <c r="IL19" s="276"/>
      <c r="IM19" s="276"/>
      <c r="IN19" s="276">
        <v>20000</v>
      </c>
      <c r="IO19" s="60">
        <v>5000</v>
      </c>
      <c r="IP19" s="60">
        <v>5000</v>
      </c>
      <c r="IQ19" s="60">
        <v>5000</v>
      </c>
      <c r="IR19" s="60">
        <v>5000</v>
      </c>
      <c r="IS19" s="273"/>
      <c r="IT19" s="266"/>
      <c r="IU19" s="266">
        <f t="shared" si="89"/>
        <v>120000</v>
      </c>
      <c r="IV19" s="266">
        <f t="shared" si="65"/>
        <v>25000</v>
      </c>
      <c r="IW19" s="266">
        <f t="shared" si="65"/>
        <v>33000</v>
      </c>
      <c r="IX19" s="266">
        <f t="shared" si="65"/>
        <v>33000</v>
      </c>
      <c r="IY19" s="266">
        <f t="shared" si="65"/>
        <v>29000</v>
      </c>
      <c r="IZ19" s="266"/>
      <c r="JA19" s="266"/>
      <c r="JB19" s="266"/>
      <c r="JC19" s="266"/>
      <c r="JD19" s="266"/>
      <c r="JE19" s="266"/>
      <c r="JF19" s="266"/>
      <c r="JG19" s="273"/>
      <c r="JH19" s="273"/>
      <c r="JI19" s="273"/>
      <c r="JJ19" s="273"/>
      <c r="JK19" s="273"/>
      <c r="JL19" s="266"/>
      <c r="JM19" s="266"/>
      <c r="JN19" s="266"/>
      <c r="JO19" s="266"/>
      <c r="JP19" s="266"/>
      <c r="JQ19" s="266"/>
      <c r="JR19" s="266"/>
      <c r="JS19" s="273"/>
      <c r="JT19" s="273"/>
      <c r="JU19" s="273"/>
      <c r="JV19" s="273"/>
      <c r="JW19" s="273"/>
      <c r="JX19" s="266"/>
      <c r="JY19" s="266"/>
      <c r="JZ19" s="266"/>
      <c r="KA19" s="266"/>
      <c r="KB19" s="266"/>
      <c r="KC19" s="266"/>
      <c r="KD19" s="266"/>
      <c r="KE19" s="266"/>
      <c r="KF19" s="266"/>
      <c r="KG19" s="273"/>
      <c r="KH19" s="273"/>
      <c r="KI19" s="273"/>
      <c r="KJ19" s="273"/>
      <c r="KK19" s="273"/>
      <c r="KL19" s="266"/>
      <c r="KM19" s="266"/>
      <c r="KN19" s="266"/>
      <c r="KO19" s="266"/>
      <c r="KP19" s="266"/>
      <c r="KQ19" s="266"/>
      <c r="KR19" s="266"/>
      <c r="KS19" s="266"/>
      <c r="KT19" s="266"/>
      <c r="KU19" s="273"/>
      <c r="KV19" s="273"/>
      <c r="KW19" s="273"/>
      <c r="KX19" s="273"/>
      <c r="KY19" s="273"/>
      <c r="KZ19" s="266"/>
      <c r="LA19" s="266"/>
      <c r="LB19" s="266"/>
      <c r="LC19" s="266"/>
      <c r="LD19" s="266"/>
      <c r="LE19" s="266"/>
      <c r="LF19" s="266"/>
      <c r="LG19" s="266"/>
      <c r="LH19" s="266"/>
      <c r="LI19" s="273"/>
      <c r="LJ19" s="273"/>
      <c r="LK19" s="273"/>
      <c r="LL19" s="273"/>
      <c r="LM19" s="273"/>
      <c r="LN19" s="266"/>
      <c r="LO19" s="266"/>
      <c r="LP19" s="266"/>
      <c r="LQ19" s="266"/>
      <c r="LR19" s="266"/>
      <c r="LS19" s="266"/>
      <c r="LT19" s="266"/>
      <c r="LU19" s="273"/>
      <c r="LV19" s="273"/>
      <c r="LW19" s="273"/>
      <c r="LX19" s="273"/>
      <c r="LY19" s="273"/>
      <c r="LZ19" s="266"/>
      <c r="MA19" s="266"/>
      <c r="MB19" s="266"/>
      <c r="MC19" s="266"/>
      <c r="MD19" s="266"/>
      <c r="ME19" s="266"/>
      <c r="MF19" s="266"/>
      <c r="MG19" s="266"/>
      <c r="MH19" s="266"/>
      <c r="MI19" s="266"/>
      <c r="MJ19" s="266"/>
      <c r="MK19" s="266"/>
      <c r="ML19" s="266"/>
      <c r="MM19" s="266"/>
      <c r="MN19" s="266"/>
      <c r="MO19" s="273"/>
      <c r="MP19" s="266"/>
      <c r="MQ19" s="266"/>
      <c r="MR19" s="266"/>
      <c r="MS19" s="266"/>
      <c r="MT19" s="266"/>
      <c r="MU19" s="266"/>
      <c r="MV19" s="266"/>
      <c r="MW19" s="266"/>
      <c r="MX19" s="266"/>
      <c r="MY19" s="273"/>
      <c r="MZ19" s="273"/>
      <c r="NA19" s="273"/>
      <c r="NB19" s="273"/>
      <c r="NC19" s="273"/>
      <c r="ND19" s="266"/>
      <c r="NE19" s="266"/>
      <c r="NF19" s="266"/>
      <c r="NG19" s="266"/>
      <c r="NH19" s="266"/>
      <c r="NI19" s="194">
        <v>2</v>
      </c>
      <c r="NJ19" s="279"/>
      <c r="NK19" s="279"/>
      <c r="NL19" s="280">
        <v>12000</v>
      </c>
      <c r="NM19" s="60">
        <v>3000</v>
      </c>
      <c r="NN19" s="60">
        <v>3000</v>
      </c>
      <c r="NO19" s="60">
        <v>3000</v>
      </c>
      <c r="NP19" s="60">
        <v>3000</v>
      </c>
      <c r="NQ19" s="273"/>
      <c r="NR19" s="266"/>
      <c r="NS19" s="266"/>
      <c r="NT19" s="266"/>
      <c r="NU19" s="266"/>
      <c r="NV19" s="266"/>
      <c r="NW19" s="266"/>
      <c r="NX19" s="266"/>
      <c r="NY19" s="273"/>
      <c r="NZ19" s="273"/>
      <c r="OA19" s="273"/>
      <c r="OB19" s="273"/>
      <c r="OC19" s="273"/>
      <c r="OD19" s="273"/>
      <c r="OE19" s="266">
        <f t="shared" si="90"/>
        <v>12000</v>
      </c>
      <c r="OF19" s="266">
        <f t="shared" si="66"/>
        <v>3000</v>
      </c>
      <c r="OG19" s="266">
        <f t="shared" si="66"/>
        <v>3000</v>
      </c>
      <c r="OH19" s="266">
        <f t="shared" si="66"/>
        <v>3000</v>
      </c>
      <c r="OI19" s="266">
        <f t="shared" si="66"/>
        <v>3000</v>
      </c>
      <c r="OJ19" s="266"/>
      <c r="OK19" s="266"/>
      <c r="OL19" s="266"/>
      <c r="OM19" s="266"/>
      <c r="ON19" s="266"/>
      <c r="OO19" s="266"/>
      <c r="OP19" s="266"/>
      <c r="OQ19" s="266"/>
      <c r="OR19" s="266"/>
      <c r="OS19" s="273"/>
      <c r="OT19" s="273"/>
      <c r="OU19" s="273"/>
      <c r="OV19" s="273"/>
      <c r="OW19" s="273"/>
      <c r="OX19" s="266"/>
      <c r="OY19" s="266"/>
      <c r="OZ19" s="266"/>
      <c r="PA19" s="266"/>
      <c r="PB19" s="266"/>
      <c r="PC19" s="266"/>
      <c r="PD19" s="266"/>
      <c r="PE19" s="273"/>
      <c r="PF19" s="273"/>
      <c r="PG19" s="273"/>
      <c r="PH19" s="273"/>
      <c r="PI19" s="273"/>
      <c r="PJ19" s="266"/>
      <c r="PK19" s="266"/>
      <c r="PL19" s="266"/>
      <c r="PM19" s="266"/>
      <c r="PN19" s="266"/>
      <c r="PO19" s="266"/>
      <c r="PP19" s="266"/>
      <c r="PQ19" s="266"/>
      <c r="PR19" s="266"/>
      <c r="PS19" s="266"/>
      <c r="PT19" s="266"/>
      <c r="PU19" s="266"/>
      <c r="PV19" s="266"/>
      <c r="PW19" s="273"/>
      <c r="PX19" s="266"/>
      <c r="PY19" s="266"/>
      <c r="PZ19" s="266"/>
      <c r="QA19" s="266"/>
      <c r="QB19" s="266"/>
      <c r="QC19" s="266"/>
      <c r="QD19" s="266"/>
      <c r="QE19" s="266"/>
      <c r="QF19" s="266"/>
      <c r="QG19" s="266"/>
      <c r="QH19" s="266"/>
      <c r="QI19" s="266"/>
      <c r="QJ19" s="266"/>
      <c r="QK19" s="273"/>
      <c r="QL19" s="266"/>
      <c r="QM19" s="266"/>
      <c r="QN19" s="266"/>
      <c r="QO19" s="266"/>
      <c r="QP19" s="266"/>
      <c r="QQ19" s="266"/>
      <c r="QR19" s="266"/>
      <c r="QS19" s="266"/>
      <c r="QT19" s="60">
        <v>20000</v>
      </c>
      <c r="QU19" s="60"/>
      <c r="QV19" s="60">
        <v>20000</v>
      </c>
      <c r="QW19" s="60"/>
      <c r="QX19" s="60"/>
      <c r="QY19" s="273"/>
      <c r="QZ19" s="266"/>
      <c r="RA19" s="105"/>
      <c r="RB19" s="85"/>
      <c r="RC19" s="100"/>
      <c r="RD19" s="100"/>
      <c r="RE19" s="85"/>
      <c r="RF19" s="85"/>
      <c r="RG19" s="85"/>
      <c r="RH19" s="85"/>
      <c r="RI19" s="85"/>
      <c r="RJ19" s="85"/>
      <c r="RK19" s="85"/>
      <c r="RL19" s="85"/>
      <c r="RM19" s="87"/>
      <c r="RN19" s="100"/>
      <c r="RO19" s="85"/>
      <c r="RP19" s="103"/>
      <c r="RQ19" s="85"/>
      <c r="RR19" s="85"/>
      <c r="RS19" s="85"/>
      <c r="RT19" s="85"/>
      <c r="RU19" s="87"/>
      <c r="RV19" s="87"/>
      <c r="RW19" s="87"/>
      <c r="RX19" s="87"/>
      <c r="RY19" s="87"/>
      <c r="RZ19" s="85"/>
      <c r="SA19" s="85"/>
      <c r="SB19" s="85"/>
      <c r="SC19" s="85"/>
      <c r="SD19" s="85"/>
      <c r="SE19" s="85"/>
      <c r="SF19" s="85"/>
      <c r="SG19" s="87"/>
      <c r="SH19" s="87"/>
      <c r="SI19" s="87"/>
      <c r="SJ19" s="87"/>
      <c r="SK19" s="87"/>
      <c r="SL19" s="85"/>
      <c r="SM19" s="85"/>
      <c r="SN19" s="85"/>
      <c r="SO19" s="85"/>
      <c r="SP19" s="85"/>
      <c r="SQ19" s="85"/>
      <c r="SR19" s="85"/>
      <c r="SS19" s="87"/>
      <c r="ST19" s="87"/>
      <c r="SU19" s="87"/>
      <c r="SV19" s="87"/>
      <c r="SW19" s="87"/>
      <c r="SX19" s="85"/>
      <c r="SY19" s="85"/>
      <c r="SZ19" s="85"/>
      <c r="TA19" s="85"/>
      <c r="TB19" s="85"/>
      <c r="TC19" s="85"/>
      <c r="TD19" s="85"/>
      <c r="TE19" s="87"/>
      <c r="TF19" s="87"/>
      <c r="TG19" s="87"/>
      <c r="TH19" s="87"/>
      <c r="TI19" s="87"/>
      <c r="TJ19" s="85"/>
      <c r="TK19" s="85"/>
      <c r="TL19" s="85"/>
      <c r="TM19" s="85"/>
      <c r="TN19" s="85"/>
      <c r="TO19" s="85"/>
      <c r="TP19" s="85"/>
      <c r="TQ19" s="87"/>
      <c r="TR19" s="87"/>
      <c r="TS19" s="87"/>
      <c r="TT19" s="87"/>
      <c r="TU19" s="87"/>
      <c r="TV19" s="85"/>
      <c r="TW19" s="85"/>
      <c r="TX19" s="85"/>
      <c r="TY19" s="85"/>
      <c r="TZ19" s="85"/>
      <c r="UA19" s="85"/>
      <c r="UB19" s="85"/>
      <c r="UC19" s="104"/>
      <c r="UD19" s="87"/>
      <c r="UE19" s="87"/>
      <c r="UF19" s="87"/>
      <c r="UG19" s="87"/>
      <c r="UH19" s="100"/>
      <c r="UI19" s="85"/>
      <c r="UJ19" s="85"/>
      <c r="UK19" s="85"/>
      <c r="UL19" s="85"/>
      <c r="UM19" s="85"/>
      <c r="UN19" s="85"/>
      <c r="UO19" s="85"/>
      <c r="UP19" s="85"/>
      <c r="UQ19" s="85"/>
      <c r="UR19" s="85"/>
      <c r="US19" s="87"/>
      <c r="UT19" s="100"/>
      <c r="UU19" s="85">
        <f t="shared" si="91"/>
        <v>20000</v>
      </c>
      <c r="UV19" s="85">
        <f t="shared" si="67"/>
        <v>0</v>
      </c>
      <c r="UW19" s="85">
        <f t="shared" si="67"/>
        <v>20000</v>
      </c>
      <c r="UX19" s="85">
        <f t="shared" si="67"/>
        <v>0</v>
      </c>
      <c r="UY19" s="85">
        <f t="shared" si="67"/>
        <v>0</v>
      </c>
      <c r="UZ19" s="85">
        <f t="shared" si="67"/>
        <v>0</v>
      </c>
      <c r="VA19" s="124">
        <f t="shared" si="92"/>
        <v>682000</v>
      </c>
      <c r="VB19" s="124">
        <f t="shared" si="68"/>
        <v>58000</v>
      </c>
      <c r="VC19" s="124">
        <f t="shared" si="68"/>
        <v>490000</v>
      </c>
      <c r="VD19" s="124">
        <f t="shared" si="68"/>
        <v>70000</v>
      </c>
      <c r="VE19" s="124">
        <f t="shared" si="68"/>
        <v>64000</v>
      </c>
      <c r="VF19" s="100"/>
      <c r="VG19" s="186">
        <f t="shared" si="61"/>
        <v>682000</v>
      </c>
      <c r="VH19" s="186">
        <f t="shared" si="62"/>
        <v>0</v>
      </c>
    </row>
    <row r="20" spans="1:580" s="521" customFormat="1">
      <c r="A20" s="169" t="s">
        <v>4</v>
      </c>
      <c r="B20" s="169"/>
      <c r="C20" s="371"/>
      <c r="D20" s="371"/>
      <c r="E20" s="371"/>
      <c r="F20" s="371"/>
      <c r="G20" s="371"/>
      <c r="H20" s="371">
        <f>SUM(H14:H19)</f>
        <v>0</v>
      </c>
      <c r="I20" s="371">
        <f>SUM(I14:I19)</f>
        <v>0</v>
      </c>
      <c r="J20" s="371">
        <f>SUM(J14:J19)</f>
        <v>0</v>
      </c>
      <c r="K20" s="371">
        <f>SUM(K14:K19)</f>
        <v>0</v>
      </c>
      <c r="L20" s="371">
        <f>SUM(L14:L19)</f>
        <v>0</v>
      </c>
      <c r="M20" s="494">
        <f t="shared" si="69"/>
        <v>0</v>
      </c>
      <c r="N20" s="371"/>
      <c r="O20" s="169" t="s">
        <v>4</v>
      </c>
      <c r="P20" s="169"/>
      <c r="Q20" s="371"/>
      <c r="R20" s="371"/>
      <c r="S20" s="371"/>
      <c r="T20" s="371"/>
      <c r="U20" s="371"/>
      <c r="V20" s="371">
        <f>SUM(V14:V19)</f>
        <v>0</v>
      </c>
      <c r="W20" s="371">
        <f>SUM(W14:W19)</f>
        <v>0</v>
      </c>
      <c r="X20" s="371">
        <f>SUM(X14:X19)</f>
        <v>0</v>
      </c>
      <c r="Y20" s="371">
        <f>SUM(Y14:Y19)</f>
        <v>0</v>
      </c>
      <c r="Z20" s="371">
        <f>SUM(Z14:Z19)</f>
        <v>0</v>
      </c>
      <c r="AA20" s="494">
        <f t="shared" si="70"/>
        <v>0</v>
      </c>
      <c r="AB20" s="371"/>
      <c r="AC20" s="169" t="s">
        <v>4</v>
      </c>
      <c r="AD20" s="169"/>
      <c r="AE20" s="371"/>
      <c r="AF20" s="371"/>
      <c r="AG20" s="371">
        <f>SUM(AG14:AG19)</f>
        <v>580</v>
      </c>
      <c r="AH20" s="371"/>
      <c r="AI20" s="371"/>
      <c r="AJ20" s="371">
        <f>SUM(AJ14:AJ19)</f>
        <v>598560</v>
      </c>
      <c r="AK20" s="371">
        <f>SUM(AK14:AK19)</f>
        <v>149640</v>
      </c>
      <c r="AL20" s="371">
        <f>SUM(AL14:AL19)</f>
        <v>149640</v>
      </c>
      <c r="AM20" s="371">
        <f>SUM(AM14:AM19)</f>
        <v>149640</v>
      </c>
      <c r="AN20" s="371">
        <f>SUM(AN14:AN19)</f>
        <v>149640</v>
      </c>
      <c r="AO20" s="494">
        <f t="shared" si="71"/>
        <v>0</v>
      </c>
      <c r="AP20" s="371"/>
      <c r="AQ20" s="169" t="s">
        <v>4</v>
      </c>
      <c r="AR20" s="169"/>
      <c r="AS20" s="371"/>
      <c r="AT20" s="371"/>
      <c r="AU20" s="371"/>
      <c r="AV20" s="371"/>
      <c r="AW20" s="371"/>
      <c r="AX20" s="371">
        <v>0</v>
      </c>
      <c r="AY20" s="494">
        <v>0</v>
      </c>
      <c r="AZ20" s="494">
        <v>0</v>
      </c>
      <c r="BA20" s="494">
        <v>0</v>
      </c>
      <c r="BB20" s="494">
        <v>0</v>
      </c>
      <c r="BC20" s="494">
        <f t="shared" si="72"/>
        <v>0</v>
      </c>
      <c r="BD20" s="371"/>
      <c r="BE20" s="169" t="s">
        <v>4</v>
      </c>
      <c r="BF20" s="169"/>
      <c r="BG20" s="371"/>
      <c r="BH20" s="371"/>
      <c r="BI20" s="371"/>
      <c r="BJ20" s="371"/>
      <c r="BK20" s="371"/>
      <c r="BL20" s="371">
        <f>SUM(BL14:BL19)</f>
        <v>0</v>
      </c>
      <c r="BM20" s="371">
        <f>SUM(BM14:BM19)</f>
        <v>0</v>
      </c>
      <c r="BN20" s="371">
        <f>SUM(BN14:BN19)</f>
        <v>0</v>
      </c>
      <c r="BO20" s="371">
        <f>SUM(BO14:BO19)</f>
        <v>0</v>
      </c>
      <c r="BP20" s="371">
        <f>SUM(BP14:BP19)</f>
        <v>0</v>
      </c>
      <c r="BQ20" s="494">
        <f t="shared" si="73"/>
        <v>0</v>
      </c>
      <c r="BR20" s="371"/>
      <c r="BS20" s="169" t="s">
        <v>4</v>
      </c>
      <c r="BT20" s="169"/>
      <c r="BU20" s="371"/>
      <c r="BV20" s="371"/>
      <c r="BW20" s="371"/>
      <c r="BX20" s="371"/>
      <c r="BY20" s="371"/>
      <c r="BZ20" s="371">
        <v>0</v>
      </c>
      <c r="CA20" s="494">
        <v>0</v>
      </c>
      <c r="CB20" s="494">
        <v>0</v>
      </c>
      <c r="CC20" s="494">
        <v>0</v>
      </c>
      <c r="CD20" s="494">
        <v>0</v>
      </c>
      <c r="CE20" s="494">
        <f t="shared" si="74"/>
        <v>0</v>
      </c>
      <c r="CF20" s="371"/>
      <c r="CG20" s="169" t="s">
        <v>4</v>
      </c>
      <c r="CH20" s="169"/>
      <c r="CI20" s="371"/>
      <c r="CJ20" s="371"/>
      <c r="CK20" s="371"/>
      <c r="CL20" s="371"/>
      <c r="CM20" s="371"/>
      <c r="CN20" s="371">
        <f>SUM(CN14:CN19)</f>
        <v>0</v>
      </c>
      <c r="CO20" s="371">
        <f>SUM(CO14:CO19)</f>
        <v>0</v>
      </c>
      <c r="CP20" s="371">
        <f>SUM(CP14:CP19)</f>
        <v>0</v>
      </c>
      <c r="CQ20" s="371">
        <f>SUM(CQ14:CQ19)</f>
        <v>0</v>
      </c>
      <c r="CR20" s="371">
        <f>SUM(CR14:CR19)</f>
        <v>0</v>
      </c>
      <c r="CS20" s="494">
        <f t="shared" si="75"/>
        <v>0</v>
      </c>
      <c r="CT20" s="371"/>
      <c r="CU20" s="169" t="s">
        <v>4</v>
      </c>
      <c r="CV20" s="169"/>
      <c r="CW20" s="371"/>
      <c r="CX20" s="371"/>
      <c r="CY20" s="371"/>
      <c r="CZ20" s="371"/>
      <c r="DA20" s="371"/>
      <c r="DB20" s="371">
        <f>SUM(DB14:DB19)</f>
        <v>0</v>
      </c>
      <c r="DC20" s="371">
        <f>SUM(DC14:DC19)</f>
        <v>0</v>
      </c>
      <c r="DD20" s="371">
        <f>SUM(DD14:DD19)</f>
        <v>0</v>
      </c>
      <c r="DE20" s="371">
        <f>SUM(DE14:DE19)</f>
        <v>0</v>
      </c>
      <c r="DF20" s="371">
        <f>SUM(DF14:DF19)</f>
        <v>0</v>
      </c>
      <c r="DG20" s="494">
        <f t="shared" si="76"/>
        <v>0</v>
      </c>
      <c r="DH20" s="371"/>
      <c r="DI20" s="497">
        <f t="shared" si="77"/>
        <v>598560</v>
      </c>
      <c r="DJ20" s="497">
        <f t="shared" ref="DJ20:DJ22" si="93">I20+W20+AK20+BM20+CO20+DC20</f>
        <v>149640</v>
      </c>
      <c r="DK20" s="497">
        <f t="shared" ref="DK20:DK22" si="94">J20+X20+AL20+BN20+CP20+DD20</f>
        <v>149640</v>
      </c>
      <c r="DL20" s="497">
        <f t="shared" ref="DL20:DL22" si="95">K20+Y20+AM20+BO20+CQ20+DE20</f>
        <v>149640</v>
      </c>
      <c r="DM20" s="497">
        <f t="shared" ref="DM20:DM22" si="96">L20+Z20+AN20+BP20+CR20+DF20</f>
        <v>149640</v>
      </c>
      <c r="DN20" s="371"/>
      <c r="DO20" s="371"/>
      <c r="DP20" s="371"/>
      <c r="DQ20" s="371"/>
      <c r="DR20" s="371"/>
      <c r="DS20" s="169" t="s">
        <v>4</v>
      </c>
      <c r="DT20" s="169"/>
      <c r="DU20" s="371"/>
      <c r="DV20" s="371"/>
      <c r="DW20" s="371"/>
      <c r="DX20" s="371">
        <f>SUM(DX14:DX19)</f>
        <v>0</v>
      </c>
      <c r="DY20" s="371">
        <f>SUM(DY14:DY19)</f>
        <v>0</v>
      </c>
      <c r="DZ20" s="371">
        <f>SUM(DZ14:DZ19)</f>
        <v>0</v>
      </c>
      <c r="EA20" s="371">
        <f>SUM(EA14:EA19)</f>
        <v>0</v>
      </c>
      <c r="EB20" s="371">
        <f>SUM(EB14:EB19)</f>
        <v>0</v>
      </c>
      <c r="EC20" s="494">
        <f t="shared" si="78"/>
        <v>0</v>
      </c>
      <c r="ED20" s="371"/>
      <c r="EE20" s="169" t="s">
        <v>4</v>
      </c>
      <c r="EF20" s="169"/>
      <c r="EG20" s="371">
        <f>SUM(EG14:EG19)</f>
        <v>4</v>
      </c>
      <c r="EH20" s="371"/>
      <c r="EI20" s="371"/>
      <c r="EJ20" s="371">
        <f>SUM(EJ14:EJ19)</f>
        <v>100000</v>
      </c>
      <c r="EK20" s="371">
        <f>SUM(EK14:EK19)</f>
        <v>25000</v>
      </c>
      <c r="EL20" s="371">
        <f>SUM(EL14:EL19)</f>
        <v>25000</v>
      </c>
      <c r="EM20" s="371">
        <f>SUM(EM14:EM19)</f>
        <v>25000</v>
      </c>
      <c r="EN20" s="371">
        <f>SUM(EN14:EN19)</f>
        <v>25000</v>
      </c>
      <c r="EO20" s="494">
        <f t="shared" si="79"/>
        <v>0</v>
      </c>
      <c r="EP20" s="371"/>
      <c r="EQ20" s="169" t="s">
        <v>4</v>
      </c>
      <c r="ER20" s="169"/>
      <c r="ES20" s="371">
        <f>SUM(ES14:ES19)</f>
        <v>8</v>
      </c>
      <c r="ET20" s="371"/>
      <c r="EU20" s="371"/>
      <c r="EV20" s="371">
        <f>SUM(EV14:EV19)</f>
        <v>200000</v>
      </c>
      <c r="EW20" s="371">
        <f>SUM(EW14:EW19)</f>
        <v>40000</v>
      </c>
      <c r="EX20" s="371">
        <f>SUM(EX14:EX19)</f>
        <v>56000</v>
      </c>
      <c r="EY20" s="371">
        <f>SUM(EY14:EY19)</f>
        <v>56000</v>
      </c>
      <c r="EZ20" s="371">
        <f>SUM(EZ14:EZ19)</f>
        <v>48000</v>
      </c>
      <c r="FA20" s="494">
        <f t="shared" si="80"/>
        <v>0</v>
      </c>
      <c r="FB20" s="371"/>
      <c r="FC20" s="169" t="s">
        <v>4</v>
      </c>
      <c r="FD20" s="169"/>
      <c r="FE20" s="371">
        <f>SUM(FE14:FE19)</f>
        <v>29</v>
      </c>
      <c r="FF20" s="371"/>
      <c r="FG20" s="371"/>
      <c r="FH20" s="371">
        <f>SUM(FH14:FH19)</f>
        <v>290000</v>
      </c>
      <c r="FI20" s="371">
        <f>SUM(FI14:FI19)</f>
        <v>0</v>
      </c>
      <c r="FJ20" s="371">
        <f>SUM(FJ14:FJ19)</f>
        <v>290000</v>
      </c>
      <c r="FK20" s="371">
        <f>SUM(FK14:FK19)</f>
        <v>0</v>
      </c>
      <c r="FL20" s="371">
        <f>SUM(FL14:FL19)</f>
        <v>0</v>
      </c>
      <c r="FM20" s="494">
        <f t="shared" si="81"/>
        <v>0</v>
      </c>
      <c r="FN20" s="371"/>
      <c r="FO20" s="371"/>
      <c r="FP20" s="371"/>
      <c r="FQ20" s="371"/>
      <c r="FR20" s="371"/>
      <c r="FS20" s="371">
        <f>SUM(FS14:FS19)</f>
        <v>207</v>
      </c>
      <c r="FT20" s="371"/>
      <c r="FU20" s="371"/>
      <c r="FV20" s="371">
        <f>SUM(FV14:FV19)</f>
        <v>2070000</v>
      </c>
      <c r="FW20" s="371">
        <f>SUM(FW14:FW19)</f>
        <v>0</v>
      </c>
      <c r="FX20" s="371">
        <f>SUM(FX14:FX19)</f>
        <v>2070000</v>
      </c>
      <c r="FY20" s="371">
        <f>SUM(FY14:FY19)</f>
        <v>0</v>
      </c>
      <c r="FZ20" s="371">
        <f>SUM(FZ14:FZ19)</f>
        <v>0</v>
      </c>
      <c r="GA20" s="494">
        <f t="shared" si="82"/>
        <v>0</v>
      </c>
      <c r="GB20" s="371"/>
      <c r="GC20" s="371">
        <f t="shared" si="83"/>
        <v>2660000</v>
      </c>
      <c r="GD20" s="371">
        <f t="shared" ref="GD20:GD22" si="97">DY20+EK20+EW20+FI20+FW20</f>
        <v>65000</v>
      </c>
      <c r="GE20" s="371">
        <f t="shared" ref="GE20:GE22" si="98">DZ20+EL20+EX20+FJ20+FX20</f>
        <v>2441000</v>
      </c>
      <c r="GF20" s="371">
        <f t="shared" ref="GF20:GF22" si="99">EA20+EM20+EY20+FK20+FY20</f>
        <v>81000</v>
      </c>
      <c r="GG20" s="371">
        <f t="shared" ref="GG20:GG22" si="100">EB20+EN20+EZ20+FL20+FZ20</f>
        <v>73000</v>
      </c>
      <c r="GH20" s="371"/>
      <c r="GI20" s="371"/>
      <c r="GJ20" s="371"/>
      <c r="GK20" s="371"/>
      <c r="GL20" s="371"/>
      <c r="GM20" s="371"/>
      <c r="GN20" s="371"/>
      <c r="GO20" s="371"/>
      <c r="GP20" s="371"/>
      <c r="GQ20" s="371"/>
      <c r="GR20" s="371">
        <f>SUM(GR14:GR19)</f>
        <v>0</v>
      </c>
      <c r="GS20" s="371">
        <f>SUM(GS14:GS19)</f>
        <v>0</v>
      </c>
      <c r="GT20" s="371">
        <f>SUM(GT14:GT19)</f>
        <v>0</v>
      </c>
      <c r="GU20" s="371">
        <f>SUM(GU14:GU19)</f>
        <v>0</v>
      </c>
      <c r="GV20" s="371">
        <f>SUM(GV14:GV19)</f>
        <v>0</v>
      </c>
      <c r="GW20" s="494" t="e">
        <f>#REF!-(#REF!+#REF!+#REF!+#REF!)</f>
        <v>#REF!</v>
      </c>
      <c r="GX20" s="371"/>
      <c r="GY20" s="371"/>
      <c r="GZ20" s="371"/>
      <c r="HA20" s="371"/>
      <c r="HB20" s="371"/>
      <c r="HC20" s="371"/>
      <c r="HD20" s="371">
        <f>SUM(HD14:HD19)</f>
        <v>0</v>
      </c>
      <c r="HE20" s="371">
        <f>SUM(HE14:HE19)</f>
        <v>0</v>
      </c>
      <c r="HF20" s="371">
        <f>SUM(HF14:HF19)</f>
        <v>0</v>
      </c>
      <c r="HG20" s="371">
        <f>SUM(HG14:HG19)</f>
        <v>0</v>
      </c>
      <c r="HH20" s="371">
        <f>SUM(HH14:HH19)</f>
        <v>0</v>
      </c>
      <c r="HI20" s="494" t="e">
        <f>#REF!-(#REF!+#REF!+#REF!+#REF!)</f>
        <v>#REF!</v>
      </c>
      <c r="HJ20" s="371"/>
      <c r="HK20" s="371"/>
      <c r="HL20" s="371"/>
      <c r="HM20" s="371">
        <f>SUM(HM14:HM19)</f>
        <v>3</v>
      </c>
      <c r="HN20" s="371"/>
      <c r="HO20" s="371"/>
      <c r="HP20" s="371">
        <f>SUM(HP14:HP19)</f>
        <v>150000</v>
      </c>
      <c r="HQ20" s="371">
        <f>SUM(HQ14:HQ19)</f>
        <v>30000</v>
      </c>
      <c r="HR20" s="371">
        <f>SUM(HR14:HR19)</f>
        <v>30000</v>
      </c>
      <c r="HS20" s="371">
        <f>SUM(HS14:HS19)</f>
        <v>60000</v>
      </c>
      <c r="HT20" s="371">
        <f>SUM(HT14:HT19)</f>
        <v>30000</v>
      </c>
      <c r="HU20" s="494" t="e">
        <f>#REF!-(#REF!+#REF!+#REF!+#REF!)</f>
        <v>#REF!</v>
      </c>
      <c r="HV20" s="371"/>
      <c r="HW20" s="371"/>
      <c r="HX20" s="371"/>
      <c r="HY20" s="371">
        <f>SUM(HY14:HY19)</f>
        <v>8</v>
      </c>
      <c r="HZ20" s="371"/>
      <c r="IA20" s="371"/>
      <c r="IB20" s="371">
        <f>SUM(IB14:IB19)</f>
        <v>400000</v>
      </c>
      <c r="IC20" s="371">
        <f>SUM(IC14:IC19)</f>
        <v>80000</v>
      </c>
      <c r="ID20" s="371">
        <f>SUM(ID14:ID19)</f>
        <v>112000</v>
      </c>
      <c r="IE20" s="371">
        <f>SUM(IE14:IE19)</f>
        <v>112000</v>
      </c>
      <c r="IF20" s="371">
        <f>SUM(IF14:IF19)</f>
        <v>96000</v>
      </c>
      <c r="IG20" s="494" t="e">
        <f>#REF!-(#REF!+#REF!+#REF!+#REF!)</f>
        <v>#REF!</v>
      </c>
      <c r="IH20" s="371"/>
      <c r="II20" s="371"/>
      <c r="IJ20" s="371"/>
      <c r="IK20" s="371">
        <f>SUM(IK14:IK19)</f>
        <v>10</v>
      </c>
      <c r="IL20" s="371"/>
      <c r="IM20" s="371"/>
      <c r="IN20" s="371">
        <f>SUM(IN14:IN19)</f>
        <v>100000</v>
      </c>
      <c r="IO20" s="371">
        <f>SUM(IO14:IO19)</f>
        <v>25000</v>
      </c>
      <c r="IP20" s="371">
        <f>SUM(IP14:IP19)</f>
        <v>25000</v>
      </c>
      <c r="IQ20" s="371">
        <f>SUM(IQ14:IQ19)</f>
        <v>25000</v>
      </c>
      <c r="IR20" s="371">
        <f>SUM(IR14:IR19)</f>
        <v>25000</v>
      </c>
      <c r="IS20" s="494" t="e">
        <f>#REF!-(#REF!+#REF!+#REF!+#REF!)</f>
        <v>#REF!</v>
      </c>
      <c r="IT20" s="371"/>
      <c r="IU20" s="371">
        <f t="shared" si="89"/>
        <v>650000</v>
      </c>
      <c r="IV20" s="371">
        <f t="shared" ref="IV20:IV22" si="101">HE20+GS20+HQ20+IC20+IO20</f>
        <v>135000</v>
      </c>
      <c r="IW20" s="371">
        <f t="shared" ref="IW20:IW22" si="102">HF20+GT20+HR20+ID20+IP20</f>
        <v>167000</v>
      </c>
      <c r="IX20" s="371">
        <f t="shared" ref="IX20:IX22" si="103">HG20+GU20+HS20+IE20+IQ20</f>
        <v>197000</v>
      </c>
      <c r="IY20" s="371">
        <f t="shared" ref="IY20:IY22" si="104">HH20+GV20+HT20+IF20+IR20</f>
        <v>151000</v>
      </c>
      <c r="IZ20" s="371"/>
      <c r="JA20" s="371"/>
      <c r="JB20" s="371"/>
      <c r="JC20" s="371"/>
      <c r="JD20" s="371"/>
      <c r="JE20" s="371"/>
      <c r="JF20" s="371"/>
      <c r="JG20" s="494"/>
      <c r="JH20" s="494"/>
      <c r="JI20" s="494"/>
      <c r="JJ20" s="494"/>
      <c r="JK20" s="494"/>
      <c r="JL20" s="371"/>
      <c r="JM20" s="371"/>
      <c r="JN20" s="371"/>
      <c r="JO20" s="371"/>
      <c r="JP20" s="371"/>
      <c r="JQ20" s="371"/>
      <c r="JR20" s="371"/>
      <c r="JS20" s="494"/>
      <c r="JT20" s="494"/>
      <c r="JU20" s="494"/>
      <c r="JV20" s="494"/>
      <c r="JW20" s="494"/>
      <c r="JX20" s="371"/>
      <c r="JY20" s="371"/>
      <c r="JZ20" s="371"/>
      <c r="KA20" s="371"/>
      <c r="KB20" s="371"/>
      <c r="KC20" s="371"/>
      <c r="KD20" s="371"/>
      <c r="KE20" s="371"/>
      <c r="KF20" s="371">
        <v>0</v>
      </c>
      <c r="KG20" s="494">
        <v>0</v>
      </c>
      <c r="KH20" s="494">
        <v>0</v>
      </c>
      <c r="KI20" s="494">
        <v>0</v>
      </c>
      <c r="KJ20" s="494">
        <v>0</v>
      </c>
      <c r="KK20" s="494">
        <f t="shared" ref="KK20:KK23" si="105">KF20-(KG20+KH20+KI20+KJ20)</f>
        <v>0</v>
      </c>
      <c r="KL20" s="371"/>
      <c r="KM20" s="371"/>
      <c r="KN20" s="371"/>
      <c r="KO20" s="371"/>
      <c r="KP20" s="371"/>
      <c r="KQ20" s="371"/>
      <c r="KR20" s="371"/>
      <c r="KS20" s="371"/>
      <c r="KT20" s="371"/>
      <c r="KU20" s="371"/>
      <c r="KV20" s="371"/>
      <c r="KW20" s="371"/>
      <c r="KX20" s="371"/>
      <c r="KY20" s="371"/>
      <c r="KZ20" s="371"/>
      <c r="LA20" s="371"/>
      <c r="LB20" s="371"/>
      <c r="LC20" s="371"/>
      <c r="LD20" s="371"/>
      <c r="LE20" s="371"/>
      <c r="LF20" s="371"/>
      <c r="LG20" s="371"/>
      <c r="LH20" s="371"/>
      <c r="LI20" s="371"/>
      <c r="LJ20" s="371"/>
      <c r="LK20" s="371"/>
      <c r="LL20" s="371"/>
      <c r="LM20" s="371"/>
      <c r="LN20" s="371"/>
      <c r="LO20" s="371"/>
      <c r="LP20" s="371"/>
      <c r="LQ20" s="371"/>
      <c r="LR20" s="371"/>
      <c r="LS20" s="371"/>
      <c r="LT20" s="371"/>
      <c r="LU20" s="371"/>
      <c r="LV20" s="371"/>
      <c r="LW20" s="371"/>
      <c r="LX20" s="371"/>
      <c r="LY20" s="371"/>
      <c r="LZ20" s="371"/>
      <c r="MA20" s="371"/>
      <c r="MB20" s="371"/>
      <c r="MC20" s="371"/>
      <c r="MD20" s="371"/>
      <c r="ME20" s="371"/>
      <c r="MF20" s="371"/>
      <c r="MG20" s="371"/>
      <c r="MH20" s="371"/>
      <c r="MI20" s="371"/>
      <c r="MJ20" s="371">
        <f>SUM(MJ14:MJ19)</f>
        <v>0</v>
      </c>
      <c r="MK20" s="371">
        <f>SUM(MK14:MK19)</f>
        <v>0</v>
      </c>
      <c r="ML20" s="371">
        <f>SUM(ML14:ML19)</f>
        <v>0</v>
      </c>
      <c r="MM20" s="371">
        <f>SUM(MM14:MM19)</f>
        <v>0</v>
      </c>
      <c r="MN20" s="371">
        <f>SUM(MN14:MN19)</f>
        <v>0</v>
      </c>
      <c r="MO20" s="371"/>
      <c r="MP20" s="371"/>
      <c r="MQ20" s="371"/>
      <c r="MR20" s="371"/>
      <c r="MS20" s="371"/>
      <c r="MT20" s="371"/>
      <c r="MU20" s="371"/>
      <c r="MV20" s="371"/>
      <c r="MW20" s="371"/>
      <c r="MX20" s="371"/>
      <c r="MY20" s="371"/>
      <c r="MZ20" s="371"/>
      <c r="NA20" s="371"/>
      <c r="NB20" s="371"/>
      <c r="NC20" s="371"/>
      <c r="ND20" s="371"/>
      <c r="NE20" s="371"/>
      <c r="NF20" s="371"/>
      <c r="NG20" s="371"/>
      <c r="NH20" s="371"/>
      <c r="NI20" s="371">
        <f>SUM(NI14:NI19)</f>
        <v>10</v>
      </c>
      <c r="NJ20" s="371"/>
      <c r="NK20" s="371"/>
      <c r="NL20" s="371">
        <f>SUM(NL14:NL19)</f>
        <v>60000</v>
      </c>
      <c r="NM20" s="371">
        <f>SUM(NM14:NM19)</f>
        <v>15000</v>
      </c>
      <c r="NN20" s="371">
        <f>SUM(NN14:NN19)</f>
        <v>15000</v>
      </c>
      <c r="NO20" s="371">
        <f>SUM(NO14:NO19)</f>
        <v>15000</v>
      </c>
      <c r="NP20" s="371">
        <f>SUM(NP14:NP19)</f>
        <v>15000</v>
      </c>
      <c r="NQ20" s="371"/>
      <c r="NR20" s="371"/>
      <c r="NS20" s="371"/>
      <c r="NT20" s="371"/>
      <c r="NU20" s="371"/>
      <c r="NV20" s="371"/>
      <c r="NW20" s="371"/>
      <c r="NX20" s="371"/>
      <c r="NY20" s="371"/>
      <c r="NZ20" s="371"/>
      <c r="OA20" s="371"/>
      <c r="OB20" s="371"/>
      <c r="OC20" s="371"/>
      <c r="OD20" s="371"/>
      <c r="OE20" s="371">
        <f t="shared" si="90"/>
        <v>60000</v>
      </c>
      <c r="OF20" s="371">
        <f t="shared" ref="OF20:OF22" si="106">MK20+NM20</f>
        <v>15000</v>
      </c>
      <c r="OG20" s="371">
        <f t="shared" ref="OG20:OG22" si="107">ML20+NN20</f>
        <v>15000</v>
      </c>
      <c r="OH20" s="371">
        <f t="shared" ref="OH20:OH22" si="108">MM20+NO20</f>
        <v>15000</v>
      </c>
      <c r="OI20" s="371">
        <f t="shared" ref="OI20:OI22" si="109">MN20+NP20</f>
        <v>15000</v>
      </c>
      <c r="OJ20" s="371"/>
      <c r="OK20" s="371"/>
      <c r="OL20" s="371"/>
      <c r="OM20" s="371"/>
      <c r="ON20" s="371"/>
      <c r="OO20" s="371"/>
      <c r="OP20" s="371"/>
      <c r="OQ20" s="371"/>
      <c r="OR20" s="371"/>
      <c r="OS20" s="371"/>
      <c r="OT20" s="371"/>
      <c r="OU20" s="371"/>
      <c r="OV20" s="371"/>
      <c r="OW20" s="371"/>
      <c r="OX20" s="371"/>
      <c r="OY20" s="371"/>
      <c r="OZ20" s="371"/>
      <c r="PA20" s="371"/>
      <c r="PB20" s="371"/>
      <c r="PC20" s="371"/>
      <c r="PD20" s="371"/>
      <c r="PE20" s="371"/>
      <c r="PF20" s="371"/>
      <c r="PG20" s="371"/>
      <c r="PH20" s="371"/>
      <c r="PI20" s="371"/>
      <c r="PJ20" s="371"/>
      <c r="PK20" s="371"/>
      <c r="PL20" s="371"/>
      <c r="PM20" s="371"/>
      <c r="PN20" s="371"/>
      <c r="PO20" s="371"/>
      <c r="PP20" s="371"/>
      <c r="PQ20" s="371"/>
      <c r="PR20" s="371">
        <f>SUM(PR14:PR19)</f>
        <v>0</v>
      </c>
      <c r="PS20" s="371">
        <f>SUM(PS14:PS19)</f>
        <v>0</v>
      </c>
      <c r="PT20" s="371">
        <f>SUM(PT14:PT19)</f>
        <v>0</v>
      </c>
      <c r="PU20" s="371">
        <f>SUM(PU14:PU19)</f>
        <v>0</v>
      </c>
      <c r="PV20" s="371">
        <f>SUM(PV14:PV19)</f>
        <v>0</v>
      </c>
      <c r="PW20" s="371"/>
      <c r="PX20" s="371"/>
      <c r="PY20" s="371"/>
      <c r="PZ20" s="371"/>
      <c r="QA20" s="371"/>
      <c r="QB20" s="371"/>
      <c r="QC20" s="371"/>
      <c r="QD20" s="371"/>
      <c r="QE20" s="371"/>
      <c r="QF20" s="371">
        <f>SUM(QF14:QF19)</f>
        <v>0</v>
      </c>
      <c r="QG20" s="371">
        <f>SUM(QG14:QG19)</f>
        <v>0</v>
      </c>
      <c r="QH20" s="371">
        <f>SUM(QH14:QH19)</f>
        <v>0</v>
      </c>
      <c r="QI20" s="371">
        <f>SUM(QI14:QI19)</f>
        <v>0</v>
      </c>
      <c r="QJ20" s="371">
        <f>SUM(QJ14:QJ19)</f>
        <v>0</v>
      </c>
      <c r="QK20" s="371"/>
      <c r="QL20" s="371"/>
      <c r="QM20" s="371"/>
      <c r="QN20" s="371"/>
      <c r="QO20" s="371"/>
      <c r="QP20" s="371"/>
      <c r="QQ20" s="371"/>
      <c r="QR20" s="371"/>
      <c r="QS20" s="371"/>
      <c r="QT20" s="371">
        <f>SUM(QT14:QT19)</f>
        <v>100000</v>
      </c>
      <c r="QU20" s="371">
        <f>SUM(QU14:QU19)</f>
        <v>0</v>
      </c>
      <c r="QV20" s="371">
        <f>SUM(QV14:QV19)</f>
        <v>100000</v>
      </c>
      <c r="QW20" s="371">
        <f>SUM(QW14:QW19)</f>
        <v>0</v>
      </c>
      <c r="QX20" s="371">
        <f>SUM(QX14:QX19)</f>
        <v>0</v>
      </c>
      <c r="QY20" s="371"/>
      <c r="QZ20" s="371"/>
      <c r="RA20" s="513"/>
      <c r="RB20" s="122"/>
      <c r="RC20" s="514"/>
      <c r="RD20" s="514"/>
      <c r="RE20" s="122"/>
      <c r="RF20" s="122"/>
      <c r="RG20" s="122"/>
      <c r="RH20" s="122">
        <f>SUM(RH14:RH19)</f>
        <v>0</v>
      </c>
      <c r="RI20" s="122">
        <f>SUM(RI14:RI19)</f>
        <v>0</v>
      </c>
      <c r="RJ20" s="122">
        <f>SUM(RJ14:RJ19)</f>
        <v>0</v>
      </c>
      <c r="RK20" s="122">
        <f>SUM(RK14:RK19)</f>
        <v>0</v>
      </c>
      <c r="RL20" s="122">
        <f>SUM(RL14:RL19)</f>
        <v>0</v>
      </c>
      <c r="RM20" s="122"/>
      <c r="RN20" s="514"/>
      <c r="RO20" s="122"/>
      <c r="RP20" s="123"/>
      <c r="RQ20" s="122"/>
      <c r="RR20" s="122"/>
      <c r="RS20" s="122"/>
      <c r="RT20" s="122"/>
      <c r="RU20" s="122"/>
      <c r="RV20" s="122"/>
      <c r="RW20" s="122"/>
      <c r="RX20" s="122"/>
      <c r="RY20" s="122"/>
      <c r="RZ20" s="122"/>
      <c r="SA20" s="122"/>
      <c r="SB20" s="122"/>
      <c r="SC20" s="122"/>
      <c r="SD20" s="122"/>
      <c r="SE20" s="122"/>
      <c r="SF20" s="122"/>
      <c r="SG20" s="122"/>
      <c r="SH20" s="122"/>
      <c r="SI20" s="122"/>
      <c r="SJ20" s="122"/>
      <c r="SK20" s="122"/>
      <c r="SL20" s="122"/>
      <c r="SM20" s="122"/>
      <c r="SN20" s="122"/>
      <c r="SO20" s="122"/>
      <c r="SP20" s="122"/>
      <c r="SQ20" s="122"/>
      <c r="SR20" s="122"/>
      <c r="SS20" s="122"/>
      <c r="ST20" s="122"/>
      <c r="SU20" s="122"/>
      <c r="SV20" s="122"/>
      <c r="SW20" s="122"/>
      <c r="SX20" s="122"/>
      <c r="SY20" s="122"/>
      <c r="SZ20" s="122"/>
      <c r="TA20" s="122"/>
      <c r="TB20" s="122"/>
      <c r="TC20" s="122"/>
      <c r="TD20" s="122"/>
      <c r="TE20" s="122"/>
      <c r="TF20" s="122"/>
      <c r="TG20" s="122"/>
      <c r="TH20" s="122"/>
      <c r="TI20" s="122"/>
      <c r="TJ20" s="122"/>
      <c r="TK20" s="122"/>
      <c r="TL20" s="122"/>
      <c r="TM20" s="122"/>
      <c r="TN20" s="122"/>
      <c r="TO20" s="122"/>
      <c r="TP20" s="122"/>
      <c r="TQ20" s="122"/>
      <c r="TR20" s="122"/>
      <c r="TS20" s="122"/>
      <c r="TT20" s="122"/>
      <c r="TU20" s="122"/>
      <c r="TV20" s="122"/>
      <c r="TW20" s="122"/>
      <c r="TX20" s="122"/>
      <c r="TY20" s="122"/>
      <c r="TZ20" s="122"/>
      <c r="UA20" s="122"/>
      <c r="UB20" s="122"/>
      <c r="UC20" s="513"/>
      <c r="UD20" s="122"/>
      <c r="UE20" s="122"/>
      <c r="UF20" s="122"/>
      <c r="UG20" s="122"/>
      <c r="UH20" s="514"/>
      <c r="UI20" s="122"/>
      <c r="UJ20" s="122"/>
      <c r="UK20" s="122"/>
      <c r="UL20" s="122"/>
      <c r="UM20" s="122"/>
      <c r="UN20" s="122">
        <f>SUM(UN14:UN19)</f>
        <v>0</v>
      </c>
      <c r="UO20" s="122">
        <f>SUM(UO14:UO19)</f>
        <v>0</v>
      </c>
      <c r="UP20" s="122">
        <f>SUM(UP14:UP19)</f>
        <v>0</v>
      </c>
      <c r="UQ20" s="122">
        <f>SUM(UQ14:UQ19)</f>
        <v>0</v>
      </c>
      <c r="UR20" s="122">
        <f>SUM(UR14:UR19)</f>
        <v>0</v>
      </c>
      <c r="US20" s="122"/>
      <c r="UT20" s="514"/>
      <c r="UU20" s="122">
        <f t="shared" si="91"/>
        <v>100000</v>
      </c>
      <c r="UV20" s="122">
        <f t="shared" ref="UV20:UV22" si="110">PS20+QG20+QU20+RI20+UO20</f>
        <v>0</v>
      </c>
      <c r="UW20" s="122">
        <f t="shared" ref="UW20:UW22" si="111">PT20+QH20+QV20+RJ20+UP20</f>
        <v>100000</v>
      </c>
      <c r="UX20" s="122">
        <f t="shared" ref="UX20:UX22" si="112">PU20+QI20+QW20+RK20+UQ20</f>
        <v>0</v>
      </c>
      <c r="UY20" s="122">
        <f t="shared" ref="UY20:UY22" si="113">PV20+QJ20+QX20+RL20+UR20</f>
        <v>0</v>
      </c>
      <c r="UZ20" s="122">
        <f t="shared" ref="UZ20:UZ22" si="114">PW20+QK20+QY20+RM20+US20</f>
        <v>0</v>
      </c>
      <c r="VA20" s="519">
        <f t="shared" si="92"/>
        <v>4068560</v>
      </c>
      <c r="VB20" s="519">
        <f t="shared" ref="VB20:VB22" si="115">DJ20+GD20+IV20+OF20+UV20</f>
        <v>364640</v>
      </c>
      <c r="VC20" s="519">
        <f t="shared" ref="VC20:VC22" si="116">DK20+GE20+IW20+OG20+UW20</f>
        <v>2872640</v>
      </c>
      <c r="VD20" s="519">
        <f t="shared" ref="VD20:VD22" si="117">DL20+GF20+IX20+OH20+UX20</f>
        <v>442640</v>
      </c>
      <c r="VE20" s="519">
        <f t="shared" ref="VE20:VE22" si="118">DM20+GG20+IY20+OI20+UY20</f>
        <v>388640</v>
      </c>
      <c r="VF20" s="514"/>
      <c r="VG20" s="520">
        <f t="shared" si="61"/>
        <v>4068560</v>
      </c>
      <c r="VH20" s="520">
        <f t="shared" si="62"/>
        <v>0</v>
      </c>
    </row>
    <row r="21" spans="1:580" s="135" customFormat="1" ht="15" customHeight="1">
      <c r="A21" s="284" t="s">
        <v>308</v>
      </c>
      <c r="B21" s="284"/>
      <c r="C21" s="371"/>
      <c r="D21" s="371"/>
      <c r="E21" s="285">
        <v>580</v>
      </c>
      <c r="F21" s="285">
        <v>2681533.333333333</v>
      </c>
      <c r="G21" s="286">
        <v>0</v>
      </c>
      <c r="H21" s="286">
        <v>2681533.333333333</v>
      </c>
      <c r="I21" s="287"/>
      <c r="J21" s="286">
        <v>2681533.333333333</v>
      </c>
      <c r="K21" s="287"/>
      <c r="L21" s="287"/>
      <c r="M21" s="503">
        <f t="shared" si="69"/>
        <v>0</v>
      </c>
      <c r="N21" s="268"/>
      <c r="O21" s="288" t="s">
        <v>308</v>
      </c>
      <c r="P21" s="288"/>
      <c r="Q21" s="268"/>
      <c r="R21" s="268"/>
      <c r="S21" s="289">
        <v>580</v>
      </c>
      <c r="T21" s="289">
        <v>145000</v>
      </c>
      <c r="U21" s="289"/>
      <c r="V21" s="290">
        <v>145000</v>
      </c>
      <c r="W21" s="291"/>
      <c r="X21" s="291"/>
      <c r="Y21" s="291">
        <v>145000</v>
      </c>
      <c r="Z21" s="291"/>
      <c r="AA21" s="503">
        <f t="shared" si="70"/>
        <v>0</v>
      </c>
      <c r="AB21" s="268"/>
      <c r="AC21" s="288" t="s">
        <v>308</v>
      </c>
      <c r="AD21" s="288"/>
      <c r="AE21" s="268"/>
      <c r="AF21" s="268"/>
      <c r="AG21" s="268">
        <v>0</v>
      </c>
      <c r="AH21" s="268"/>
      <c r="AI21" s="268"/>
      <c r="AJ21" s="268">
        <v>0</v>
      </c>
      <c r="AK21" s="503">
        <v>0</v>
      </c>
      <c r="AL21" s="503">
        <v>0</v>
      </c>
      <c r="AM21" s="503">
        <v>0</v>
      </c>
      <c r="AN21" s="503">
        <v>0</v>
      </c>
      <c r="AO21" s="503">
        <f t="shared" si="71"/>
        <v>0</v>
      </c>
      <c r="AP21" s="268"/>
      <c r="AQ21" s="288" t="s">
        <v>308</v>
      </c>
      <c r="AR21" s="288"/>
      <c r="AS21" s="268"/>
      <c r="AT21" s="268"/>
      <c r="AU21" s="268"/>
      <c r="AV21" s="268"/>
      <c r="AW21" s="268"/>
      <c r="AX21" s="268">
        <v>0</v>
      </c>
      <c r="AY21" s="503">
        <v>0</v>
      </c>
      <c r="AZ21" s="503">
        <v>0</v>
      </c>
      <c r="BA21" s="503">
        <v>0</v>
      </c>
      <c r="BB21" s="503">
        <v>0</v>
      </c>
      <c r="BC21" s="503">
        <f t="shared" si="72"/>
        <v>0</v>
      </c>
      <c r="BD21" s="268"/>
      <c r="BE21" s="288" t="s">
        <v>308</v>
      </c>
      <c r="BF21" s="288"/>
      <c r="BG21" s="268"/>
      <c r="BH21" s="268"/>
      <c r="BI21" s="292">
        <v>580</v>
      </c>
      <c r="BJ21" s="293">
        <v>10000</v>
      </c>
      <c r="BK21" s="293"/>
      <c r="BL21" s="294">
        <v>10000</v>
      </c>
      <c r="BM21" s="291"/>
      <c r="BN21" s="291"/>
      <c r="BO21" s="291"/>
      <c r="BP21" s="291">
        <v>10000</v>
      </c>
      <c r="BQ21" s="503">
        <f t="shared" si="73"/>
        <v>0</v>
      </c>
      <c r="BR21" s="268"/>
      <c r="BS21" s="288" t="s">
        <v>308</v>
      </c>
      <c r="BT21" s="288"/>
      <c r="BU21" s="268"/>
      <c r="BV21" s="268"/>
      <c r="BW21" s="268"/>
      <c r="BX21" s="268"/>
      <c r="BY21" s="268"/>
      <c r="BZ21" s="268">
        <v>0</v>
      </c>
      <c r="CA21" s="503">
        <v>0</v>
      </c>
      <c r="CB21" s="503">
        <v>0</v>
      </c>
      <c r="CC21" s="503">
        <v>0</v>
      </c>
      <c r="CD21" s="503">
        <v>0</v>
      </c>
      <c r="CE21" s="503">
        <f t="shared" si="74"/>
        <v>0</v>
      </c>
      <c r="CF21" s="268"/>
      <c r="CG21" s="288" t="s">
        <v>308</v>
      </c>
      <c r="CH21" s="288"/>
      <c r="CI21" s="268"/>
      <c r="CJ21" s="268"/>
      <c r="CK21" s="295">
        <v>77</v>
      </c>
      <c r="CL21" s="296">
        <v>1540</v>
      </c>
      <c r="CM21" s="296"/>
      <c r="CN21" s="296">
        <f t="shared" ref="CN21" si="119">CK21*20</f>
        <v>1540</v>
      </c>
      <c r="CO21" s="291"/>
      <c r="CP21" s="291">
        <v>1540</v>
      </c>
      <c r="CQ21" s="291"/>
      <c r="CR21" s="291"/>
      <c r="CS21" s="503">
        <f t="shared" si="75"/>
        <v>0</v>
      </c>
      <c r="CT21" s="268"/>
      <c r="CU21" s="288" t="s">
        <v>308</v>
      </c>
      <c r="CV21" s="288"/>
      <c r="CW21" s="268"/>
      <c r="CX21" s="268"/>
      <c r="CY21" s="297">
        <v>34</v>
      </c>
      <c r="CZ21" s="298"/>
      <c r="DA21" s="298">
        <f>1383100</f>
        <v>1383100</v>
      </c>
      <c r="DB21" s="299">
        <f>1383100+272600</f>
        <v>1655700</v>
      </c>
      <c r="DC21" s="291">
        <f>DB21/4</f>
        <v>413925</v>
      </c>
      <c r="DD21" s="291">
        <f t="shared" ref="DD21" si="120">DC21</f>
        <v>413925</v>
      </c>
      <c r="DE21" s="291">
        <f t="shared" ref="DE21" si="121">DD21</f>
        <v>413925</v>
      </c>
      <c r="DF21" s="300">
        <f t="shared" ref="DF21" si="122">DE21</f>
        <v>413925</v>
      </c>
      <c r="DG21" s="503">
        <f t="shared" si="76"/>
        <v>0</v>
      </c>
      <c r="DH21" s="268"/>
      <c r="DI21" s="376">
        <f t="shared" si="77"/>
        <v>4493773.333333333</v>
      </c>
      <c r="DJ21" s="376">
        <f t="shared" si="93"/>
        <v>413925</v>
      </c>
      <c r="DK21" s="376">
        <f t="shared" si="94"/>
        <v>3096998.333333333</v>
      </c>
      <c r="DL21" s="376">
        <f t="shared" si="95"/>
        <v>558925</v>
      </c>
      <c r="DM21" s="376">
        <f t="shared" si="96"/>
        <v>423925</v>
      </c>
      <c r="DN21" s="268"/>
      <c r="DO21" s="268"/>
      <c r="DP21" s="268"/>
      <c r="DQ21" s="268"/>
      <c r="DR21" s="268"/>
      <c r="DS21" s="288" t="s">
        <v>308</v>
      </c>
      <c r="DT21" s="288"/>
      <c r="DU21" s="268"/>
      <c r="DV21" s="268"/>
      <c r="DW21" s="268"/>
      <c r="DX21" s="268">
        <v>0</v>
      </c>
      <c r="DY21" s="503">
        <v>0</v>
      </c>
      <c r="DZ21" s="503">
        <v>0</v>
      </c>
      <c r="EA21" s="503">
        <v>0</v>
      </c>
      <c r="EB21" s="503">
        <v>0</v>
      </c>
      <c r="EC21" s="503">
        <f t="shared" si="78"/>
        <v>0</v>
      </c>
      <c r="ED21" s="268"/>
      <c r="EE21" s="288" t="s">
        <v>308</v>
      </c>
      <c r="EF21" s="288"/>
      <c r="EG21" s="268">
        <v>1</v>
      </c>
      <c r="EH21" s="268"/>
      <c r="EI21" s="268"/>
      <c r="EJ21" s="268">
        <v>25000</v>
      </c>
      <c r="EK21" s="503">
        <v>0</v>
      </c>
      <c r="EL21" s="503">
        <v>25000</v>
      </c>
      <c r="EM21" s="503">
        <v>0</v>
      </c>
      <c r="EN21" s="503">
        <v>0</v>
      </c>
      <c r="EO21" s="503">
        <f t="shared" si="79"/>
        <v>0</v>
      </c>
      <c r="EP21" s="268"/>
      <c r="EQ21" s="288" t="s">
        <v>308</v>
      </c>
      <c r="ER21" s="288"/>
      <c r="ES21" s="268">
        <v>9</v>
      </c>
      <c r="ET21" s="268"/>
      <c r="EU21" s="268"/>
      <c r="EV21" s="268">
        <v>225000</v>
      </c>
      <c r="EW21" s="503">
        <v>66250</v>
      </c>
      <c r="EX21" s="503">
        <v>50250</v>
      </c>
      <c r="EY21" s="503">
        <v>50250</v>
      </c>
      <c r="EZ21" s="503">
        <v>58250</v>
      </c>
      <c r="FA21" s="503">
        <f t="shared" si="80"/>
        <v>0</v>
      </c>
      <c r="FB21" s="268"/>
      <c r="FC21" s="288" t="s">
        <v>308</v>
      </c>
      <c r="FD21" s="288"/>
      <c r="FE21" s="268">
        <v>74</v>
      </c>
      <c r="FF21" s="268"/>
      <c r="FG21" s="268"/>
      <c r="FH21" s="268">
        <v>740000</v>
      </c>
      <c r="FI21" s="503">
        <v>0</v>
      </c>
      <c r="FJ21" s="503">
        <v>740000</v>
      </c>
      <c r="FK21" s="503">
        <v>0</v>
      </c>
      <c r="FL21" s="503">
        <v>0</v>
      </c>
      <c r="FM21" s="503">
        <f t="shared" si="81"/>
        <v>0</v>
      </c>
      <c r="FN21" s="268"/>
      <c r="FO21" s="301" t="s">
        <v>4</v>
      </c>
      <c r="FP21" s="301"/>
      <c r="FQ21" s="268"/>
      <c r="FR21" s="268"/>
      <c r="FS21" s="268">
        <v>0</v>
      </c>
      <c r="FT21" s="268"/>
      <c r="FU21" s="268"/>
      <c r="FV21" s="268">
        <v>0</v>
      </c>
      <c r="FW21" s="503">
        <v>0</v>
      </c>
      <c r="FX21" s="503">
        <v>0</v>
      </c>
      <c r="FY21" s="503">
        <v>0</v>
      </c>
      <c r="FZ21" s="503">
        <v>0</v>
      </c>
      <c r="GA21" s="503">
        <f t="shared" si="82"/>
        <v>0</v>
      </c>
      <c r="GB21" s="268"/>
      <c r="GC21" s="268">
        <f t="shared" si="83"/>
        <v>990000</v>
      </c>
      <c r="GD21" s="268">
        <f t="shared" si="97"/>
        <v>66250</v>
      </c>
      <c r="GE21" s="268">
        <f t="shared" si="98"/>
        <v>815250</v>
      </c>
      <c r="GF21" s="268">
        <f t="shared" si="99"/>
        <v>50250</v>
      </c>
      <c r="GG21" s="268">
        <f t="shared" si="100"/>
        <v>58250</v>
      </c>
      <c r="GH21" s="268"/>
      <c r="GI21" s="268"/>
      <c r="GJ21" s="268"/>
      <c r="GK21" s="268"/>
      <c r="GL21" s="268"/>
      <c r="GM21" s="301" t="s">
        <v>4</v>
      </c>
      <c r="GN21" s="301"/>
      <c r="GO21" s="302">
        <v>1</v>
      </c>
      <c r="GP21" s="303">
        <v>100000</v>
      </c>
      <c r="GQ21" s="304">
        <v>0</v>
      </c>
      <c r="GR21" s="303">
        <v>100000</v>
      </c>
      <c r="GS21" s="291"/>
      <c r="GT21" s="291"/>
      <c r="GU21" s="291">
        <v>50000</v>
      </c>
      <c r="GV21" s="291">
        <v>50000</v>
      </c>
      <c r="GW21" s="503">
        <f t="shared" si="84"/>
        <v>0</v>
      </c>
      <c r="GX21" s="268"/>
      <c r="GY21" s="301" t="s">
        <v>4</v>
      </c>
      <c r="GZ21" s="301"/>
      <c r="HA21" s="268"/>
      <c r="HB21" s="268"/>
      <c r="HC21" s="268"/>
      <c r="HD21" s="268">
        <v>0</v>
      </c>
      <c r="HE21" s="503">
        <v>0</v>
      </c>
      <c r="HF21" s="503">
        <v>0</v>
      </c>
      <c r="HG21" s="503">
        <v>0</v>
      </c>
      <c r="HH21" s="503">
        <v>0</v>
      </c>
      <c r="HI21" s="503">
        <f t="shared" si="85"/>
        <v>0</v>
      </c>
      <c r="HJ21" s="268"/>
      <c r="HK21" s="301" t="s">
        <v>4</v>
      </c>
      <c r="HL21" s="301"/>
      <c r="HM21" s="268">
        <v>2</v>
      </c>
      <c r="HN21" s="268"/>
      <c r="HO21" s="268"/>
      <c r="HP21" s="268">
        <v>100000</v>
      </c>
      <c r="HQ21" s="503">
        <v>32500</v>
      </c>
      <c r="HR21" s="503">
        <v>32500</v>
      </c>
      <c r="HS21" s="503">
        <v>2500</v>
      </c>
      <c r="HT21" s="503">
        <v>32500</v>
      </c>
      <c r="HU21" s="503">
        <f t="shared" si="86"/>
        <v>0</v>
      </c>
      <c r="HV21" s="268"/>
      <c r="HW21" s="301" t="s">
        <v>4</v>
      </c>
      <c r="HX21" s="301"/>
      <c r="HY21" s="268">
        <v>0</v>
      </c>
      <c r="HZ21" s="268"/>
      <c r="IA21" s="268"/>
      <c r="IB21" s="268">
        <v>0</v>
      </c>
      <c r="IC21" s="503">
        <v>0</v>
      </c>
      <c r="ID21" s="503">
        <v>0</v>
      </c>
      <c r="IE21" s="503">
        <v>0</v>
      </c>
      <c r="IF21" s="503">
        <v>0</v>
      </c>
      <c r="IG21" s="503">
        <f t="shared" si="87"/>
        <v>0</v>
      </c>
      <c r="IH21" s="268"/>
      <c r="II21" s="301" t="s">
        <v>4</v>
      </c>
      <c r="IJ21" s="301"/>
      <c r="IK21" s="268">
        <v>15</v>
      </c>
      <c r="IL21" s="268"/>
      <c r="IM21" s="268"/>
      <c r="IN21" s="268">
        <v>150000</v>
      </c>
      <c r="IO21" s="503">
        <v>37500</v>
      </c>
      <c r="IP21" s="503">
        <v>37500</v>
      </c>
      <c r="IQ21" s="503">
        <v>37500</v>
      </c>
      <c r="IR21" s="503">
        <v>37500</v>
      </c>
      <c r="IS21" s="503">
        <f t="shared" si="88"/>
        <v>0</v>
      </c>
      <c r="IT21" s="268"/>
      <c r="IU21" s="268">
        <f t="shared" si="89"/>
        <v>350000</v>
      </c>
      <c r="IV21" s="268">
        <f t="shared" si="101"/>
        <v>70000</v>
      </c>
      <c r="IW21" s="268">
        <f t="shared" si="102"/>
        <v>70000</v>
      </c>
      <c r="IX21" s="268">
        <f t="shared" si="103"/>
        <v>90000</v>
      </c>
      <c r="IY21" s="268">
        <f t="shared" si="104"/>
        <v>120000</v>
      </c>
      <c r="IZ21" s="268"/>
      <c r="JA21" s="301" t="s">
        <v>4</v>
      </c>
      <c r="JB21" s="301"/>
      <c r="JC21" s="268"/>
      <c r="JD21" s="268"/>
      <c r="JE21" s="268"/>
      <c r="JF21" s="268"/>
      <c r="JG21" s="503"/>
      <c r="JH21" s="503"/>
      <c r="JI21" s="503"/>
      <c r="JJ21" s="503"/>
      <c r="JK21" s="503"/>
      <c r="JL21" s="268"/>
      <c r="JM21" s="301"/>
      <c r="JN21" s="301"/>
      <c r="JO21" s="268"/>
      <c r="JP21" s="268"/>
      <c r="JQ21" s="268"/>
      <c r="JR21" s="268"/>
      <c r="JS21" s="503"/>
      <c r="JT21" s="503"/>
      <c r="JU21" s="503"/>
      <c r="JV21" s="503"/>
      <c r="JW21" s="503"/>
      <c r="JX21" s="268"/>
      <c r="JY21" s="301"/>
      <c r="JZ21" s="301"/>
      <c r="KA21" s="268"/>
      <c r="KB21" s="268"/>
      <c r="KC21" s="268"/>
      <c r="KD21" s="268"/>
      <c r="KE21" s="268"/>
      <c r="KF21" s="268">
        <v>0</v>
      </c>
      <c r="KG21" s="503">
        <v>0</v>
      </c>
      <c r="KH21" s="503">
        <v>0</v>
      </c>
      <c r="KI21" s="503">
        <v>0</v>
      </c>
      <c r="KJ21" s="503">
        <v>0</v>
      </c>
      <c r="KK21" s="503">
        <f t="shared" si="105"/>
        <v>0</v>
      </c>
      <c r="KL21" s="268"/>
      <c r="KM21" s="301" t="s">
        <v>4</v>
      </c>
      <c r="KN21" s="301"/>
      <c r="KO21" s="268"/>
      <c r="KP21" s="268"/>
      <c r="KQ21" s="268"/>
      <c r="KR21" s="268"/>
      <c r="KS21" s="268"/>
      <c r="KT21" s="268"/>
      <c r="KU21" s="268"/>
      <c r="KV21" s="268"/>
      <c r="KW21" s="268"/>
      <c r="KX21" s="268"/>
      <c r="KY21" s="268"/>
      <c r="KZ21" s="268"/>
      <c r="LA21" s="301" t="s">
        <v>4</v>
      </c>
      <c r="LB21" s="301"/>
      <c r="LC21" s="268"/>
      <c r="LD21" s="268"/>
      <c r="LE21" s="268"/>
      <c r="LF21" s="268"/>
      <c r="LG21" s="268"/>
      <c r="LH21" s="268"/>
      <c r="LI21" s="268"/>
      <c r="LJ21" s="268"/>
      <c r="LK21" s="268"/>
      <c r="LL21" s="268"/>
      <c r="LM21" s="268"/>
      <c r="LN21" s="268"/>
      <c r="LO21" s="301" t="s">
        <v>4</v>
      </c>
      <c r="LP21" s="301"/>
      <c r="LQ21" s="268"/>
      <c r="LR21" s="268"/>
      <c r="LS21" s="268"/>
      <c r="LT21" s="268"/>
      <c r="LU21" s="268"/>
      <c r="LV21" s="268"/>
      <c r="LW21" s="268"/>
      <c r="LX21" s="268"/>
      <c r="LY21" s="268"/>
      <c r="LZ21" s="268"/>
      <c r="MA21" s="268"/>
      <c r="MB21" s="268"/>
      <c r="MC21" s="268"/>
      <c r="MD21" s="268"/>
      <c r="ME21" s="301" t="s">
        <v>4</v>
      </c>
      <c r="MF21" s="301"/>
      <c r="MG21" s="522">
        <v>2</v>
      </c>
      <c r="MH21" s="523">
        <v>77000</v>
      </c>
      <c r="MI21" s="523">
        <v>205000</v>
      </c>
      <c r="MJ21" s="523">
        <v>282000</v>
      </c>
      <c r="MK21" s="299"/>
      <c r="ML21" s="305">
        <f>MJ21</f>
        <v>282000</v>
      </c>
      <c r="MM21" s="299"/>
      <c r="MN21" s="299"/>
      <c r="MO21" s="268"/>
      <c r="MP21" s="268"/>
      <c r="MQ21" s="301" t="s">
        <v>4</v>
      </c>
      <c r="MR21" s="301"/>
      <c r="MS21" s="268"/>
      <c r="MT21" s="268"/>
      <c r="MU21" s="268"/>
      <c r="MV21" s="268"/>
      <c r="MW21" s="268"/>
      <c r="MX21" s="268"/>
      <c r="MY21" s="268"/>
      <c r="MZ21" s="268"/>
      <c r="NA21" s="268"/>
      <c r="NB21" s="268"/>
      <c r="NC21" s="268"/>
      <c r="ND21" s="268"/>
      <c r="NE21" s="301" t="s">
        <v>4</v>
      </c>
      <c r="NF21" s="301"/>
      <c r="NG21" s="268"/>
      <c r="NH21" s="268"/>
      <c r="NI21" s="268">
        <v>0</v>
      </c>
      <c r="NJ21" s="268"/>
      <c r="NK21" s="268"/>
      <c r="NL21" s="268">
        <v>300000</v>
      </c>
      <c r="NM21" s="503">
        <v>75000</v>
      </c>
      <c r="NN21" s="503">
        <v>75000</v>
      </c>
      <c r="NO21" s="503">
        <v>75000</v>
      </c>
      <c r="NP21" s="503">
        <v>75000</v>
      </c>
      <c r="NQ21" s="268"/>
      <c r="NR21" s="268"/>
      <c r="NS21" s="301" t="s">
        <v>4</v>
      </c>
      <c r="NT21" s="301"/>
      <c r="NU21" s="268"/>
      <c r="NV21" s="268"/>
      <c r="NW21" s="268"/>
      <c r="NX21" s="268"/>
      <c r="NY21" s="268"/>
      <c r="NZ21" s="268"/>
      <c r="OA21" s="268"/>
      <c r="OB21" s="268"/>
      <c r="OC21" s="268"/>
      <c r="OD21" s="268"/>
      <c r="OE21" s="268">
        <f t="shared" si="90"/>
        <v>582000</v>
      </c>
      <c r="OF21" s="268">
        <f t="shared" si="106"/>
        <v>75000</v>
      </c>
      <c r="OG21" s="268">
        <f t="shared" si="107"/>
        <v>357000</v>
      </c>
      <c r="OH21" s="268">
        <f t="shared" si="108"/>
        <v>75000</v>
      </c>
      <c r="OI21" s="268">
        <f t="shared" si="109"/>
        <v>75000</v>
      </c>
      <c r="OJ21" s="268"/>
      <c r="OK21" s="301" t="s">
        <v>4</v>
      </c>
      <c r="OL21" s="301"/>
      <c r="OM21" s="268"/>
      <c r="ON21" s="268"/>
      <c r="OO21" s="268"/>
      <c r="OP21" s="268"/>
      <c r="OQ21" s="268"/>
      <c r="OR21" s="268"/>
      <c r="OS21" s="268"/>
      <c r="OT21" s="268"/>
      <c r="OU21" s="268"/>
      <c r="OV21" s="268"/>
      <c r="OW21" s="268"/>
      <c r="OX21" s="268"/>
      <c r="OY21" s="301" t="s">
        <v>4</v>
      </c>
      <c r="OZ21" s="301"/>
      <c r="PA21" s="268"/>
      <c r="PB21" s="268"/>
      <c r="PC21" s="268"/>
      <c r="PD21" s="268"/>
      <c r="PE21" s="268"/>
      <c r="PF21" s="268"/>
      <c r="PG21" s="268"/>
      <c r="PH21" s="268"/>
      <c r="PI21" s="268"/>
      <c r="PJ21" s="268"/>
      <c r="PK21" s="301" t="s">
        <v>4</v>
      </c>
      <c r="PL21" s="301"/>
      <c r="PM21" s="268"/>
      <c r="PN21" s="268"/>
      <c r="PO21" s="268"/>
      <c r="PP21" s="268"/>
      <c r="PQ21" s="268"/>
      <c r="PR21" s="268">
        <v>0</v>
      </c>
      <c r="PS21" s="503">
        <v>0</v>
      </c>
      <c r="PT21" s="503">
        <v>0</v>
      </c>
      <c r="PU21" s="503">
        <v>0</v>
      </c>
      <c r="PV21" s="503">
        <v>0</v>
      </c>
      <c r="PW21" s="268"/>
      <c r="PX21" s="268"/>
      <c r="PY21" s="301" t="s">
        <v>4</v>
      </c>
      <c r="PZ21" s="301"/>
      <c r="QA21" s="268"/>
      <c r="QB21" s="268"/>
      <c r="QC21" s="268"/>
      <c r="QD21" s="268"/>
      <c r="QE21" s="268"/>
      <c r="QF21" s="268">
        <v>0</v>
      </c>
      <c r="QG21" s="503">
        <v>0</v>
      </c>
      <c r="QH21" s="503">
        <v>0</v>
      </c>
      <c r="QI21" s="503">
        <v>0</v>
      </c>
      <c r="QJ21" s="503">
        <v>0</v>
      </c>
      <c r="QK21" s="268"/>
      <c r="QL21" s="268"/>
      <c r="QM21" s="301" t="s">
        <v>4</v>
      </c>
      <c r="QN21" s="301"/>
      <c r="QO21" s="268"/>
      <c r="QP21" s="268"/>
      <c r="QQ21" s="268"/>
      <c r="QR21" s="268"/>
      <c r="QS21" s="268"/>
      <c r="QT21" s="268">
        <v>700000</v>
      </c>
      <c r="QU21" s="503">
        <v>200000</v>
      </c>
      <c r="QV21" s="503">
        <v>200000</v>
      </c>
      <c r="QW21" s="503">
        <v>200000</v>
      </c>
      <c r="QX21" s="503">
        <v>100000</v>
      </c>
      <c r="QY21" s="268"/>
      <c r="QZ21" s="268"/>
      <c r="RA21" s="151" t="s">
        <v>4</v>
      </c>
      <c r="RB21" s="153"/>
      <c r="RC21" s="120"/>
      <c r="RD21" s="120"/>
      <c r="RE21" s="95"/>
      <c r="RF21" s="95"/>
      <c r="RG21" s="95"/>
      <c r="RH21" s="95">
        <v>0</v>
      </c>
      <c r="RI21" s="524">
        <v>0</v>
      </c>
      <c r="RJ21" s="524">
        <v>0</v>
      </c>
      <c r="RK21" s="524">
        <v>0</v>
      </c>
      <c r="RL21" s="524">
        <v>0</v>
      </c>
      <c r="RM21" s="95"/>
      <c r="RN21" s="120"/>
      <c r="RO21" s="153" t="s">
        <v>4</v>
      </c>
      <c r="RP21" s="152"/>
      <c r="RQ21" s="95"/>
      <c r="RR21" s="95"/>
      <c r="RS21" s="95"/>
      <c r="RT21" s="95"/>
      <c r="RU21" s="95"/>
      <c r="RV21" s="95"/>
      <c r="RW21" s="95"/>
      <c r="RX21" s="95"/>
      <c r="RY21" s="95"/>
      <c r="RZ21" s="95"/>
      <c r="SA21" s="153"/>
      <c r="SB21" s="153"/>
      <c r="SC21" s="95"/>
      <c r="SD21" s="95"/>
      <c r="SE21" s="95"/>
      <c r="SF21" s="95"/>
      <c r="SG21" s="95"/>
      <c r="SH21" s="95"/>
      <c r="SI21" s="95"/>
      <c r="SJ21" s="95"/>
      <c r="SK21" s="95"/>
      <c r="SL21" s="95"/>
      <c r="SM21" s="153" t="s">
        <v>4</v>
      </c>
      <c r="SN21" s="153"/>
      <c r="SO21" s="95"/>
      <c r="SP21" s="95"/>
      <c r="SQ21" s="95"/>
      <c r="SR21" s="95"/>
      <c r="SS21" s="95"/>
      <c r="ST21" s="95"/>
      <c r="SU21" s="95"/>
      <c r="SV21" s="95"/>
      <c r="SW21" s="95"/>
      <c r="SX21" s="95"/>
      <c r="SY21" s="153" t="s">
        <v>4</v>
      </c>
      <c r="SZ21" s="153"/>
      <c r="TA21" s="95"/>
      <c r="TB21" s="95"/>
      <c r="TC21" s="95"/>
      <c r="TD21" s="95"/>
      <c r="TE21" s="95"/>
      <c r="TF21" s="95"/>
      <c r="TG21" s="95"/>
      <c r="TH21" s="95"/>
      <c r="TI21" s="95"/>
      <c r="TJ21" s="95"/>
      <c r="TK21" s="153" t="s">
        <v>4</v>
      </c>
      <c r="TL21" s="153"/>
      <c r="TM21" s="95"/>
      <c r="TN21" s="95"/>
      <c r="TO21" s="95"/>
      <c r="TP21" s="95"/>
      <c r="TQ21" s="95"/>
      <c r="TR21" s="95"/>
      <c r="TS21" s="95"/>
      <c r="TT21" s="95"/>
      <c r="TU21" s="95"/>
      <c r="TV21" s="95"/>
      <c r="TW21" s="153" t="s">
        <v>4</v>
      </c>
      <c r="TX21" s="153"/>
      <c r="TY21" s="95"/>
      <c r="TZ21" s="95"/>
      <c r="UA21" s="95"/>
      <c r="UB21" s="95"/>
      <c r="UC21" s="517"/>
      <c r="UD21" s="95"/>
      <c r="UE21" s="95"/>
      <c r="UF21" s="95"/>
      <c r="UG21" s="95"/>
      <c r="UH21" s="120"/>
      <c r="UI21" s="153" t="s">
        <v>4</v>
      </c>
      <c r="UJ21" s="153"/>
      <c r="UK21" s="95"/>
      <c r="UL21" s="95"/>
      <c r="UM21" s="95"/>
      <c r="UN21" s="95">
        <v>0</v>
      </c>
      <c r="UO21" s="524">
        <v>0</v>
      </c>
      <c r="UP21" s="524">
        <v>0</v>
      </c>
      <c r="UQ21" s="524">
        <v>0</v>
      </c>
      <c r="UR21" s="524">
        <v>0</v>
      </c>
      <c r="US21" s="95"/>
      <c r="UT21" s="120"/>
      <c r="UU21" s="95">
        <f t="shared" si="91"/>
        <v>700000</v>
      </c>
      <c r="UV21" s="95">
        <f t="shared" si="110"/>
        <v>200000</v>
      </c>
      <c r="UW21" s="95">
        <f t="shared" si="111"/>
        <v>200000</v>
      </c>
      <c r="UX21" s="95">
        <f t="shared" si="112"/>
        <v>200000</v>
      </c>
      <c r="UY21" s="95">
        <f t="shared" si="113"/>
        <v>100000</v>
      </c>
      <c r="UZ21" s="95">
        <f t="shared" si="114"/>
        <v>0</v>
      </c>
      <c r="VA21" s="96">
        <f t="shared" si="92"/>
        <v>7115773.333333333</v>
      </c>
      <c r="VB21" s="96">
        <f t="shared" si="115"/>
        <v>825175</v>
      </c>
      <c r="VC21" s="96">
        <f t="shared" si="116"/>
        <v>4539248.333333333</v>
      </c>
      <c r="VD21" s="96">
        <f t="shared" si="117"/>
        <v>974175</v>
      </c>
      <c r="VE21" s="96">
        <f t="shared" si="118"/>
        <v>777175</v>
      </c>
      <c r="VF21" s="120"/>
      <c r="VG21" s="520">
        <f t="shared" si="61"/>
        <v>7115773.333333333</v>
      </c>
      <c r="VH21" s="520">
        <f t="shared" si="62"/>
        <v>0</v>
      </c>
    </row>
    <row r="22" spans="1:580" s="521" customFormat="1" ht="15" customHeight="1">
      <c r="A22" s="284" t="s">
        <v>5</v>
      </c>
      <c r="B22" s="284"/>
      <c r="C22" s="371"/>
      <c r="D22" s="371"/>
      <c r="E22" s="497">
        <f>E20+E21</f>
        <v>580</v>
      </c>
      <c r="F22" s="497"/>
      <c r="G22" s="497"/>
      <c r="H22" s="497">
        <f>H20+H21</f>
        <v>2681533.333333333</v>
      </c>
      <c r="I22" s="497">
        <f t="shared" ref="I22:L22" si="123">I20+I21</f>
        <v>0</v>
      </c>
      <c r="J22" s="497">
        <f t="shared" si="123"/>
        <v>2681533.333333333</v>
      </c>
      <c r="K22" s="497">
        <f t="shared" si="123"/>
        <v>0</v>
      </c>
      <c r="L22" s="497">
        <f t="shared" si="123"/>
        <v>0</v>
      </c>
      <c r="M22" s="494">
        <f t="shared" si="69"/>
        <v>0</v>
      </c>
      <c r="N22" s="371"/>
      <c r="O22" s="284" t="s">
        <v>5</v>
      </c>
      <c r="P22" s="284"/>
      <c r="Q22" s="371"/>
      <c r="R22" s="371"/>
      <c r="S22" s="371">
        <f>S20+S21</f>
        <v>580</v>
      </c>
      <c r="T22" s="371"/>
      <c r="U22" s="371"/>
      <c r="V22" s="371">
        <f>V20+V21</f>
        <v>145000</v>
      </c>
      <c r="W22" s="371">
        <f t="shared" ref="W22:Z22" si="124">W20+W21</f>
        <v>0</v>
      </c>
      <c r="X22" s="371">
        <f t="shared" si="124"/>
        <v>0</v>
      </c>
      <c r="Y22" s="371">
        <f t="shared" si="124"/>
        <v>145000</v>
      </c>
      <c r="Z22" s="371">
        <f t="shared" si="124"/>
        <v>0</v>
      </c>
      <c r="AA22" s="494">
        <f t="shared" si="70"/>
        <v>0</v>
      </c>
      <c r="AB22" s="371"/>
      <c r="AC22" s="284" t="s">
        <v>5</v>
      </c>
      <c r="AD22" s="284"/>
      <c r="AE22" s="371"/>
      <c r="AF22" s="371"/>
      <c r="AG22" s="371">
        <f>AG20+AG21</f>
        <v>580</v>
      </c>
      <c r="AH22" s="371"/>
      <c r="AI22" s="371"/>
      <c r="AJ22" s="371">
        <f>AJ20+AJ21</f>
        <v>598560</v>
      </c>
      <c r="AK22" s="371">
        <f t="shared" ref="AK22:AN22" si="125">AK20+AK21</f>
        <v>149640</v>
      </c>
      <c r="AL22" s="371">
        <f t="shared" si="125"/>
        <v>149640</v>
      </c>
      <c r="AM22" s="371">
        <f t="shared" si="125"/>
        <v>149640</v>
      </c>
      <c r="AN22" s="371">
        <f t="shared" si="125"/>
        <v>149640</v>
      </c>
      <c r="AO22" s="494">
        <f t="shared" si="71"/>
        <v>0</v>
      </c>
      <c r="AP22" s="371"/>
      <c r="AQ22" s="284" t="s">
        <v>5</v>
      </c>
      <c r="AR22" s="284"/>
      <c r="AS22" s="371"/>
      <c r="AT22" s="371"/>
      <c r="AU22" s="371"/>
      <c r="AV22" s="371"/>
      <c r="AW22" s="371"/>
      <c r="AX22" s="371">
        <v>0</v>
      </c>
      <c r="AY22" s="494">
        <v>0</v>
      </c>
      <c r="AZ22" s="494">
        <v>0</v>
      </c>
      <c r="BA22" s="494">
        <v>0</v>
      </c>
      <c r="BB22" s="494">
        <v>0</v>
      </c>
      <c r="BC22" s="494">
        <f t="shared" si="72"/>
        <v>0</v>
      </c>
      <c r="BD22" s="371"/>
      <c r="BE22" s="284" t="s">
        <v>5</v>
      </c>
      <c r="BF22" s="284"/>
      <c r="BG22" s="371"/>
      <c r="BH22" s="371"/>
      <c r="BI22" s="371">
        <f>BI20+BI21</f>
        <v>580</v>
      </c>
      <c r="BJ22" s="371"/>
      <c r="BK22" s="371"/>
      <c r="BL22" s="371">
        <f>BL20+BL21</f>
        <v>10000</v>
      </c>
      <c r="BM22" s="371">
        <f t="shared" ref="BM22" si="126">BM20+BM21</f>
        <v>0</v>
      </c>
      <c r="BN22" s="371">
        <f t="shared" ref="BN22" si="127">BN20+BN21</f>
        <v>0</v>
      </c>
      <c r="BO22" s="371">
        <f t="shared" ref="BO22" si="128">BO20+BO21</f>
        <v>0</v>
      </c>
      <c r="BP22" s="371">
        <f t="shared" ref="BP22" si="129">BP20+BP21</f>
        <v>10000</v>
      </c>
      <c r="BQ22" s="494">
        <f t="shared" si="73"/>
        <v>0</v>
      </c>
      <c r="BR22" s="371"/>
      <c r="BS22" s="284" t="s">
        <v>5</v>
      </c>
      <c r="BT22" s="284"/>
      <c r="BU22" s="371"/>
      <c r="BV22" s="371"/>
      <c r="BW22" s="371"/>
      <c r="BX22" s="371"/>
      <c r="BY22" s="371"/>
      <c r="BZ22" s="371">
        <v>0</v>
      </c>
      <c r="CA22" s="494">
        <v>0</v>
      </c>
      <c r="CB22" s="494">
        <v>0</v>
      </c>
      <c r="CC22" s="494">
        <v>0</v>
      </c>
      <c r="CD22" s="494">
        <v>0</v>
      </c>
      <c r="CE22" s="494">
        <f t="shared" si="74"/>
        <v>0</v>
      </c>
      <c r="CF22" s="371"/>
      <c r="CG22" s="284" t="s">
        <v>5</v>
      </c>
      <c r="CH22" s="284"/>
      <c r="CI22" s="371"/>
      <c r="CJ22" s="371"/>
      <c r="CK22" s="371">
        <f>CK20+CK21</f>
        <v>77</v>
      </c>
      <c r="CL22" s="371"/>
      <c r="CM22" s="371"/>
      <c r="CN22" s="371">
        <f>CN20+CN21</f>
        <v>1540</v>
      </c>
      <c r="CO22" s="371">
        <f t="shared" ref="CO22" si="130">CO20+CO21</f>
        <v>0</v>
      </c>
      <c r="CP22" s="371">
        <f t="shared" ref="CP22" si="131">CP20+CP21</f>
        <v>1540</v>
      </c>
      <c r="CQ22" s="371">
        <f t="shared" ref="CQ22" si="132">CQ20+CQ21</f>
        <v>0</v>
      </c>
      <c r="CR22" s="371">
        <f t="shared" ref="CR22" si="133">CR20+CR21</f>
        <v>0</v>
      </c>
      <c r="CS22" s="494">
        <f t="shared" si="75"/>
        <v>0</v>
      </c>
      <c r="CT22" s="371"/>
      <c r="CU22" s="284" t="s">
        <v>5</v>
      </c>
      <c r="CV22" s="284"/>
      <c r="CW22" s="371"/>
      <c r="CX22" s="371"/>
      <c r="CY22" s="371">
        <f>CY20+CY21</f>
        <v>34</v>
      </c>
      <c r="CZ22" s="371"/>
      <c r="DA22" s="371"/>
      <c r="DB22" s="371">
        <f>DB20+DB21</f>
        <v>1655700</v>
      </c>
      <c r="DC22" s="371">
        <f t="shared" ref="DC22" si="134">DC20+DC21</f>
        <v>413925</v>
      </c>
      <c r="DD22" s="371">
        <f t="shared" ref="DD22" si="135">DD20+DD21</f>
        <v>413925</v>
      </c>
      <c r="DE22" s="371">
        <f t="shared" ref="DE22" si="136">DE20+DE21</f>
        <v>413925</v>
      </c>
      <c r="DF22" s="371">
        <f t="shared" ref="DF22" si="137">DF20+DF21</f>
        <v>413925</v>
      </c>
      <c r="DG22" s="494">
        <f t="shared" si="76"/>
        <v>0</v>
      </c>
      <c r="DH22" s="371"/>
      <c r="DI22" s="497">
        <f t="shared" si="77"/>
        <v>5092333.333333333</v>
      </c>
      <c r="DJ22" s="497">
        <f t="shared" si="93"/>
        <v>563565</v>
      </c>
      <c r="DK22" s="497">
        <f t="shared" si="94"/>
        <v>3246638.333333333</v>
      </c>
      <c r="DL22" s="497">
        <f t="shared" si="95"/>
        <v>708565</v>
      </c>
      <c r="DM22" s="497">
        <f t="shared" si="96"/>
        <v>573565</v>
      </c>
      <c r="DN22" s="371"/>
      <c r="DO22" s="371"/>
      <c r="DP22" s="371"/>
      <c r="DQ22" s="371"/>
      <c r="DR22" s="371"/>
      <c r="DS22" s="284" t="s">
        <v>5</v>
      </c>
      <c r="DT22" s="284"/>
      <c r="DU22" s="371"/>
      <c r="DV22" s="371"/>
      <c r="DW22" s="371"/>
      <c r="DX22" s="371">
        <f>DX20+DX21</f>
        <v>0</v>
      </c>
      <c r="DY22" s="371">
        <f t="shared" ref="DY22" si="138">DY20+DY21</f>
        <v>0</v>
      </c>
      <c r="DZ22" s="371">
        <f t="shared" ref="DZ22" si="139">DZ20+DZ21</f>
        <v>0</v>
      </c>
      <c r="EA22" s="371">
        <f t="shared" ref="EA22" si="140">EA20+EA21</f>
        <v>0</v>
      </c>
      <c r="EB22" s="371">
        <f t="shared" ref="EB22" si="141">EB20+EB21</f>
        <v>0</v>
      </c>
      <c r="EC22" s="494">
        <f t="shared" si="78"/>
        <v>0</v>
      </c>
      <c r="ED22" s="371"/>
      <c r="EE22" s="284" t="s">
        <v>5</v>
      </c>
      <c r="EF22" s="284"/>
      <c r="EG22" s="371">
        <f>EG20+EG21</f>
        <v>5</v>
      </c>
      <c r="EH22" s="371"/>
      <c r="EI22" s="371"/>
      <c r="EJ22" s="371">
        <f>EJ20+EJ21</f>
        <v>125000</v>
      </c>
      <c r="EK22" s="371">
        <f t="shared" ref="EK22" si="142">EK20+EK21</f>
        <v>25000</v>
      </c>
      <c r="EL22" s="371">
        <f t="shared" ref="EL22" si="143">EL20+EL21</f>
        <v>50000</v>
      </c>
      <c r="EM22" s="371">
        <f t="shared" ref="EM22" si="144">EM20+EM21</f>
        <v>25000</v>
      </c>
      <c r="EN22" s="371">
        <f t="shared" ref="EN22" si="145">EN20+EN21</f>
        <v>25000</v>
      </c>
      <c r="EO22" s="494">
        <f t="shared" si="79"/>
        <v>0</v>
      </c>
      <c r="EP22" s="371"/>
      <c r="EQ22" s="284" t="s">
        <v>5</v>
      </c>
      <c r="ER22" s="284"/>
      <c r="ES22" s="371">
        <f>ES20+ES21</f>
        <v>17</v>
      </c>
      <c r="ET22" s="371"/>
      <c r="EU22" s="371"/>
      <c r="EV22" s="371">
        <f>EV20+EV21</f>
        <v>425000</v>
      </c>
      <c r="EW22" s="371">
        <f t="shared" ref="EW22" si="146">EW20+EW21</f>
        <v>106250</v>
      </c>
      <c r="EX22" s="371">
        <f t="shared" ref="EX22" si="147">EX20+EX21</f>
        <v>106250</v>
      </c>
      <c r="EY22" s="371">
        <f t="shared" ref="EY22" si="148">EY20+EY21</f>
        <v>106250</v>
      </c>
      <c r="EZ22" s="371">
        <f t="shared" ref="EZ22" si="149">EZ20+EZ21</f>
        <v>106250</v>
      </c>
      <c r="FA22" s="494">
        <f t="shared" si="80"/>
        <v>0</v>
      </c>
      <c r="FB22" s="371"/>
      <c r="FC22" s="284" t="s">
        <v>5</v>
      </c>
      <c r="FD22" s="284"/>
      <c r="FE22" s="371">
        <f>FE20+FE21</f>
        <v>103</v>
      </c>
      <c r="FF22" s="371"/>
      <c r="FG22" s="371"/>
      <c r="FH22" s="371">
        <f>FH20+FH21</f>
        <v>1030000</v>
      </c>
      <c r="FI22" s="371">
        <f t="shared" ref="FI22" si="150">FI20+FI21</f>
        <v>0</v>
      </c>
      <c r="FJ22" s="371">
        <f t="shared" ref="FJ22" si="151">FJ20+FJ21</f>
        <v>1030000</v>
      </c>
      <c r="FK22" s="371">
        <f t="shared" ref="FK22" si="152">FK20+FK21</f>
        <v>0</v>
      </c>
      <c r="FL22" s="371">
        <f t="shared" ref="FL22" si="153">FL20+FL21</f>
        <v>0</v>
      </c>
      <c r="FM22" s="494">
        <f t="shared" si="81"/>
        <v>0</v>
      </c>
      <c r="FN22" s="371"/>
      <c r="FO22" s="284" t="s">
        <v>308</v>
      </c>
      <c r="FP22" s="284"/>
      <c r="FQ22" s="371"/>
      <c r="FR22" s="371"/>
      <c r="FS22" s="371">
        <f>FS20+FS21</f>
        <v>207</v>
      </c>
      <c r="FT22" s="371"/>
      <c r="FU22" s="371"/>
      <c r="FV22" s="371">
        <f>FV20+FV21</f>
        <v>2070000</v>
      </c>
      <c r="FW22" s="371">
        <f t="shared" ref="FW22" si="154">FW20+FW21</f>
        <v>0</v>
      </c>
      <c r="FX22" s="371">
        <f t="shared" ref="FX22" si="155">FX20+FX21</f>
        <v>2070000</v>
      </c>
      <c r="FY22" s="371">
        <f t="shared" ref="FY22" si="156">FY20+FY21</f>
        <v>0</v>
      </c>
      <c r="FZ22" s="371">
        <f t="shared" ref="FZ22" si="157">FZ20+FZ21</f>
        <v>0</v>
      </c>
      <c r="GA22" s="494">
        <f t="shared" si="82"/>
        <v>0</v>
      </c>
      <c r="GB22" s="371"/>
      <c r="GC22" s="371">
        <f t="shared" si="83"/>
        <v>3650000</v>
      </c>
      <c r="GD22" s="371">
        <f t="shared" si="97"/>
        <v>131250</v>
      </c>
      <c r="GE22" s="371">
        <f t="shared" si="98"/>
        <v>3256250</v>
      </c>
      <c r="GF22" s="371">
        <f t="shared" si="99"/>
        <v>131250</v>
      </c>
      <c r="GG22" s="371">
        <f t="shared" si="100"/>
        <v>131250</v>
      </c>
      <c r="GH22" s="371"/>
      <c r="GI22" s="371"/>
      <c r="GJ22" s="371"/>
      <c r="GK22" s="371"/>
      <c r="GL22" s="371"/>
      <c r="GM22" s="284" t="s">
        <v>308</v>
      </c>
      <c r="GN22" s="284"/>
      <c r="GO22" s="371">
        <f>GO20+GO21</f>
        <v>1</v>
      </c>
      <c r="GP22" s="371"/>
      <c r="GQ22" s="371"/>
      <c r="GR22" s="371">
        <f>GR20+GR21</f>
        <v>100000</v>
      </c>
      <c r="GS22" s="371">
        <f t="shared" ref="GS22" si="158">GS20+GS21</f>
        <v>0</v>
      </c>
      <c r="GT22" s="371">
        <f t="shared" ref="GT22" si="159">GT20+GT21</f>
        <v>0</v>
      </c>
      <c r="GU22" s="371">
        <f t="shared" ref="GU22" si="160">GU20+GU21</f>
        <v>50000</v>
      </c>
      <c r="GV22" s="371">
        <f t="shared" ref="GV22" si="161">GV20+GV21</f>
        <v>50000</v>
      </c>
      <c r="GW22" s="494">
        <f t="shared" si="84"/>
        <v>0</v>
      </c>
      <c r="GX22" s="371"/>
      <c r="GY22" s="284" t="s">
        <v>308</v>
      </c>
      <c r="GZ22" s="284"/>
      <c r="HA22" s="371"/>
      <c r="HB22" s="371"/>
      <c r="HC22" s="371"/>
      <c r="HD22" s="371">
        <f>HD20+HD21</f>
        <v>0</v>
      </c>
      <c r="HE22" s="371">
        <f t="shared" ref="HE22" si="162">HE20+HE21</f>
        <v>0</v>
      </c>
      <c r="HF22" s="371">
        <f t="shared" ref="HF22" si="163">HF20+HF21</f>
        <v>0</v>
      </c>
      <c r="HG22" s="371">
        <f t="shared" ref="HG22" si="164">HG20+HG21</f>
        <v>0</v>
      </c>
      <c r="HH22" s="371">
        <f t="shared" ref="HH22" si="165">HH20+HH21</f>
        <v>0</v>
      </c>
      <c r="HI22" s="494">
        <f t="shared" si="85"/>
        <v>0</v>
      </c>
      <c r="HJ22" s="371"/>
      <c r="HK22" s="284" t="s">
        <v>308</v>
      </c>
      <c r="HL22" s="284"/>
      <c r="HM22" s="371">
        <f>HM20+HM21</f>
        <v>5</v>
      </c>
      <c r="HN22" s="371"/>
      <c r="HO22" s="371"/>
      <c r="HP22" s="371">
        <f>HP20+HP21</f>
        <v>250000</v>
      </c>
      <c r="HQ22" s="371">
        <f t="shared" ref="HQ22" si="166">HQ20+HQ21</f>
        <v>62500</v>
      </c>
      <c r="HR22" s="371">
        <f t="shared" ref="HR22" si="167">HR20+HR21</f>
        <v>62500</v>
      </c>
      <c r="HS22" s="371">
        <f t="shared" ref="HS22" si="168">HS20+HS21</f>
        <v>62500</v>
      </c>
      <c r="HT22" s="371">
        <f t="shared" ref="HT22" si="169">HT20+HT21</f>
        <v>62500</v>
      </c>
      <c r="HU22" s="494">
        <f t="shared" si="86"/>
        <v>0</v>
      </c>
      <c r="HV22" s="371"/>
      <c r="HW22" s="284" t="s">
        <v>308</v>
      </c>
      <c r="HX22" s="284"/>
      <c r="HY22" s="371">
        <f>HY20+HY21</f>
        <v>8</v>
      </c>
      <c r="HZ22" s="371"/>
      <c r="IA22" s="371"/>
      <c r="IB22" s="371">
        <f>IB20+IB21</f>
        <v>400000</v>
      </c>
      <c r="IC22" s="371">
        <f t="shared" ref="IC22" si="170">IC20+IC21</f>
        <v>80000</v>
      </c>
      <c r="ID22" s="371">
        <f t="shared" ref="ID22" si="171">ID20+ID21</f>
        <v>112000</v>
      </c>
      <c r="IE22" s="371">
        <f t="shared" ref="IE22" si="172">IE20+IE21</f>
        <v>112000</v>
      </c>
      <c r="IF22" s="371">
        <f t="shared" ref="IF22" si="173">IF20+IF21</f>
        <v>96000</v>
      </c>
      <c r="IG22" s="494">
        <f t="shared" si="87"/>
        <v>0</v>
      </c>
      <c r="IH22" s="371"/>
      <c r="II22" s="284" t="s">
        <v>308</v>
      </c>
      <c r="IJ22" s="284"/>
      <c r="IK22" s="371">
        <f>IK20+IK21</f>
        <v>25</v>
      </c>
      <c r="IL22" s="371"/>
      <c r="IM22" s="371"/>
      <c r="IN22" s="371">
        <f>IN20+IN21</f>
        <v>250000</v>
      </c>
      <c r="IO22" s="371">
        <f t="shared" ref="IO22" si="174">IO20+IO21</f>
        <v>62500</v>
      </c>
      <c r="IP22" s="371">
        <f t="shared" ref="IP22" si="175">IP20+IP21</f>
        <v>62500</v>
      </c>
      <c r="IQ22" s="371">
        <f t="shared" ref="IQ22" si="176">IQ20+IQ21</f>
        <v>62500</v>
      </c>
      <c r="IR22" s="371">
        <f t="shared" ref="IR22" si="177">IR20+IR21</f>
        <v>62500</v>
      </c>
      <c r="IS22" s="494">
        <f t="shared" si="88"/>
        <v>0</v>
      </c>
      <c r="IT22" s="371"/>
      <c r="IU22" s="371">
        <f t="shared" si="89"/>
        <v>1000000</v>
      </c>
      <c r="IV22" s="371">
        <f t="shared" si="101"/>
        <v>205000</v>
      </c>
      <c r="IW22" s="371">
        <f t="shared" si="102"/>
        <v>237000</v>
      </c>
      <c r="IX22" s="371">
        <f t="shared" si="103"/>
        <v>287000</v>
      </c>
      <c r="IY22" s="371">
        <f t="shared" si="104"/>
        <v>271000</v>
      </c>
      <c r="IZ22" s="371"/>
      <c r="JA22" s="284" t="s">
        <v>308</v>
      </c>
      <c r="JB22" s="284"/>
      <c r="JC22" s="371"/>
      <c r="JD22" s="371"/>
      <c r="JE22" s="371"/>
      <c r="JF22" s="371"/>
      <c r="JG22" s="494"/>
      <c r="JH22" s="494"/>
      <c r="JI22" s="494"/>
      <c r="JJ22" s="494"/>
      <c r="JK22" s="494"/>
      <c r="JL22" s="371"/>
      <c r="JM22" s="284"/>
      <c r="JN22" s="284"/>
      <c r="JO22" s="371"/>
      <c r="JP22" s="371"/>
      <c r="JQ22" s="371"/>
      <c r="JR22" s="371"/>
      <c r="JS22" s="494"/>
      <c r="JT22" s="494"/>
      <c r="JU22" s="494"/>
      <c r="JV22" s="494"/>
      <c r="JW22" s="494"/>
      <c r="JX22" s="371"/>
      <c r="JY22" s="284"/>
      <c r="JZ22" s="284"/>
      <c r="KA22" s="371"/>
      <c r="KB22" s="371"/>
      <c r="KC22" s="371"/>
      <c r="KD22" s="371"/>
      <c r="KE22" s="371"/>
      <c r="KF22" s="371">
        <v>0</v>
      </c>
      <c r="KG22" s="494">
        <v>0</v>
      </c>
      <c r="KH22" s="494">
        <v>0</v>
      </c>
      <c r="KI22" s="494">
        <v>0</v>
      </c>
      <c r="KJ22" s="494">
        <v>0</v>
      </c>
      <c r="KK22" s="494">
        <f t="shared" si="105"/>
        <v>0</v>
      </c>
      <c r="KL22" s="371"/>
      <c r="KM22" s="284" t="s">
        <v>308</v>
      </c>
      <c r="KN22" s="284"/>
      <c r="KO22" s="371"/>
      <c r="KP22" s="371"/>
      <c r="KQ22" s="371"/>
      <c r="KR22" s="371"/>
      <c r="KS22" s="371"/>
      <c r="KT22" s="371"/>
      <c r="KU22" s="371"/>
      <c r="KV22" s="371"/>
      <c r="KW22" s="371"/>
      <c r="KX22" s="371"/>
      <c r="KY22" s="371"/>
      <c r="KZ22" s="371"/>
      <c r="LA22" s="284" t="s">
        <v>308</v>
      </c>
      <c r="LB22" s="284"/>
      <c r="LC22" s="371"/>
      <c r="LD22" s="371"/>
      <c r="LE22" s="371"/>
      <c r="LF22" s="371"/>
      <c r="LG22" s="371"/>
      <c r="LH22" s="371"/>
      <c r="LI22" s="371"/>
      <c r="LJ22" s="371"/>
      <c r="LK22" s="371"/>
      <c r="LL22" s="371"/>
      <c r="LM22" s="371"/>
      <c r="LN22" s="371"/>
      <c r="LO22" s="284" t="s">
        <v>308</v>
      </c>
      <c r="LP22" s="284"/>
      <c r="LQ22" s="371"/>
      <c r="LR22" s="371"/>
      <c r="LS22" s="371"/>
      <c r="LT22" s="371"/>
      <c r="LU22" s="371"/>
      <c r="LV22" s="371"/>
      <c r="LW22" s="371"/>
      <c r="LX22" s="371"/>
      <c r="LY22" s="371"/>
      <c r="LZ22" s="371"/>
      <c r="MA22" s="371"/>
      <c r="MB22" s="371"/>
      <c r="MC22" s="371"/>
      <c r="MD22" s="371"/>
      <c r="ME22" s="284" t="s">
        <v>308</v>
      </c>
      <c r="MF22" s="284"/>
      <c r="MG22" s="371">
        <f>MG20+MG21</f>
        <v>2</v>
      </c>
      <c r="MH22" s="371"/>
      <c r="MI22" s="371"/>
      <c r="MJ22" s="371">
        <f>MJ20+MJ21</f>
        <v>282000</v>
      </c>
      <c r="MK22" s="371">
        <f t="shared" ref="MK22" si="178">MK20+MK21</f>
        <v>0</v>
      </c>
      <c r="ML22" s="371">
        <f t="shared" ref="ML22" si="179">ML20+ML21</f>
        <v>282000</v>
      </c>
      <c r="MM22" s="371">
        <f t="shared" ref="MM22" si="180">MM20+MM21</f>
        <v>0</v>
      </c>
      <c r="MN22" s="371">
        <f t="shared" ref="MN22" si="181">MN20+MN21</f>
        <v>0</v>
      </c>
      <c r="MO22" s="371"/>
      <c r="MP22" s="371"/>
      <c r="MQ22" s="284" t="s">
        <v>308</v>
      </c>
      <c r="MR22" s="284"/>
      <c r="MS22" s="371"/>
      <c r="MT22" s="371"/>
      <c r="MU22" s="371"/>
      <c r="MV22" s="371"/>
      <c r="MW22" s="371"/>
      <c r="MX22" s="371"/>
      <c r="MY22" s="371"/>
      <c r="MZ22" s="371"/>
      <c r="NA22" s="371"/>
      <c r="NB22" s="371"/>
      <c r="NC22" s="371"/>
      <c r="ND22" s="371"/>
      <c r="NE22" s="284" t="s">
        <v>308</v>
      </c>
      <c r="NF22" s="284"/>
      <c r="NG22" s="371"/>
      <c r="NH22" s="371"/>
      <c r="NI22" s="371">
        <f>NI20+NI21</f>
        <v>10</v>
      </c>
      <c r="NJ22" s="371"/>
      <c r="NK22" s="371"/>
      <c r="NL22" s="371">
        <f>NL20+NL21</f>
        <v>360000</v>
      </c>
      <c r="NM22" s="371">
        <f t="shared" ref="NM22" si="182">NM20+NM21</f>
        <v>90000</v>
      </c>
      <c r="NN22" s="371">
        <f t="shared" ref="NN22" si="183">NN20+NN21</f>
        <v>90000</v>
      </c>
      <c r="NO22" s="371">
        <f t="shared" ref="NO22" si="184">NO20+NO21</f>
        <v>90000</v>
      </c>
      <c r="NP22" s="371">
        <f t="shared" ref="NP22" si="185">NP20+NP21</f>
        <v>90000</v>
      </c>
      <c r="NQ22" s="371"/>
      <c r="NR22" s="371"/>
      <c r="NS22" s="284" t="s">
        <v>308</v>
      </c>
      <c r="NT22" s="284"/>
      <c r="NU22" s="371"/>
      <c r="NV22" s="371"/>
      <c r="NW22" s="371"/>
      <c r="NX22" s="371"/>
      <c r="NY22" s="371"/>
      <c r="NZ22" s="371"/>
      <c r="OA22" s="371"/>
      <c r="OB22" s="371"/>
      <c r="OC22" s="371"/>
      <c r="OD22" s="371"/>
      <c r="OE22" s="371">
        <f t="shared" si="90"/>
        <v>642000</v>
      </c>
      <c r="OF22" s="371">
        <f t="shared" si="106"/>
        <v>90000</v>
      </c>
      <c r="OG22" s="371">
        <f t="shared" si="107"/>
        <v>372000</v>
      </c>
      <c r="OH22" s="371">
        <f t="shared" si="108"/>
        <v>90000</v>
      </c>
      <c r="OI22" s="371">
        <f t="shared" si="109"/>
        <v>90000</v>
      </c>
      <c r="OJ22" s="371"/>
      <c r="OK22" s="284" t="s">
        <v>308</v>
      </c>
      <c r="OL22" s="284"/>
      <c r="OM22" s="371"/>
      <c r="ON22" s="371"/>
      <c r="OO22" s="371"/>
      <c r="OP22" s="371"/>
      <c r="OQ22" s="371"/>
      <c r="OR22" s="371"/>
      <c r="OS22" s="371"/>
      <c r="OT22" s="371"/>
      <c r="OU22" s="371"/>
      <c r="OV22" s="371"/>
      <c r="OW22" s="371"/>
      <c r="OX22" s="371"/>
      <c r="OY22" s="284" t="s">
        <v>308</v>
      </c>
      <c r="OZ22" s="284"/>
      <c r="PA22" s="371"/>
      <c r="PB22" s="371"/>
      <c r="PC22" s="371"/>
      <c r="PD22" s="371"/>
      <c r="PE22" s="371"/>
      <c r="PF22" s="371"/>
      <c r="PG22" s="371"/>
      <c r="PH22" s="371"/>
      <c r="PI22" s="371"/>
      <c r="PJ22" s="371"/>
      <c r="PK22" s="284" t="s">
        <v>308</v>
      </c>
      <c r="PL22" s="284"/>
      <c r="PM22" s="371"/>
      <c r="PN22" s="371"/>
      <c r="PO22" s="371"/>
      <c r="PP22" s="371"/>
      <c r="PQ22" s="371"/>
      <c r="PR22" s="371">
        <f>PR20+PR21</f>
        <v>0</v>
      </c>
      <c r="PS22" s="371">
        <f t="shared" ref="PS22" si="186">PS20+PS21</f>
        <v>0</v>
      </c>
      <c r="PT22" s="371">
        <f t="shared" ref="PT22" si="187">PT20+PT21</f>
        <v>0</v>
      </c>
      <c r="PU22" s="371">
        <f t="shared" ref="PU22" si="188">PU20+PU21</f>
        <v>0</v>
      </c>
      <c r="PV22" s="371">
        <f t="shared" ref="PV22" si="189">PV20+PV21</f>
        <v>0</v>
      </c>
      <c r="PW22" s="371"/>
      <c r="PX22" s="371"/>
      <c r="PY22" s="284" t="s">
        <v>308</v>
      </c>
      <c r="PZ22" s="284"/>
      <c r="QA22" s="371"/>
      <c r="QB22" s="371"/>
      <c r="QC22" s="371"/>
      <c r="QD22" s="371"/>
      <c r="QE22" s="371"/>
      <c r="QF22" s="371">
        <f>QF20+QF21</f>
        <v>0</v>
      </c>
      <c r="QG22" s="371">
        <f t="shared" ref="QG22" si="190">QG20+QG21</f>
        <v>0</v>
      </c>
      <c r="QH22" s="371">
        <f t="shared" ref="QH22" si="191">QH20+QH21</f>
        <v>0</v>
      </c>
      <c r="QI22" s="371">
        <f t="shared" ref="QI22" si="192">QI20+QI21</f>
        <v>0</v>
      </c>
      <c r="QJ22" s="371">
        <f t="shared" ref="QJ22" si="193">QJ20+QJ21</f>
        <v>0</v>
      </c>
      <c r="QK22" s="371"/>
      <c r="QL22" s="371"/>
      <c r="QM22" s="284" t="s">
        <v>308</v>
      </c>
      <c r="QN22" s="284"/>
      <c r="QO22" s="371"/>
      <c r="QP22" s="371"/>
      <c r="QQ22" s="371"/>
      <c r="QR22" s="371"/>
      <c r="QS22" s="371"/>
      <c r="QT22" s="371">
        <f>QT20+QT21</f>
        <v>800000</v>
      </c>
      <c r="QU22" s="371">
        <f t="shared" ref="QU22" si="194">QU20+QU21</f>
        <v>200000</v>
      </c>
      <c r="QV22" s="371">
        <f t="shared" ref="QV22" si="195">QV20+QV21</f>
        <v>300000</v>
      </c>
      <c r="QW22" s="371">
        <f t="shared" ref="QW22" si="196">QW20+QW21</f>
        <v>200000</v>
      </c>
      <c r="QX22" s="371">
        <f t="shared" ref="QX22" si="197">QX20+QX21</f>
        <v>100000</v>
      </c>
      <c r="QY22" s="371"/>
      <c r="QZ22" s="371"/>
      <c r="RA22" s="158" t="s">
        <v>308</v>
      </c>
      <c r="RB22" s="154"/>
      <c r="RC22" s="514"/>
      <c r="RD22" s="514"/>
      <c r="RE22" s="122"/>
      <c r="RF22" s="122"/>
      <c r="RG22" s="122"/>
      <c r="RH22" s="122">
        <f>RH20+RH21</f>
        <v>0</v>
      </c>
      <c r="RI22" s="122">
        <f t="shared" ref="RI22" si="198">RI20+RI21</f>
        <v>0</v>
      </c>
      <c r="RJ22" s="122">
        <f t="shared" ref="RJ22" si="199">RJ20+RJ21</f>
        <v>0</v>
      </c>
      <c r="RK22" s="122">
        <f t="shared" ref="RK22" si="200">RK20+RK21</f>
        <v>0</v>
      </c>
      <c r="RL22" s="122">
        <f t="shared" ref="RL22" si="201">RL20+RL21</f>
        <v>0</v>
      </c>
      <c r="RM22" s="122"/>
      <c r="RN22" s="514"/>
      <c r="RO22" s="154" t="s">
        <v>308</v>
      </c>
      <c r="RP22" s="155"/>
      <c r="RQ22" s="122"/>
      <c r="RR22" s="122"/>
      <c r="RS22" s="122"/>
      <c r="RT22" s="122"/>
      <c r="RU22" s="122"/>
      <c r="RV22" s="122"/>
      <c r="RW22" s="122"/>
      <c r="RX22" s="122"/>
      <c r="RY22" s="122"/>
      <c r="RZ22" s="122"/>
      <c r="SA22" s="154"/>
      <c r="SB22" s="154"/>
      <c r="SC22" s="122"/>
      <c r="SD22" s="122"/>
      <c r="SE22" s="122"/>
      <c r="SF22" s="122"/>
      <c r="SG22" s="122"/>
      <c r="SH22" s="122"/>
      <c r="SI22" s="122"/>
      <c r="SJ22" s="122"/>
      <c r="SK22" s="122"/>
      <c r="SL22" s="122"/>
      <c r="SM22" s="154" t="s">
        <v>308</v>
      </c>
      <c r="SN22" s="154"/>
      <c r="SO22" s="122"/>
      <c r="SP22" s="122"/>
      <c r="SQ22" s="122"/>
      <c r="SR22" s="122"/>
      <c r="SS22" s="122"/>
      <c r="ST22" s="122"/>
      <c r="SU22" s="122"/>
      <c r="SV22" s="122"/>
      <c r="SW22" s="122"/>
      <c r="SX22" s="122"/>
      <c r="SY22" s="154" t="s">
        <v>308</v>
      </c>
      <c r="SZ22" s="154"/>
      <c r="TA22" s="122"/>
      <c r="TB22" s="122"/>
      <c r="TC22" s="122"/>
      <c r="TD22" s="122"/>
      <c r="TE22" s="122"/>
      <c r="TF22" s="122"/>
      <c r="TG22" s="122"/>
      <c r="TH22" s="122"/>
      <c r="TI22" s="122"/>
      <c r="TJ22" s="122"/>
      <c r="TK22" s="154" t="s">
        <v>308</v>
      </c>
      <c r="TL22" s="154"/>
      <c r="TM22" s="122"/>
      <c r="TN22" s="122"/>
      <c r="TO22" s="122"/>
      <c r="TP22" s="122"/>
      <c r="TQ22" s="122"/>
      <c r="TR22" s="122"/>
      <c r="TS22" s="122"/>
      <c r="TT22" s="122"/>
      <c r="TU22" s="122"/>
      <c r="TV22" s="122"/>
      <c r="TW22" s="154" t="s">
        <v>308</v>
      </c>
      <c r="TX22" s="154"/>
      <c r="TY22" s="122"/>
      <c r="TZ22" s="122"/>
      <c r="UA22" s="122"/>
      <c r="UB22" s="122"/>
      <c r="UC22" s="513"/>
      <c r="UD22" s="122"/>
      <c r="UE22" s="122"/>
      <c r="UF22" s="122"/>
      <c r="UG22" s="122"/>
      <c r="UH22" s="514"/>
      <c r="UI22" s="154" t="s">
        <v>308</v>
      </c>
      <c r="UJ22" s="154"/>
      <c r="UK22" s="122"/>
      <c r="UL22" s="122"/>
      <c r="UM22" s="122"/>
      <c r="UN22" s="122">
        <f>UN20+UN21</f>
        <v>0</v>
      </c>
      <c r="UO22" s="122">
        <f t="shared" ref="UO22" si="202">UO20+UO21</f>
        <v>0</v>
      </c>
      <c r="UP22" s="122">
        <f t="shared" ref="UP22" si="203">UP20+UP21</f>
        <v>0</v>
      </c>
      <c r="UQ22" s="122">
        <f t="shared" ref="UQ22" si="204">UQ20+UQ21</f>
        <v>0</v>
      </c>
      <c r="UR22" s="122">
        <f t="shared" ref="UR22" si="205">UR20+UR21</f>
        <v>0</v>
      </c>
      <c r="US22" s="122"/>
      <c r="UT22" s="514"/>
      <c r="UU22" s="122">
        <f t="shared" si="91"/>
        <v>800000</v>
      </c>
      <c r="UV22" s="122">
        <f t="shared" si="110"/>
        <v>200000</v>
      </c>
      <c r="UW22" s="122">
        <f t="shared" si="111"/>
        <v>300000</v>
      </c>
      <c r="UX22" s="122">
        <f t="shared" si="112"/>
        <v>200000</v>
      </c>
      <c r="UY22" s="122">
        <f t="shared" si="113"/>
        <v>100000</v>
      </c>
      <c r="UZ22" s="122">
        <f t="shared" si="114"/>
        <v>0</v>
      </c>
      <c r="VA22" s="519">
        <f t="shared" si="92"/>
        <v>11184333.333333332</v>
      </c>
      <c r="VB22" s="519">
        <f t="shared" si="115"/>
        <v>1189815</v>
      </c>
      <c r="VC22" s="519">
        <f t="shared" si="116"/>
        <v>7411888.333333333</v>
      </c>
      <c r="VD22" s="519">
        <f t="shared" si="117"/>
        <v>1416815</v>
      </c>
      <c r="VE22" s="519">
        <f t="shared" si="118"/>
        <v>1165815</v>
      </c>
      <c r="VF22" s="514"/>
      <c r="VG22" s="520">
        <f t="shared" si="61"/>
        <v>11184333.333333332</v>
      </c>
      <c r="VH22" s="520">
        <f t="shared" si="62"/>
        <v>0</v>
      </c>
    </row>
    <row r="23" spans="1:580" ht="15" customHeight="1">
      <c r="E23" s="127">
        <f>E7-E22</f>
        <v>0</v>
      </c>
      <c r="H23" s="127">
        <f>H7-H22</f>
        <v>0</v>
      </c>
      <c r="I23" s="127">
        <f>I7-I22</f>
        <v>0</v>
      </c>
      <c r="J23" s="127">
        <f>J7-J22</f>
        <v>0</v>
      </c>
      <c r="K23" s="127">
        <f>K7-K22</f>
        <v>0</v>
      </c>
      <c r="L23" s="127">
        <f>L7-L22</f>
        <v>0</v>
      </c>
      <c r="S23" s="127">
        <f t="shared" ref="S23:Z23" si="206">S7-S22</f>
        <v>0</v>
      </c>
      <c r="T23" s="127">
        <f t="shared" si="206"/>
        <v>145000</v>
      </c>
      <c r="U23" s="127">
        <f t="shared" si="206"/>
        <v>0</v>
      </c>
      <c r="V23" s="127">
        <f t="shared" si="206"/>
        <v>0</v>
      </c>
      <c r="W23" s="127">
        <f t="shared" si="206"/>
        <v>0</v>
      </c>
      <c r="X23" s="127">
        <f t="shared" si="206"/>
        <v>0</v>
      </c>
      <c r="Y23" s="127">
        <f t="shared" si="206"/>
        <v>0</v>
      </c>
      <c r="Z23" s="127">
        <f t="shared" si="206"/>
        <v>0</v>
      </c>
      <c r="AG23" s="127">
        <f t="shared" ref="AG23:AN23" si="207">AG7-AG22</f>
        <v>0</v>
      </c>
      <c r="AH23" s="127">
        <f t="shared" si="207"/>
        <v>598560</v>
      </c>
      <c r="AI23" s="127">
        <f t="shared" si="207"/>
        <v>0</v>
      </c>
      <c r="AJ23" s="127">
        <f t="shared" si="207"/>
        <v>0</v>
      </c>
      <c r="AK23" s="127">
        <f t="shared" si="207"/>
        <v>0</v>
      </c>
      <c r="AL23" s="127">
        <f t="shared" si="207"/>
        <v>0</v>
      </c>
      <c r="AM23" s="127">
        <f t="shared" si="207"/>
        <v>0</v>
      </c>
      <c r="AN23" s="127">
        <f t="shared" si="207"/>
        <v>0</v>
      </c>
      <c r="BI23" s="127">
        <f t="shared" ref="BI23:BP23" si="208">BI7-BI22</f>
        <v>0</v>
      </c>
      <c r="BJ23" s="127">
        <f t="shared" si="208"/>
        <v>10000</v>
      </c>
      <c r="BK23" s="127">
        <f t="shared" si="208"/>
        <v>0</v>
      </c>
      <c r="BL23" s="127">
        <f t="shared" si="208"/>
        <v>0</v>
      </c>
      <c r="BM23" s="127">
        <f t="shared" si="208"/>
        <v>0</v>
      </c>
      <c r="BN23" s="127">
        <f t="shared" si="208"/>
        <v>0</v>
      </c>
      <c r="BO23" s="127">
        <f t="shared" si="208"/>
        <v>0</v>
      </c>
      <c r="BP23" s="127">
        <f t="shared" si="208"/>
        <v>0</v>
      </c>
      <c r="CK23" s="127">
        <f t="shared" ref="CK23:CR23" si="209">CK7-CK22</f>
        <v>0</v>
      </c>
      <c r="CL23" s="127">
        <f t="shared" si="209"/>
        <v>1540</v>
      </c>
      <c r="CM23" s="127">
        <f t="shared" si="209"/>
        <v>0</v>
      </c>
      <c r="CN23" s="127">
        <f t="shared" si="209"/>
        <v>0</v>
      </c>
      <c r="CO23" s="127">
        <f t="shared" si="209"/>
        <v>0</v>
      </c>
      <c r="CP23" s="127">
        <f t="shared" si="209"/>
        <v>0</v>
      </c>
      <c r="CQ23" s="127">
        <f t="shared" si="209"/>
        <v>0</v>
      </c>
      <c r="CR23" s="127">
        <f t="shared" si="209"/>
        <v>0</v>
      </c>
      <c r="CY23" s="127">
        <f t="shared" ref="CY23:DF23" si="210">CY7-CY22</f>
        <v>0</v>
      </c>
      <c r="CZ23" s="127">
        <f t="shared" si="210"/>
        <v>0</v>
      </c>
      <c r="DA23" s="127">
        <f t="shared" si="210"/>
        <v>1383100</v>
      </c>
      <c r="DB23" s="127">
        <f t="shared" si="210"/>
        <v>0</v>
      </c>
      <c r="DC23" s="127">
        <f t="shared" si="210"/>
        <v>0</v>
      </c>
      <c r="DD23" s="127">
        <f t="shared" si="210"/>
        <v>0</v>
      </c>
      <c r="DE23" s="127">
        <f t="shared" si="210"/>
        <v>0</v>
      </c>
      <c r="DF23" s="127">
        <f t="shared" si="210"/>
        <v>0</v>
      </c>
      <c r="DI23" s="127">
        <f>DI7-DI22</f>
        <v>0</v>
      </c>
      <c r="DJ23" s="127">
        <f>DJ7-DJ22</f>
        <v>0</v>
      </c>
      <c r="DK23" s="127">
        <f>DK7-DK22</f>
        <v>0</v>
      </c>
      <c r="DL23" s="127">
        <f>DL7-DL22</f>
        <v>0</v>
      </c>
      <c r="DM23" s="127">
        <f>DM7-DM22</f>
        <v>0</v>
      </c>
      <c r="EG23" s="3">
        <f>EG7-EG22</f>
        <v>0</v>
      </c>
      <c r="EJ23" s="128">
        <f>EJ7-EJ22</f>
        <v>0</v>
      </c>
      <c r="EK23" s="128">
        <f>EK7-EK22</f>
        <v>0</v>
      </c>
      <c r="EL23" s="128">
        <f>EL7-EL22</f>
        <v>0</v>
      </c>
      <c r="EM23" s="128">
        <f>EM7-EM22</f>
        <v>0</v>
      </c>
      <c r="EN23" s="128">
        <f>EN7-EN22</f>
        <v>0</v>
      </c>
      <c r="ES23" s="129">
        <f t="shared" ref="ES23:EZ23" si="211">ES7-ES22</f>
        <v>0</v>
      </c>
      <c r="ET23" s="129">
        <f t="shared" si="211"/>
        <v>200000</v>
      </c>
      <c r="EU23" s="129">
        <f t="shared" si="211"/>
        <v>0</v>
      </c>
      <c r="EV23" s="129">
        <f t="shared" si="211"/>
        <v>0</v>
      </c>
      <c r="EW23" s="129">
        <f t="shared" si="211"/>
        <v>0</v>
      </c>
      <c r="EX23" s="129">
        <f t="shared" si="211"/>
        <v>0</v>
      </c>
      <c r="EY23" s="129">
        <f t="shared" si="211"/>
        <v>0</v>
      </c>
      <c r="EZ23" s="129">
        <f t="shared" si="211"/>
        <v>0</v>
      </c>
      <c r="FE23" s="130">
        <f t="shared" ref="FE23:FL23" si="212">FE7-FE22</f>
        <v>0</v>
      </c>
      <c r="FF23" s="130">
        <f t="shared" si="212"/>
        <v>290000</v>
      </c>
      <c r="FG23" s="130">
        <f t="shared" si="212"/>
        <v>0</v>
      </c>
      <c r="FH23" s="130">
        <f t="shared" si="212"/>
        <v>0</v>
      </c>
      <c r="FI23" s="130">
        <f t="shared" si="212"/>
        <v>0</v>
      </c>
      <c r="FJ23" s="130">
        <f t="shared" si="212"/>
        <v>0</v>
      </c>
      <c r="FK23" s="130">
        <f t="shared" si="212"/>
        <v>0</v>
      </c>
      <c r="FL23" s="130">
        <f t="shared" si="212"/>
        <v>0</v>
      </c>
      <c r="FO23" s="160" t="s">
        <v>5</v>
      </c>
      <c r="FP23" s="160"/>
      <c r="FS23" s="131">
        <f t="shared" ref="FS23:FZ23" si="213">FS7-FS22</f>
        <v>0</v>
      </c>
      <c r="FT23" s="131">
        <f t="shared" si="213"/>
        <v>2070000</v>
      </c>
      <c r="FU23" s="131">
        <f t="shared" si="213"/>
        <v>0</v>
      </c>
      <c r="FV23" s="131">
        <f t="shared" si="213"/>
        <v>0</v>
      </c>
      <c r="FW23" s="131">
        <f t="shared" si="213"/>
        <v>0</v>
      </c>
      <c r="FX23" s="131">
        <f t="shared" si="213"/>
        <v>0</v>
      </c>
      <c r="FY23" s="131">
        <f t="shared" si="213"/>
        <v>0</v>
      </c>
      <c r="FZ23" s="131">
        <f t="shared" si="213"/>
        <v>0</v>
      </c>
      <c r="GC23" s="131">
        <f>GC7-GC22</f>
        <v>0</v>
      </c>
      <c r="GD23" s="131">
        <f>GD7-GD22</f>
        <v>0</v>
      </c>
      <c r="GE23" s="131">
        <f>GE7-GE22</f>
        <v>0</v>
      </c>
      <c r="GF23" s="131">
        <f>GF7-GF22</f>
        <v>0</v>
      </c>
      <c r="GG23" s="131">
        <f>GG7-GG22</f>
        <v>0</v>
      </c>
      <c r="GM23" s="160" t="s">
        <v>5</v>
      </c>
      <c r="GN23" s="160"/>
      <c r="GO23" s="131">
        <f t="shared" ref="GO23:GV23" si="214">GO7-GO22</f>
        <v>0</v>
      </c>
      <c r="GP23" s="131">
        <f t="shared" si="214"/>
        <v>100000</v>
      </c>
      <c r="GQ23" s="131">
        <f t="shared" si="214"/>
        <v>0</v>
      </c>
      <c r="GR23" s="131">
        <f t="shared" si="214"/>
        <v>0</v>
      </c>
      <c r="GS23" s="131">
        <f t="shared" si="214"/>
        <v>0</v>
      </c>
      <c r="GT23" s="131">
        <f t="shared" si="214"/>
        <v>0</v>
      </c>
      <c r="GU23" s="131">
        <f t="shared" si="214"/>
        <v>0</v>
      </c>
      <c r="GV23" s="131">
        <f t="shared" si="214"/>
        <v>0</v>
      </c>
      <c r="GW23" s="69">
        <f t="shared" si="84"/>
        <v>0</v>
      </c>
      <c r="GY23" s="160" t="s">
        <v>5</v>
      </c>
      <c r="GZ23" s="160"/>
      <c r="HI23" s="69">
        <f t="shared" si="85"/>
        <v>0</v>
      </c>
      <c r="HK23" s="160" t="s">
        <v>5</v>
      </c>
      <c r="HL23" s="160"/>
      <c r="HM23" s="3">
        <f>HM7-HM22</f>
        <v>0</v>
      </c>
      <c r="HP23" s="132">
        <f>HP7-HP22</f>
        <v>0</v>
      </c>
      <c r="HQ23" s="132">
        <f>HQ7-HQ22</f>
        <v>0</v>
      </c>
      <c r="HR23" s="132">
        <f>HR7-HR22</f>
        <v>0</v>
      </c>
      <c r="HS23" s="132">
        <f>HS7-HS22</f>
        <v>0</v>
      </c>
      <c r="HT23" s="132">
        <f>HT7-HT22</f>
        <v>0</v>
      </c>
      <c r="HU23" s="69">
        <f t="shared" si="86"/>
        <v>0</v>
      </c>
      <c r="HW23" s="160" t="s">
        <v>5</v>
      </c>
      <c r="HX23" s="160"/>
      <c r="HY23" s="133">
        <f t="shared" ref="HY23:IF23" si="215">HY7-HY22</f>
        <v>0</v>
      </c>
      <c r="HZ23" s="133">
        <f t="shared" si="215"/>
        <v>400000</v>
      </c>
      <c r="IA23" s="133">
        <f t="shared" si="215"/>
        <v>0</v>
      </c>
      <c r="IB23" s="133">
        <f t="shared" si="215"/>
        <v>0</v>
      </c>
      <c r="IC23" s="133">
        <f t="shared" si="215"/>
        <v>0</v>
      </c>
      <c r="ID23" s="133">
        <f t="shared" si="215"/>
        <v>0</v>
      </c>
      <c r="IE23" s="133">
        <f t="shared" si="215"/>
        <v>0</v>
      </c>
      <c r="IF23" s="133">
        <f t="shared" si="215"/>
        <v>0</v>
      </c>
      <c r="IG23" s="69">
        <f t="shared" si="87"/>
        <v>0</v>
      </c>
      <c r="II23" s="160" t="s">
        <v>5</v>
      </c>
      <c r="IJ23" s="160"/>
      <c r="IK23" s="134">
        <f t="shared" ref="IK23:IR23" si="216">IK7-IK22</f>
        <v>0</v>
      </c>
      <c r="IL23" s="134">
        <f t="shared" si="216"/>
        <v>250000</v>
      </c>
      <c r="IM23" s="134">
        <f t="shared" si="216"/>
        <v>0</v>
      </c>
      <c r="IN23" s="134">
        <f t="shared" si="216"/>
        <v>0</v>
      </c>
      <c r="IO23" s="134">
        <f t="shared" si="216"/>
        <v>0</v>
      </c>
      <c r="IP23" s="134">
        <f t="shared" si="216"/>
        <v>0</v>
      </c>
      <c r="IQ23" s="134">
        <f t="shared" si="216"/>
        <v>0</v>
      </c>
      <c r="IR23" s="134">
        <f t="shared" si="216"/>
        <v>0</v>
      </c>
      <c r="IS23" s="69">
        <f t="shared" si="88"/>
        <v>0</v>
      </c>
      <c r="IU23" s="134">
        <f>IU7-IU22</f>
        <v>0</v>
      </c>
      <c r="IV23" s="134">
        <f>IV7-IV22</f>
        <v>0</v>
      </c>
      <c r="IW23" s="134">
        <f>IW7-IW22</f>
        <v>0</v>
      </c>
      <c r="IX23" s="134">
        <f>IX7-IX22</f>
        <v>0</v>
      </c>
      <c r="IY23" s="134">
        <f>IY7-IY22</f>
        <v>0</v>
      </c>
      <c r="JA23" s="160" t="s">
        <v>5</v>
      </c>
      <c r="JB23" s="190"/>
      <c r="JC23" s="45"/>
      <c r="JD23" s="45"/>
      <c r="JE23" s="45"/>
      <c r="JF23" s="9"/>
      <c r="JG23" s="20"/>
      <c r="JH23" s="20"/>
      <c r="JI23" s="20"/>
      <c r="JJ23" s="20"/>
      <c r="JK23" s="20"/>
      <c r="JL23" s="9"/>
      <c r="JM23" s="159"/>
      <c r="JN23" s="159"/>
      <c r="JO23" s="45"/>
      <c r="JP23" s="45"/>
      <c r="JQ23" s="45"/>
      <c r="JR23" s="9"/>
      <c r="JS23" s="20"/>
      <c r="JT23" s="20"/>
      <c r="JU23" s="20"/>
      <c r="JV23" s="20"/>
      <c r="JW23" s="20"/>
      <c r="JX23" s="9"/>
      <c r="JY23" s="159"/>
      <c r="JZ23" s="159"/>
      <c r="KA23" s="9"/>
      <c r="KB23" s="9"/>
      <c r="KC23" s="45"/>
      <c r="KD23" s="67"/>
      <c r="KE23" s="68"/>
      <c r="KF23" s="61">
        <v>0</v>
      </c>
      <c r="KG23" s="69">
        <v>0</v>
      </c>
      <c r="KH23" s="69">
        <v>0</v>
      </c>
      <c r="KI23" s="69">
        <v>0</v>
      </c>
      <c r="KJ23" s="69">
        <v>0</v>
      </c>
      <c r="KK23" s="69">
        <f t="shared" si="105"/>
        <v>0</v>
      </c>
      <c r="KM23" s="160" t="s">
        <v>5</v>
      </c>
      <c r="KN23" s="160"/>
      <c r="KO23" s="2"/>
      <c r="KP23" s="2"/>
      <c r="KQ23" s="68"/>
      <c r="KR23" s="68"/>
      <c r="KS23" s="68"/>
      <c r="KT23" s="68"/>
      <c r="KU23" s="61"/>
      <c r="KV23" s="61"/>
      <c r="KW23" s="61"/>
      <c r="KX23" s="61"/>
      <c r="KY23" s="61"/>
      <c r="LA23" s="160" t="s">
        <v>5</v>
      </c>
      <c r="LB23" s="160"/>
      <c r="LC23" s="2"/>
      <c r="LD23" s="2"/>
      <c r="LE23" s="68"/>
      <c r="LF23" s="68"/>
      <c r="LG23" s="68"/>
      <c r="LH23" s="68"/>
      <c r="LI23" s="61"/>
      <c r="LJ23" s="61"/>
      <c r="LK23" s="61"/>
      <c r="LL23" s="61"/>
      <c r="LM23" s="61"/>
      <c r="LO23" s="160" t="s">
        <v>5</v>
      </c>
      <c r="LP23" s="190"/>
      <c r="LQ23" s="45"/>
      <c r="LR23" s="45"/>
      <c r="LS23" s="45"/>
      <c r="LT23" s="45"/>
      <c r="LU23" s="191"/>
      <c r="LV23" s="61"/>
      <c r="LW23" s="61"/>
      <c r="LX23" s="61"/>
      <c r="LY23" s="61"/>
      <c r="ME23" s="160" t="s">
        <v>5</v>
      </c>
      <c r="MF23" s="160"/>
      <c r="MG23" s="134">
        <f t="shared" ref="MG23:MN23" si="217">MG7-MG22</f>
        <v>0</v>
      </c>
      <c r="MH23" s="134">
        <f t="shared" si="217"/>
        <v>77000</v>
      </c>
      <c r="MI23" s="134">
        <f t="shared" si="217"/>
        <v>205000</v>
      </c>
      <c r="MJ23" s="134">
        <f t="shared" si="217"/>
        <v>0</v>
      </c>
      <c r="MK23" s="134">
        <f t="shared" si="217"/>
        <v>0</v>
      </c>
      <c r="ML23" s="134">
        <f t="shared" si="217"/>
        <v>0</v>
      </c>
      <c r="MM23" s="134">
        <f t="shared" si="217"/>
        <v>0</v>
      </c>
      <c r="MN23" s="134">
        <f t="shared" si="217"/>
        <v>0</v>
      </c>
      <c r="MO23" s="61"/>
      <c r="MQ23" s="160" t="s">
        <v>5</v>
      </c>
      <c r="MR23" s="160"/>
      <c r="MU23" s="45"/>
      <c r="MV23" s="45"/>
      <c r="MW23" s="45"/>
      <c r="MX23" s="45"/>
      <c r="MY23" s="191"/>
      <c r="MZ23" s="61"/>
      <c r="NA23" s="61"/>
      <c r="NB23" s="61"/>
      <c r="NC23" s="61"/>
      <c r="NE23" s="160" t="s">
        <v>5</v>
      </c>
      <c r="NF23" s="160"/>
      <c r="NG23" s="2"/>
      <c r="NH23" s="2"/>
      <c r="NI23" s="135">
        <f t="shared" ref="NI23:NP23" si="218">NI7-NI22</f>
        <v>0</v>
      </c>
      <c r="NJ23" s="135">
        <f t="shared" si="218"/>
        <v>60000</v>
      </c>
      <c r="NK23" s="135">
        <f t="shared" si="218"/>
        <v>0</v>
      </c>
      <c r="NL23" s="135">
        <f t="shared" si="218"/>
        <v>0</v>
      </c>
      <c r="NM23" s="135">
        <f t="shared" si="218"/>
        <v>0</v>
      </c>
      <c r="NN23" s="135">
        <f t="shared" si="218"/>
        <v>0</v>
      </c>
      <c r="NO23" s="135">
        <f t="shared" si="218"/>
        <v>0</v>
      </c>
      <c r="NP23" s="135">
        <f t="shared" si="218"/>
        <v>0</v>
      </c>
      <c r="NQ23" s="61"/>
      <c r="NS23" s="160" t="s">
        <v>5</v>
      </c>
      <c r="NT23" s="160"/>
      <c r="NU23" s="68"/>
      <c r="NV23" s="68"/>
      <c r="NW23" s="70"/>
      <c r="NX23" s="45"/>
      <c r="NY23" s="191"/>
      <c r="NZ23" s="61"/>
      <c r="OA23" s="61"/>
      <c r="OB23" s="61"/>
      <c r="OC23" s="61"/>
      <c r="OD23" s="9"/>
      <c r="OE23" s="135">
        <f>OE7-OE22</f>
        <v>0</v>
      </c>
      <c r="OF23" s="135">
        <f>OF7-OF22</f>
        <v>0</v>
      </c>
      <c r="OG23" s="135">
        <f>OG7-OG22</f>
        <v>0</v>
      </c>
      <c r="OH23" s="135">
        <f>OH7-OH22</f>
        <v>0</v>
      </c>
      <c r="OI23" s="135">
        <f>OI7-OI22</f>
        <v>0</v>
      </c>
      <c r="OK23" s="160" t="s">
        <v>5</v>
      </c>
      <c r="OL23" s="160"/>
      <c r="OM23" s="2"/>
      <c r="ON23" s="2"/>
      <c r="OO23" s="45"/>
      <c r="OP23" s="67"/>
      <c r="OQ23" s="68"/>
      <c r="OR23" s="68"/>
      <c r="OS23" s="61"/>
      <c r="OT23" s="61"/>
      <c r="OU23" s="61"/>
      <c r="OV23" s="61"/>
      <c r="OW23" s="61"/>
      <c r="OY23" s="160" t="s">
        <v>5</v>
      </c>
      <c r="OZ23" s="160"/>
      <c r="PA23" s="68"/>
      <c r="PB23" s="68"/>
      <c r="PC23" s="68"/>
      <c r="PD23" s="68"/>
      <c r="PE23" s="61"/>
      <c r="PF23" s="61"/>
      <c r="PG23" s="61"/>
      <c r="PH23" s="61"/>
      <c r="PI23" s="61"/>
      <c r="PK23" s="160" t="s">
        <v>5</v>
      </c>
      <c r="PL23" s="160"/>
      <c r="PW23" s="61"/>
      <c r="PY23" s="160" t="s">
        <v>5</v>
      </c>
      <c r="PZ23" s="160"/>
      <c r="QK23" s="61"/>
      <c r="QM23" s="160" t="s">
        <v>5</v>
      </c>
      <c r="QN23" s="160"/>
      <c r="QQ23" s="68"/>
      <c r="QR23" s="68"/>
      <c r="QS23" s="68"/>
      <c r="QT23" s="2">
        <f>QT7-QT22</f>
        <v>0</v>
      </c>
      <c r="QU23" s="136">
        <f>QU7-QU22</f>
        <v>0</v>
      </c>
      <c r="QV23" s="136">
        <f>QV7-QV22</f>
        <v>0</v>
      </c>
      <c r="QW23" s="136">
        <f>QW7-QW22</f>
        <v>0</v>
      </c>
      <c r="QX23" s="136">
        <f>QX7-QX22</f>
        <v>0</v>
      </c>
      <c r="QY23" s="61"/>
      <c r="RA23" s="156" t="s">
        <v>5</v>
      </c>
      <c r="RB23" s="156"/>
      <c r="RC23" s="2"/>
      <c r="RD23" s="2"/>
      <c r="RE23" s="23"/>
      <c r="RF23" s="23"/>
      <c r="RG23" s="23"/>
      <c r="RM23" s="13"/>
      <c r="RO23" s="156" t="s">
        <v>5</v>
      </c>
      <c r="RP23" s="157"/>
      <c r="RQ23" s="45"/>
      <c r="RR23" s="45"/>
      <c r="RS23" s="45"/>
      <c r="RT23" s="45"/>
      <c r="RU23" s="9"/>
      <c r="RV23" s="9"/>
      <c r="RW23" s="9"/>
      <c r="RX23" s="9"/>
      <c r="RY23" s="9"/>
      <c r="RZ23" s="9"/>
      <c r="SA23" s="159"/>
      <c r="SB23" s="159"/>
      <c r="SC23" s="45"/>
      <c r="SD23" s="67"/>
      <c r="SE23" s="68"/>
      <c r="SF23" s="68"/>
      <c r="SG23" s="61"/>
      <c r="SH23" s="61"/>
      <c r="SI23" s="61"/>
      <c r="SJ23" s="61"/>
      <c r="SK23" s="61"/>
      <c r="SM23" s="160" t="s">
        <v>5</v>
      </c>
      <c r="SN23" s="160"/>
      <c r="SO23" s="68"/>
      <c r="SP23" s="68"/>
      <c r="SQ23" s="68"/>
      <c r="SR23" s="68"/>
      <c r="SS23" s="61"/>
      <c r="ST23" s="61"/>
      <c r="SU23" s="61"/>
      <c r="SV23" s="61"/>
      <c r="SW23" s="61"/>
      <c r="SY23" s="160" t="s">
        <v>5</v>
      </c>
      <c r="SZ23" s="160"/>
      <c r="TA23" s="68"/>
      <c r="TB23" s="68"/>
      <c r="TC23" s="68"/>
      <c r="TD23" s="68"/>
      <c r="TE23" s="61"/>
      <c r="TF23" s="61"/>
      <c r="TG23" s="61"/>
      <c r="TH23" s="61"/>
      <c r="TI23" s="61"/>
      <c r="TK23" s="160" t="s">
        <v>5</v>
      </c>
      <c r="TL23" s="160"/>
      <c r="TM23" s="68"/>
      <c r="TN23" s="68"/>
      <c r="TO23" s="68"/>
      <c r="TP23" s="68"/>
      <c r="TQ23" s="61"/>
      <c r="TR23" s="61"/>
      <c r="TS23" s="61"/>
      <c r="TT23" s="61"/>
      <c r="TU23" s="61"/>
      <c r="TW23" s="160" t="s">
        <v>5</v>
      </c>
      <c r="TX23" s="160"/>
      <c r="TY23" s="68"/>
      <c r="TZ23" s="68"/>
      <c r="UA23" s="70"/>
      <c r="UB23" s="45"/>
      <c r="UC23" s="64"/>
      <c r="UD23" s="13"/>
      <c r="UE23" s="13"/>
      <c r="UF23" s="13"/>
      <c r="UG23" s="13"/>
      <c r="UI23" s="156" t="s">
        <v>5</v>
      </c>
      <c r="UJ23" s="156"/>
      <c r="US23" s="13"/>
      <c r="UU23" s="127">
        <f>UU7-UU22</f>
        <v>0</v>
      </c>
      <c r="UV23" s="127">
        <f>UV7-UV22</f>
        <v>0</v>
      </c>
      <c r="UW23" s="127">
        <f>UW7-UW22</f>
        <v>0</v>
      </c>
      <c r="UX23" s="127">
        <f>UX7-UX22</f>
        <v>0</v>
      </c>
      <c r="UY23" s="127">
        <f>UY7-UY22</f>
        <v>0</v>
      </c>
      <c r="VA23" s="127">
        <f>VA7-VA22</f>
        <v>0</v>
      </c>
      <c r="VB23" s="127">
        <f>VB7-VB22</f>
        <v>0</v>
      </c>
      <c r="VC23" s="127">
        <f>VC7-VC22</f>
        <v>0</v>
      </c>
      <c r="VD23" s="127">
        <f>VD7-VD22</f>
        <v>0</v>
      </c>
      <c r="VE23" s="127">
        <f>VE7-VE22</f>
        <v>0</v>
      </c>
    </row>
    <row r="24" spans="1:580">
      <c r="GO24" s="2"/>
      <c r="GP24" s="2"/>
      <c r="GQ24" s="2"/>
      <c r="GR24" s="2"/>
      <c r="JC24" s="9"/>
      <c r="JD24" s="9"/>
      <c r="JE24" s="9"/>
      <c r="JF24" s="9"/>
      <c r="JG24" s="9"/>
      <c r="JH24" s="9"/>
      <c r="JI24" s="9"/>
      <c r="JJ24" s="9"/>
      <c r="JK24" s="9"/>
      <c r="JL24" s="9"/>
      <c r="JM24" s="9"/>
      <c r="JN24" s="9"/>
      <c r="JO24" s="9"/>
      <c r="JP24" s="9"/>
      <c r="JQ24" s="9"/>
      <c r="JR24" s="9"/>
      <c r="JS24" s="9"/>
      <c r="JT24" s="9"/>
      <c r="JU24" s="9"/>
      <c r="JV24" s="9"/>
      <c r="JW24" s="9"/>
      <c r="JX24" s="9"/>
      <c r="JY24" s="9"/>
      <c r="JZ24" s="9"/>
      <c r="KA24" s="9"/>
      <c r="KB24" s="9"/>
      <c r="KC24" s="9"/>
      <c r="OE24" s="3"/>
      <c r="OF24" s="3"/>
      <c r="OG24" s="3"/>
      <c r="OH24" s="3"/>
      <c r="UB24" s="9"/>
    </row>
    <row r="25" spans="1:580">
      <c r="GC25" s="2" t="e">
        <f>#REF!+#REF!</f>
        <v>#REF!</v>
      </c>
      <c r="OE25" s="3"/>
      <c r="OF25" s="3"/>
      <c r="OG25" s="3"/>
      <c r="OH25" s="3"/>
      <c r="UB25" s="9"/>
    </row>
    <row r="26" spans="1:580">
      <c r="GC26" s="2" t="e">
        <f>#REF!-GC25</f>
        <v>#REF!</v>
      </c>
    </row>
  </sheetData>
  <mergeCells count="843">
    <mergeCell ref="E3:L3"/>
    <mergeCell ref="E1:L2"/>
    <mergeCell ref="A1:B3"/>
    <mergeCell ref="VF4:VF5"/>
    <mergeCell ref="VA3:VF3"/>
    <mergeCell ref="SY23:SZ23"/>
    <mergeCell ref="TK23:TL23"/>
    <mergeCell ref="TW23:TX23"/>
    <mergeCell ref="UI23:UJ23"/>
    <mergeCell ref="UX4:UX5"/>
    <mergeCell ref="UY4:UY5"/>
    <mergeCell ref="UZ4:UZ5"/>
    <mergeCell ref="UF4:UF5"/>
    <mergeCell ref="UG4:UG5"/>
    <mergeCell ref="UH4:UH5"/>
    <mergeCell ref="TW4:TW5"/>
    <mergeCell ref="TX4:TX5"/>
    <mergeCell ref="TW21:TX21"/>
    <mergeCell ref="UI21:UJ21"/>
    <mergeCell ref="TW12:TX12"/>
    <mergeCell ref="UI12:UJ12"/>
    <mergeCell ref="VA4:VA5"/>
    <mergeCell ref="VB4:VB5"/>
    <mergeCell ref="VC4:VC5"/>
    <mergeCell ref="VD4:VD5"/>
    <mergeCell ref="VE4:VE5"/>
    <mergeCell ref="UU4:UU5"/>
    <mergeCell ref="UV4:UV5"/>
    <mergeCell ref="UW4:UW5"/>
    <mergeCell ref="SY21:SZ21"/>
    <mergeCell ref="TK21:TL21"/>
    <mergeCell ref="OK12:OL12"/>
    <mergeCell ref="OY12:OZ12"/>
    <mergeCell ref="SM12:SN12"/>
    <mergeCell ref="SY12:SZ12"/>
    <mergeCell ref="UQ4:UQ5"/>
    <mergeCell ref="UR4:UR5"/>
    <mergeCell ref="US4:US5"/>
    <mergeCell ref="UT4:UT5"/>
    <mergeCell ref="TS4:TS5"/>
    <mergeCell ref="TT4:TT5"/>
    <mergeCell ref="TU4:TU5"/>
    <mergeCell ref="TV4:TV5"/>
    <mergeCell ref="TK4:TK5"/>
    <mergeCell ref="TL4:TL5"/>
    <mergeCell ref="TM4:TM5"/>
    <mergeCell ref="TN4:TN5"/>
    <mergeCell ref="TO4:TO5"/>
    <mergeCell ref="TP4:TP5"/>
    <mergeCell ref="TE4:TE5"/>
    <mergeCell ref="PY23:PZ23"/>
    <mergeCell ref="OK23:OL23"/>
    <mergeCell ref="OY23:OZ23"/>
    <mergeCell ref="PK23:PL23"/>
    <mergeCell ref="RO21:RP21"/>
    <mergeCell ref="SA21:SB21"/>
    <mergeCell ref="SM21:SN21"/>
    <mergeCell ref="JM23:JN23"/>
    <mergeCell ref="JY23:JZ23"/>
    <mergeCell ref="KM23:KN23"/>
    <mergeCell ref="LA23:LB23"/>
    <mergeCell ref="LO23:LP23"/>
    <mergeCell ref="ME23:MF23"/>
    <mergeCell ref="MQ23:MR23"/>
    <mergeCell ref="NE23:NF23"/>
    <mergeCell ref="NS23:NT23"/>
    <mergeCell ref="JY21:JZ21"/>
    <mergeCell ref="TK22:TL22"/>
    <mergeCell ref="TW22:TX22"/>
    <mergeCell ref="UI22:UJ22"/>
    <mergeCell ref="RO22:RP22"/>
    <mergeCell ref="SA22:SB22"/>
    <mergeCell ref="SM22:SN22"/>
    <mergeCell ref="SY22:SZ22"/>
    <mergeCell ref="QM23:QN23"/>
    <mergeCell ref="RA23:RB23"/>
    <mergeCell ref="RO23:RP23"/>
    <mergeCell ref="SA23:SB23"/>
    <mergeCell ref="SM23:SN23"/>
    <mergeCell ref="FO23:FP23"/>
    <mergeCell ref="GM23:GN23"/>
    <mergeCell ref="GY23:GZ23"/>
    <mergeCell ref="HK23:HL23"/>
    <mergeCell ref="HW23:HX23"/>
    <mergeCell ref="II23:IJ23"/>
    <mergeCell ref="JA23:JB23"/>
    <mergeCell ref="QM22:QN22"/>
    <mergeCell ref="RA22:RB22"/>
    <mergeCell ref="NE22:NF22"/>
    <mergeCell ref="NS22:NT22"/>
    <mergeCell ref="OK22:OL22"/>
    <mergeCell ref="OY22:OZ22"/>
    <mergeCell ref="PK22:PL22"/>
    <mergeCell ref="PY22:PZ22"/>
    <mergeCell ref="JY22:JZ22"/>
    <mergeCell ref="KM22:KN22"/>
    <mergeCell ref="LA22:LB22"/>
    <mergeCell ref="LO22:LP22"/>
    <mergeCell ref="ME22:MF22"/>
    <mergeCell ref="MQ22:MR22"/>
    <mergeCell ref="GY22:GZ22"/>
    <mergeCell ref="HK22:HL22"/>
    <mergeCell ref="HW22:HX22"/>
    <mergeCell ref="II22:IJ22"/>
    <mergeCell ref="JA22:JB22"/>
    <mergeCell ref="JM22:JN22"/>
    <mergeCell ref="DS22:DT22"/>
    <mergeCell ref="EE22:EF22"/>
    <mergeCell ref="EQ22:ER22"/>
    <mergeCell ref="FC22:FD22"/>
    <mergeCell ref="FO22:FP22"/>
    <mergeCell ref="GM22:GN22"/>
    <mergeCell ref="A22:B22"/>
    <mergeCell ref="O22:P22"/>
    <mergeCell ref="AC22:AD22"/>
    <mergeCell ref="AQ22:AR22"/>
    <mergeCell ref="BE22:BF22"/>
    <mergeCell ref="BS22:BT22"/>
    <mergeCell ref="CG22:CH22"/>
    <mergeCell ref="CU22:CV22"/>
    <mergeCell ref="RA21:RB21"/>
    <mergeCell ref="NS21:NT21"/>
    <mergeCell ref="OK21:OL21"/>
    <mergeCell ref="OY21:OZ21"/>
    <mergeCell ref="PK21:PL21"/>
    <mergeCell ref="PY21:PZ21"/>
    <mergeCell ref="QM21:QN21"/>
    <mergeCell ref="KM21:KN21"/>
    <mergeCell ref="LA21:LB21"/>
    <mergeCell ref="MQ21:MR21"/>
    <mergeCell ref="NE21:NF21"/>
    <mergeCell ref="HK21:HL21"/>
    <mergeCell ref="HW21:HX21"/>
    <mergeCell ref="II21:IJ21"/>
    <mergeCell ref="JA21:JB21"/>
    <mergeCell ref="JM21:JN21"/>
    <mergeCell ref="EE21:EF21"/>
    <mergeCell ref="EQ21:ER21"/>
    <mergeCell ref="LO12:LP12"/>
    <mergeCell ref="FO12:FP12"/>
    <mergeCell ref="GM12:GN12"/>
    <mergeCell ref="GY12:GZ12"/>
    <mergeCell ref="HK12:HL12"/>
    <mergeCell ref="HW12:HX12"/>
    <mergeCell ref="II12:IJ12"/>
    <mergeCell ref="FC20:FD20"/>
    <mergeCell ref="LA12:LB12"/>
    <mergeCell ref="JA12:JB12"/>
    <mergeCell ref="JM12:JN12"/>
    <mergeCell ref="JY12:JZ12"/>
    <mergeCell ref="KM12:KN12"/>
    <mergeCell ref="A21:B21"/>
    <mergeCell ref="O21:P21"/>
    <mergeCell ref="AC21:AD21"/>
    <mergeCell ref="AQ21:AR21"/>
    <mergeCell ref="BE21:BF21"/>
    <mergeCell ref="BS21:BT21"/>
    <mergeCell ref="CG21:CH21"/>
    <mergeCell ref="CU21:CV21"/>
    <mergeCell ref="DS21:DT21"/>
    <mergeCell ref="CG20:CH20"/>
    <mergeCell ref="CU20:CV20"/>
    <mergeCell ref="DS20:DT20"/>
    <mergeCell ref="EE20:EF20"/>
    <mergeCell ref="EQ20:ER20"/>
    <mergeCell ref="CU11:CV11"/>
    <mergeCell ref="DS11:DT11"/>
    <mergeCell ref="EE11:EF11"/>
    <mergeCell ref="EQ11:ER11"/>
    <mergeCell ref="FO11:FP11"/>
    <mergeCell ref="LO21:LP21"/>
    <mergeCell ref="ME21:MF21"/>
    <mergeCell ref="TK12:TL12"/>
    <mergeCell ref="A20:B20"/>
    <mergeCell ref="O20:P20"/>
    <mergeCell ref="AC20:AD20"/>
    <mergeCell ref="AQ20:AR20"/>
    <mergeCell ref="BE20:BF20"/>
    <mergeCell ref="PK12:PL12"/>
    <mergeCell ref="PY12:PZ12"/>
    <mergeCell ref="QM12:QN12"/>
    <mergeCell ref="RA12:RB12"/>
    <mergeCell ref="RO12:RP12"/>
    <mergeCell ref="SA12:SB12"/>
    <mergeCell ref="ME12:MF12"/>
    <mergeCell ref="MQ12:MR12"/>
    <mergeCell ref="NE12:NF12"/>
    <mergeCell ref="NS12:NT12"/>
    <mergeCell ref="FC21:FD21"/>
    <mergeCell ref="FO21:FP21"/>
    <mergeCell ref="GM21:GN21"/>
    <mergeCell ref="GY21:GZ21"/>
    <mergeCell ref="BS20:BT20"/>
    <mergeCell ref="P11:S11"/>
    <mergeCell ref="AD11:AG11"/>
    <mergeCell ref="AR11:AU11"/>
    <mergeCell ref="BF11:BI11"/>
    <mergeCell ref="BT11:BW11"/>
    <mergeCell ref="CH11:CK11"/>
    <mergeCell ref="FC11:FD11"/>
    <mergeCell ref="UO4:UO5"/>
    <mergeCell ref="UP4:UP5"/>
    <mergeCell ref="UI4:UI5"/>
    <mergeCell ref="UJ4:UJ5"/>
    <mergeCell ref="UK4:UK5"/>
    <mergeCell ref="UL4:UL5"/>
    <mergeCell ref="UM4:UM5"/>
    <mergeCell ref="UN4:UN5"/>
    <mergeCell ref="UC4:UC5"/>
    <mergeCell ref="UD4:UD5"/>
    <mergeCell ref="UE4:UE5"/>
    <mergeCell ref="TY4:TY5"/>
    <mergeCell ref="TZ4:TZ5"/>
    <mergeCell ref="UA4:UA5"/>
    <mergeCell ref="UB4:UB5"/>
    <mergeCell ref="TQ4:TQ5"/>
    <mergeCell ref="TR4:TR5"/>
    <mergeCell ref="TF4:TF5"/>
    <mergeCell ref="TG4:TG5"/>
    <mergeCell ref="TH4:TH5"/>
    <mergeCell ref="TI4:TI5"/>
    <mergeCell ref="TJ4:TJ5"/>
    <mergeCell ref="SY4:SY5"/>
    <mergeCell ref="SZ4:SZ5"/>
    <mergeCell ref="TA4:TA5"/>
    <mergeCell ref="TB4:TB5"/>
    <mergeCell ref="TC4:TC5"/>
    <mergeCell ref="TD4:TD5"/>
    <mergeCell ref="SS4:SS5"/>
    <mergeCell ref="ST4:ST5"/>
    <mergeCell ref="SU4:SU5"/>
    <mergeCell ref="SV4:SV5"/>
    <mergeCell ref="SW4:SW5"/>
    <mergeCell ref="SX4:SX5"/>
    <mergeCell ref="SM4:SM5"/>
    <mergeCell ref="SN4:SN5"/>
    <mergeCell ref="SO4:SO5"/>
    <mergeCell ref="SP4:SP5"/>
    <mergeCell ref="SQ4:SQ5"/>
    <mergeCell ref="SR4:SR5"/>
    <mergeCell ref="SG4:SG5"/>
    <mergeCell ref="SH4:SH5"/>
    <mergeCell ref="SI4:SI5"/>
    <mergeCell ref="SJ4:SJ5"/>
    <mergeCell ref="SK4:SK5"/>
    <mergeCell ref="SL4:SL5"/>
    <mergeCell ref="SA4:SA5"/>
    <mergeCell ref="SB4:SB5"/>
    <mergeCell ref="SC4:SC5"/>
    <mergeCell ref="SD4:SD5"/>
    <mergeCell ref="SE4:SE5"/>
    <mergeCell ref="SF4:SF5"/>
    <mergeCell ref="RU4:RU5"/>
    <mergeCell ref="RV4:RV5"/>
    <mergeCell ref="RW4:RW5"/>
    <mergeCell ref="RX4:RX5"/>
    <mergeCell ref="RY4:RY5"/>
    <mergeCell ref="RZ4:RZ5"/>
    <mergeCell ref="RO4:RO5"/>
    <mergeCell ref="RP4:RP5"/>
    <mergeCell ref="RQ4:RQ5"/>
    <mergeCell ref="RR4:RR5"/>
    <mergeCell ref="RS4:RS5"/>
    <mergeCell ref="RT4:RT5"/>
    <mergeCell ref="RI4:RI5"/>
    <mergeCell ref="RJ4:RJ5"/>
    <mergeCell ref="RK4:RK5"/>
    <mergeCell ref="RL4:RL5"/>
    <mergeCell ref="RM4:RM5"/>
    <mergeCell ref="RN4:RN5"/>
    <mergeCell ref="RC4:RC5"/>
    <mergeCell ref="RD4:RD5"/>
    <mergeCell ref="RE4:RE5"/>
    <mergeCell ref="RF4:RF5"/>
    <mergeCell ref="RG4:RG5"/>
    <mergeCell ref="RH4:RH5"/>
    <mergeCell ref="QW4:QW5"/>
    <mergeCell ref="QX4:QX5"/>
    <mergeCell ref="QY4:QY5"/>
    <mergeCell ref="QZ4:QZ5"/>
    <mergeCell ref="RA4:RA5"/>
    <mergeCell ref="RB4:RB5"/>
    <mergeCell ref="QQ4:QQ5"/>
    <mergeCell ref="QR4:QR5"/>
    <mergeCell ref="QS4:QS5"/>
    <mergeCell ref="QT4:QT5"/>
    <mergeCell ref="QU4:QU5"/>
    <mergeCell ref="QV4:QV5"/>
    <mergeCell ref="QK4:QK5"/>
    <mergeCell ref="QL4:QL5"/>
    <mergeCell ref="QM4:QM5"/>
    <mergeCell ref="QN4:QN5"/>
    <mergeCell ref="QO4:QO5"/>
    <mergeCell ref="QP4:QP5"/>
    <mergeCell ref="QE4:QE5"/>
    <mergeCell ref="QF4:QF5"/>
    <mergeCell ref="QG4:QG5"/>
    <mergeCell ref="QH4:QH5"/>
    <mergeCell ref="QI4:QI5"/>
    <mergeCell ref="QJ4:QJ5"/>
    <mergeCell ref="PY4:PY5"/>
    <mergeCell ref="PZ4:PZ5"/>
    <mergeCell ref="QA4:QA5"/>
    <mergeCell ref="QB4:QB5"/>
    <mergeCell ref="QC4:QC5"/>
    <mergeCell ref="QD4:QD5"/>
    <mergeCell ref="PS4:PS5"/>
    <mergeCell ref="PT4:PT5"/>
    <mergeCell ref="PU4:PU5"/>
    <mergeCell ref="PV4:PV5"/>
    <mergeCell ref="PW4:PW5"/>
    <mergeCell ref="PX4:PX5"/>
    <mergeCell ref="PM4:PM5"/>
    <mergeCell ref="PN4:PN5"/>
    <mergeCell ref="PO4:PO5"/>
    <mergeCell ref="PP4:PP5"/>
    <mergeCell ref="PQ4:PQ5"/>
    <mergeCell ref="PR4:PR5"/>
    <mergeCell ref="PG4:PG5"/>
    <mergeCell ref="PH4:PH5"/>
    <mergeCell ref="PI4:PI5"/>
    <mergeCell ref="PJ4:PJ5"/>
    <mergeCell ref="PK4:PK5"/>
    <mergeCell ref="PL4:PL5"/>
    <mergeCell ref="PA4:PA5"/>
    <mergeCell ref="PB4:PB5"/>
    <mergeCell ref="PC4:PC5"/>
    <mergeCell ref="PD4:PD5"/>
    <mergeCell ref="PE4:PE5"/>
    <mergeCell ref="PF4:PF5"/>
    <mergeCell ref="OU4:OU5"/>
    <mergeCell ref="OV4:OV5"/>
    <mergeCell ref="OW4:OW5"/>
    <mergeCell ref="OX4:OX5"/>
    <mergeCell ref="OY4:OY5"/>
    <mergeCell ref="OZ4:OZ5"/>
    <mergeCell ref="OO4:OO5"/>
    <mergeCell ref="OP4:OP5"/>
    <mergeCell ref="OQ4:OQ5"/>
    <mergeCell ref="OR4:OR5"/>
    <mergeCell ref="OS4:OS5"/>
    <mergeCell ref="OT4:OT5"/>
    <mergeCell ref="OI4:OI5"/>
    <mergeCell ref="OJ4:OJ5"/>
    <mergeCell ref="OK4:OK5"/>
    <mergeCell ref="OL4:OL5"/>
    <mergeCell ref="OM4:OM5"/>
    <mergeCell ref="ON4:ON5"/>
    <mergeCell ref="OC4:OC5"/>
    <mergeCell ref="OD4:OD5"/>
    <mergeCell ref="OE4:OE5"/>
    <mergeCell ref="OF4:OF5"/>
    <mergeCell ref="OG4:OG5"/>
    <mergeCell ref="OH4:OH5"/>
    <mergeCell ref="NW4:NW5"/>
    <mergeCell ref="NX4:NX5"/>
    <mergeCell ref="NY4:NY5"/>
    <mergeCell ref="NZ4:NZ5"/>
    <mergeCell ref="OA4:OA5"/>
    <mergeCell ref="OB4:OB5"/>
    <mergeCell ref="NQ4:NQ5"/>
    <mergeCell ref="NR4:NR5"/>
    <mergeCell ref="NS4:NS5"/>
    <mergeCell ref="NT4:NT5"/>
    <mergeCell ref="NU4:NU5"/>
    <mergeCell ref="NV4:NV5"/>
    <mergeCell ref="NK4:NK5"/>
    <mergeCell ref="NL4:NL5"/>
    <mergeCell ref="NM4:NM5"/>
    <mergeCell ref="NN4:NN5"/>
    <mergeCell ref="NO4:NO5"/>
    <mergeCell ref="NP4:NP5"/>
    <mergeCell ref="NE4:NE5"/>
    <mergeCell ref="NF4:NF5"/>
    <mergeCell ref="NG4:NG5"/>
    <mergeCell ref="NH4:NH5"/>
    <mergeCell ref="NI4:NI5"/>
    <mergeCell ref="NJ4:NJ5"/>
    <mergeCell ref="MY4:MY5"/>
    <mergeCell ref="MZ4:MZ5"/>
    <mergeCell ref="NA4:NA5"/>
    <mergeCell ref="NB4:NB5"/>
    <mergeCell ref="NC4:NC5"/>
    <mergeCell ref="ND4:ND5"/>
    <mergeCell ref="MS4:MS5"/>
    <mergeCell ref="MT4:MT5"/>
    <mergeCell ref="MU4:MU5"/>
    <mergeCell ref="MV4:MV5"/>
    <mergeCell ref="MW4:MW5"/>
    <mergeCell ref="MX4:MX5"/>
    <mergeCell ref="MM4:MM5"/>
    <mergeCell ref="MN4:MN5"/>
    <mergeCell ref="MO4:MO5"/>
    <mergeCell ref="MP4:MP5"/>
    <mergeCell ref="MQ4:MQ5"/>
    <mergeCell ref="MR4:MR5"/>
    <mergeCell ref="MG4:MG5"/>
    <mergeCell ref="MH4:MH5"/>
    <mergeCell ref="MI4:MI5"/>
    <mergeCell ref="MJ4:MJ5"/>
    <mergeCell ref="MK4:MK5"/>
    <mergeCell ref="ML4:ML5"/>
    <mergeCell ref="MA4:MA5"/>
    <mergeCell ref="MB4:MB5"/>
    <mergeCell ref="MC4:MC5"/>
    <mergeCell ref="MD4:MD5"/>
    <mergeCell ref="ME4:ME5"/>
    <mergeCell ref="MF4:MF5"/>
    <mergeCell ref="LU4:LU5"/>
    <mergeCell ref="LV4:LV5"/>
    <mergeCell ref="LW4:LW5"/>
    <mergeCell ref="LX4:LX5"/>
    <mergeCell ref="LY4:LY5"/>
    <mergeCell ref="LZ4:LZ5"/>
    <mergeCell ref="LO4:LO5"/>
    <mergeCell ref="LP4:LP5"/>
    <mergeCell ref="LQ4:LQ5"/>
    <mergeCell ref="LR4:LR5"/>
    <mergeCell ref="LS4:LS5"/>
    <mergeCell ref="LT4:LT5"/>
    <mergeCell ref="LI4:LI5"/>
    <mergeCell ref="LJ4:LJ5"/>
    <mergeCell ref="LK4:LK5"/>
    <mergeCell ref="LL4:LL5"/>
    <mergeCell ref="LM4:LM5"/>
    <mergeCell ref="LN4:LN5"/>
    <mergeCell ref="LC4:LC5"/>
    <mergeCell ref="LD4:LD5"/>
    <mergeCell ref="LE4:LE5"/>
    <mergeCell ref="LF4:LF5"/>
    <mergeCell ref="LG4:LG5"/>
    <mergeCell ref="LH4:LH5"/>
    <mergeCell ref="KW4:KW5"/>
    <mergeCell ref="KX4:KX5"/>
    <mergeCell ref="KY4:KY5"/>
    <mergeCell ref="KZ4:KZ5"/>
    <mergeCell ref="LA4:LA5"/>
    <mergeCell ref="LB4:LB5"/>
    <mergeCell ref="KQ4:KQ5"/>
    <mergeCell ref="KR4:KR5"/>
    <mergeCell ref="KS4:KS5"/>
    <mergeCell ref="KT4:KT5"/>
    <mergeCell ref="KU4:KU5"/>
    <mergeCell ref="KV4:KV5"/>
    <mergeCell ref="KK4:KK5"/>
    <mergeCell ref="KL4:KL5"/>
    <mergeCell ref="KM4:KM5"/>
    <mergeCell ref="KN4:KN5"/>
    <mergeCell ref="KO4:KO5"/>
    <mergeCell ref="KP4:KP5"/>
    <mergeCell ref="KE4:KE5"/>
    <mergeCell ref="KF4:KF5"/>
    <mergeCell ref="KG4:KG5"/>
    <mergeCell ref="KH4:KH5"/>
    <mergeCell ref="KI4:KI5"/>
    <mergeCell ref="KJ4:KJ5"/>
    <mergeCell ref="JY4:JY5"/>
    <mergeCell ref="JZ4:JZ5"/>
    <mergeCell ref="KA4:KA5"/>
    <mergeCell ref="KB4:KB5"/>
    <mergeCell ref="KC4:KC5"/>
    <mergeCell ref="KD4:KD5"/>
    <mergeCell ref="JS4:JS5"/>
    <mergeCell ref="JT4:JT5"/>
    <mergeCell ref="JU4:JU5"/>
    <mergeCell ref="JV4:JV5"/>
    <mergeCell ref="JW4:JW5"/>
    <mergeCell ref="JX4:JX5"/>
    <mergeCell ref="JM4:JM5"/>
    <mergeCell ref="JN4:JN5"/>
    <mergeCell ref="JO4:JO5"/>
    <mergeCell ref="JP4:JP5"/>
    <mergeCell ref="JQ4:JQ5"/>
    <mergeCell ref="JR4:JR5"/>
    <mergeCell ref="JG4:JG5"/>
    <mergeCell ref="JH4:JH5"/>
    <mergeCell ref="JI4:JI5"/>
    <mergeCell ref="JJ4:JJ5"/>
    <mergeCell ref="JK4:JK5"/>
    <mergeCell ref="JL4:JL5"/>
    <mergeCell ref="JA4:JA5"/>
    <mergeCell ref="JB4:JB5"/>
    <mergeCell ref="JC4:JC5"/>
    <mergeCell ref="JD4:JD5"/>
    <mergeCell ref="JE4:JE5"/>
    <mergeCell ref="JF4:JF5"/>
    <mergeCell ref="IU4:IU5"/>
    <mergeCell ref="IV4:IV5"/>
    <mergeCell ref="IW4:IW5"/>
    <mergeCell ref="IX4:IX5"/>
    <mergeCell ref="IY4:IY5"/>
    <mergeCell ref="IZ4:IZ5"/>
    <mergeCell ref="IO4:IO5"/>
    <mergeCell ref="IP4:IP5"/>
    <mergeCell ref="IQ4:IQ5"/>
    <mergeCell ref="IR4:IR5"/>
    <mergeCell ref="IS4:IS5"/>
    <mergeCell ref="IT4:IT5"/>
    <mergeCell ref="II4:II5"/>
    <mergeCell ref="IJ4:IJ5"/>
    <mergeCell ref="IK4:IK5"/>
    <mergeCell ref="IL4:IL5"/>
    <mergeCell ref="IM4:IM5"/>
    <mergeCell ref="IN4:IN5"/>
    <mergeCell ref="IC4:IC5"/>
    <mergeCell ref="ID4:ID5"/>
    <mergeCell ref="IE4:IE5"/>
    <mergeCell ref="IF4:IF5"/>
    <mergeCell ref="IG4:IG5"/>
    <mergeCell ref="IH4:IH5"/>
    <mergeCell ref="HW4:HW5"/>
    <mergeCell ref="HX4:HX5"/>
    <mergeCell ref="HY4:HY5"/>
    <mergeCell ref="HZ4:HZ5"/>
    <mergeCell ref="IA4:IA5"/>
    <mergeCell ref="IB4:IB5"/>
    <mergeCell ref="HQ4:HQ5"/>
    <mergeCell ref="HR4:HR5"/>
    <mergeCell ref="HS4:HS5"/>
    <mergeCell ref="HT4:HT5"/>
    <mergeCell ref="HU4:HU5"/>
    <mergeCell ref="HV4:HV5"/>
    <mergeCell ref="HK4:HK5"/>
    <mergeCell ref="HL4:HL5"/>
    <mergeCell ref="HM4:HM5"/>
    <mergeCell ref="HN4:HN5"/>
    <mergeCell ref="HO4:HO5"/>
    <mergeCell ref="HP4:HP5"/>
    <mergeCell ref="HE4:HE5"/>
    <mergeCell ref="HF4:HF5"/>
    <mergeCell ref="HG4:HG5"/>
    <mergeCell ref="HH4:HH5"/>
    <mergeCell ref="HI4:HI5"/>
    <mergeCell ref="HJ4:HJ5"/>
    <mergeCell ref="GY4:GY5"/>
    <mergeCell ref="GZ4:GZ5"/>
    <mergeCell ref="HA4:HA5"/>
    <mergeCell ref="HB4:HB5"/>
    <mergeCell ref="HC4:HC5"/>
    <mergeCell ref="HD4:HD5"/>
    <mergeCell ref="GS4:GS5"/>
    <mergeCell ref="GT4:GT5"/>
    <mergeCell ref="GU4:GU5"/>
    <mergeCell ref="GV4:GV5"/>
    <mergeCell ref="GW4:GW5"/>
    <mergeCell ref="GX4:GX5"/>
    <mergeCell ref="GM4:GM5"/>
    <mergeCell ref="GN4:GN5"/>
    <mergeCell ref="GO4:GO5"/>
    <mergeCell ref="GP4:GP5"/>
    <mergeCell ref="GQ4:GQ5"/>
    <mergeCell ref="GR4:GR5"/>
    <mergeCell ref="GG4:GG5"/>
    <mergeCell ref="GH4:GH5"/>
    <mergeCell ref="GI4:GI5"/>
    <mergeCell ref="GJ4:GJ5"/>
    <mergeCell ref="GK4:GK5"/>
    <mergeCell ref="GL4:GL5"/>
    <mergeCell ref="GA4:GA5"/>
    <mergeCell ref="GB4:GB5"/>
    <mergeCell ref="GC4:GC5"/>
    <mergeCell ref="GD4:GD5"/>
    <mergeCell ref="GE4:GE5"/>
    <mergeCell ref="GF4:GF5"/>
    <mergeCell ref="FU4:FU5"/>
    <mergeCell ref="FV4:FV5"/>
    <mergeCell ref="FW4:FW5"/>
    <mergeCell ref="FX4:FX5"/>
    <mergeCell ref="FY4:FY5"/>
    <mergeCell ref="FZ4:FZ5"/>
    <mergeCell ref="FO4:FO5"/>
    <mergeCell ref="FP4:FP5"/>
    <mergeCell ref="FQ4:FQ5"/>
    <mergeCell ref="FR4:FR5"/>
    <mergeCell ref="FS4:FS5"/>
    <mergeCell ref="FT4:FT5"/>
    <mergeCell ref="FI4:FI5"/>
    <mergeCell ref="FJ4:FJ5"/>
    <mergeCell ref="FK4:FK5"/>
    <mergeCell ref="FL4:FL5"/>
    <mergeCell ref="FM4:FM5"/>
    <mergeCell ref="FN4:FN5"/>
    <mergeCell ref="FC4:FC5"/>
    <mergeCell ref="FD4:FD5"/>
    <mergeCell ref="FE4:FE5"/>
    <mergeCell ref="FF4:FF5"/>
    <mergeCell ref="FG4:FG5"/>
    <mergeCell ref="FH4:FH5"/>
    <mergeCell ref="EW4:EW5"/>
    <mergeCell ref="EX4:EX5"/>
    <mergeCell ref="EY4:EY5"/>
    <mergeCell ref="EZ4:EZ5"/>
    <mergeCell ref="FA4:FA5"/>
    <mergeCell ref="FB4:FB5"/>
    <mergeCell ref="EQ4:EQ5"/>
    <mergeCell ref="ER4:ER5"/>
    <mergeCell ref="ES4:ES5"/>
    <mergeCell ref="ET4:ET5"/>
    <mergeCell ref="EU4:EU5"/>
    <mergeCell ref="EV4:EV5"/>
    <mergeCell ref="EK4:EK5"/>
    <mergeCell ref="EL4:EL5"/>
    <mergeCell ref="EM4:EM5"/>
    <mergeCell ref="EN4:EN5"/>
    <mergeCell ref="EO4:EO5"/>
    <mergeCell ref="EP4:EP5"/>
    <mergeCell ref="EE4:EE5"/>
    <mergeCell ref="EF4:EF5"/>
    <mergeCell ref="EG4:EG5"/>
    <mergeCell ref="EH4:EH5"/>
    <mergeCell ref="EI4:EI5"/>
    <mergeCell ref="EJ4:EJ5"/>
    <mergeCell ref="DY4:DY5"/>
    <mergeCell ref="DZ4:DZ5"/>
    <mergeCell ref="EA4:EA5"/>
    <mergeCell ref="EB4:EB5"/>
    <mergeCell ref="EC4:EC5"/>
    <mergeCell ref="ED4:ED5"/>
    <mergeCell ref="DS4:DS5"/>
    <mergeCell ref="DT4:DT5"/>
    <mergeCell ref="DU4:DU5"/>
    <mergeCell ref="DV4:DV5"/>
    <mergeCell ref="DW4:DW5"/>
    <mergeCell ref="DX4:DX5"/>
    <mergeCell ref="DM4:DM5"/>
    <mergeCell ref="DN4:DN5"/>
    <mergeCell ref="DO4:DO5"/>
    <mergeCell ref="DP4:DP5"/>
    <mergeCell ref="DQ4:DQ5"/>
    <mergeCell ref="DR4:DR5"/>
    <mergeCell ref="DG4:DG5"/>
    <mergeCell ref="DH4:DH5"/>
    <mergeCell ref="DI4:DI5"/>
    <mergeCell ref="DJ4:DJ5"/>
    <mergeCell ref="DK4:DK5"/>
    <mergeCell ref="DL4:DL5"/>
    <mergeCell ref="DA4:DA5"/>
    <mergeCell ref="DB4:DB5"/>
    <mergeCell ref="DC4:DC5"/>
    <mergeCell ref="DD4:DD5"/>
    <mergeCell ref="DE4:DE5"/>
    <mergeCell ref="DF4:DF5"/>
    <mergeCell ref="CU4:CU5"/>
    <mergeCell ref="CV4:CV5"/>
    <mergeCell ref="CW4:CW5"/>
    <mergeCell ref="CX4:CX5"/>
    <mergeCell ref="CY4:CY5"/>
    <mergeCell ref="CZ4:CZ5"/>
    <mergeCell ref="CO4:CO5"/>
    <mergeCell ref="CP4:CP5"/>
    <mergeCell ref="CQ4:CQ5"/>
    <mergeCell ref="CR4:CR5"/>
    <mergeCell ref="CS4:CS5"/>
    <mergeCell ref="CT4:CT5"/>
    <mergeCell ref="CI4:CI5"/>
    <mergeCell ref="CJ4:CJ5"/>
    <mergeCell ref="CK4:CK5"/>
    <mergeCell ref="CL4:CL5"/>
    <mergeCell ref="CM4:CM5"/>
    <mergeCell ref="CN4:CN5"/>
    <mergeCell ref="CC4:CC5"/>
    <mergeCell ref="CD4:CD5"/>
    <mergeCell ref="CE4:CE5"/>
    <mergeCell ref="CF4:CF5"/>
    <mergeCell ref="CG4:CG5"/>
    <mergeCell ref="CH4:CH5"/>
    <mergeCell ref="BW4:BW5"/>
    <mergeCell ref="BX4:BX5"/>
    <mergeCell ref="BY4:BY5"/>
    <mergeCell ref="BZ4:BZ5"/>
    <mergeCell ref="CA4:CA5"/>
    <mergeCell ref="CB4:CB5"/>
    <mergeCell ref="BQ4:BQ5"/>
    <mergeCell ref="BR4:BR5"/>
    <mergeCell ref="BS4:BS5"/>
    <mergeCell ref="BT4:BT5"/>
    <mergeCell ref="BU4:BU5"/>
    <mergeCell ref="BV4:BV5"/>
    <mergeCell ref="BK4:BK5"/>
    <mergeCell ref="BL4:BL5"/>
    <mergeCell ref="BM4:BM5"/>
    <mergeCell ref="BN4:BN5"/>
    <mergeCell ref="BO4:BO5"/>
    <mergeCell ref="BP4:BP5"/>
    <mergeCell ref="BF4:BF5"/>
    <mergeCell ref="BG4:BG5"/>
    <mergeCell ref="BH4:BH5"/>
    <mergeCell ref="BI4:BI5"/>
    <mergeCell ref="BJ4:BJ5"/>
    <mergeCell ref="AY4:AY5"/>
    <mergeCell ref="AZ4:AZ5"/>
    <mergeCell ref="BA4:BA5"/>
    <mergeCell ref="BB4:BB5"/>
    <mergeCell ref="BC4:BC5"/>
    <mergeCell ref="BD4:BD5"/>
    <mergeCell ref="AW4:AW5"/>
    <mergeCell ref="AX4:AX5"/>
    <mergeCell ref="AM4:AM5"/>
    <mergeCell ref="AN4:AN5"/>
    <mergeCell ref="AO4:AO5"/>
    <mergeCell ref="AP4:AP5"/>
    <mergeCell ref="AQ4:AQ5"/>
    <mergeCell ref="AR4:AR5"/>
    <mergeCell ref="BE4:BE5"/>
    <mergeCell ref="AB4:AB5"/>
    <mergeCell ref="AC4:AC5"/>
    <mergeCell ref="AD4:AD5"/>
    <mergeCell ref="AE4:AE5"/>
    <mergeCell ref="AF4:AF5"/>
    <mergeCell ref="AS4:AS5"/>
    <mergeCell ref="AT4:AT5"/>
    <mergeCell ref="AU4:AU5"/>
    <mergeCell ref="AV4:AV5"/>
    <mergeCell ref="UI3:UT3"/>
    <mergeCell ref="UU3:UZ3"/>
    <mergeCell ref="A4:A5"/>
    <mergeCell ref="B4:B5"/>
    <mergeCell ref="C4:C5"/>
    <mergeCell ref="D4:D5"/>
    <mergeCell ref="E4:E5"/>
    <mergeCell ref="F4:F5"/>
    <mergeCell ref="G4:G5"/>
    <mergeCell ref="H4:H5"/>
    <mergeCell ref="RO3:RZ3"/>
    <mergeCell ref="SA3:SL3"/>
    <mergeCell ref="SM3:SX3"/>
    <mergeCell ref="SY3:TJ3"/>
    <mergeCell ref="TK3:TV3"/>
    <mergeCell ref="TW3:UH3"/>
    <mergeCell ref="OK3:OX3"/>
    <mergeCell ref="OY3:PJ3"/>
    <mergeCell ref="U4:U5"/>
    <mergeCell ref="V4:V5"/>
    <mergeCell ref="W4:W5"/>
    <mergeCell ref="X4:X5"/>
    <mergeCell ref="Y4:Y5"/>
    <mergeCell ref="Z4:Z5"/>
    <mergeCell ref="SY1:TJ2"/>
    <mergeCell ref="TK1:TV2"/>
    <mergeCell ref="TW1:UH2"/>
    <mergeCell ref="MQ3:ND3"/>
    <mergeCell ref="NE3:NR3"/>
    <mergeCell ref="NS3:OD3"/>
    <mergeCell ref="OE3:OJ3"/>
    <mergeCell ref="MA1:MD2"/>
    <mergeCell ref="I4:I5"/>
    <mergeCell ref="J4:J5"/>
    <mergeCell ref="K4:K5"/>
    <mergeCell ref="L4:L5"/>
    <mergeCell ref="M4:M5"/>
    <mergeCell ref="N4:N5"/>
    <mergeCell ref="R4:R5"/>
    <mergeCell ref="S4:S5"/>
    <mergeCell ref="T4:T5"/>
    <mergeCell ref="AG4:AG5"/>
    <mergeCell ref="AH4:AH5"/>
    <mergeCell ref="AI4:AI5"/>
    <mergeCell ref="AJ4:AJ5"/>
    <mergeCell ref="AK4:AK5"/>
    <mergeCell ref="AL4:AL5"/>
    <mergeCell ref="AA4:AA5"/>
    <mergeCell ref="EQ3:FB3"/>
    <mergeCell ref="FC3:FN3"/>
    <mergeCell ref="FO3:GB3"/>
    <mergeCell ref="GC3:GH3"/>
    <mergeCell ref="GI3:GL3"/>
    <mergeCell ref="PK3:PX3"/>
    <mergeCell ref="PY3:QL3"/>
    <mergeCell ref="QM3:QZ3"/>
    <mergeCell ref="RA3:RN3"/>
    <mergeCell ref="MA3:MD3"/>
    <mergeCell ref="ME3:MP3"/>
    <mergeCell ref="UI1:UT2"/>
    <mergeCell ref="UU1:UZ2"/>
    <mergeCell ref="O3:AB3"/>
    <mergeCell ref="AC3:AP3"/>
    <mergeCell ref="AQ3:BD3"/>
    <mergeCell ref="BE3:BR3"/>
    <mergeCell ref="PY1:QL2"/>
    <mergeCell ref="QM1:QZ2"/>
    <mergeCell ref="RA1:RN2"/>
    <mergeCell ref="RO1:RZ2"/>
    <mergeCell ref="SA1:SL2"/>
    <mergeCell ref="SM1:SX2"/>
    <mergeCell ref="NE1:NR2"/>
    <mergeCell ref="NS1:OD2"/>
    <mergeCell ref="OE1:OJ2"/>
    <mergeCell ref="OK1:OX2"/>
    <mergeCell ref="OY1:PJ2"/>
    <mergeCell ref="PK1:PX2"/>
    <mergeCell ref="KM1:KZ2"/>
    <mergeCell ref="LA1:LN2"/>
    <mergeCell ref="LO1:LZ2"/>
    <mergeCell ref="EE1:EP2"/>
    <mergeCell ref="EQ1:FB2"/>
    <mergeCell ref="BS3:CF3"/>
    <mergeCell ref="MQ1:ND2"/>
    <mergeCell ref="HW1:IH2"/>
    <mergeCell ref="II1:IT2"/>
    <mergeCell ref="IU1:IZ2"/>
    <mergeCell ref="JA1:JL2"/>
    <mergeCell ref="JM1:JX2"/>
    <mergeCell ref="JY1:KL2"/>
    <mergeCell ref="FO1:GB2"/>
    <mergeCell ref="GC1:GH2"/>
    <mergeCell ref="GI1:GL2"/>
    <mergeCell ref="GM1:GX2"/>
    <mergeCell ref="GY1:HJ2"/>
    <mergeCell ref="HK1:HV2"/>
    <mergeCell ref="JA3:JL3"/>
    <mergeCell ref="JM3:JX3"/>
    <mergeCell ref="FC1:FN2"/>
    <mergeCell ref="GM3:GX3"/>
    <mergeCell ref="GY3:HJ3"/>
    <mergeCell ref="HK3:HV3"/>
    <mergeCell ref="HW3:IH3"/>
    <mergeCell ref="II3:IT3"/>
    <mergeCell ref="IU3:IZ3"/>
    <mergeCell ref="EE3:EP3"/>
    <mergeCell ref="A11:B11"/>
    <mergeCell ref="O1:AB2"/>
    <mergeCell ref="AC1:AP2"/>
    <mergeCell ref="AQ1:BD2"/>
    <mergeCell ref="BE1:BR2"/>
    <mergeCell ref="BS1:CF2"/>
    <mergeCell ref="CG1:CT2"/>
    <mergeCell ref="CU1:DH2"/>
    <mergeCell ref="ME1:MP2"/>
    <mergeCell ref="DI1:DN2"/>
    <mergeCell ref="DO1:DR2"/>
    <mergeCell ref="DS1:ED2"/>
    <mergeCell ref="CG3:CT3"/>
    <mergeCell ref="CU3:DH3"/>
    <mergeCell ref="DI3:DN3"/>
    <mergeCell ref="DO3:DR3"/>
    <mergeCell ref="DS3:ED3"/>
    <mergeCell ref="JY3:KL3"/>
    <mergeCell ref="KM3:KZ3"/>
    <mergeCell ref="LA3:LN3"/>
    <mergeCell ref="LO3:LZ3"/>
    <mergeCell ref="O4:O5"/>
    <mergeCell ref="P4:P5"/>
    <mergeCell ref="Q4:Q5"/>
  </mergeCells>
  <printOptions horizontalCentered="1"/>
  <pageMargins left="0.62992125984251968" right="0.31496062992125984" top="0.6692913385826772" bottom="0.43307086614173229" header="0.31496062992125984" footer="0.11811023622047245"/>
  <pageSetup paperSize="9" scale="70" orientation="landscape" r:id="rId1"/>
  <headerFooter>
    <oddHeader>&amp;L&amp;"-,Bold"&amp;16NRHM-B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Q23"/>
  <sheetViews>
    <sheetView topLeftCell="E1" zoomScale="55" zoomScaleNormal="55" workbookViewId="0">
      <pane xSplit="2" ySplit="6" topLeftCell="HQ7" activePane="bottomRight" state="frozen"/>
      <selection activeCell="E1" sqref="E1"/>
      <selection pane="topRight" activeCell="G1" sqref="G1"/>
      <selection pane="bottomLeft" activeCell="E8" sqref="E8"/>
      <selection pane="bottomRight" activeCell="JF32" sqref="JF32"/>
    </sheetView>
  </sheetViews>
  <sheetFormatPr defaultRowHeight="15"/>
  <cols>
    <col min="1" max="1" width="0" hidden="1" customWidth="1"/>
    <col min="2" max="2" width="18.5703125" hidden="1" customWidth="1"/>
    <col min="3" max="3" width="12.5703125" hidden="1" customWidth="1"/>
    <col min="4" max="4" width="13.28515625" hidden="1" customWidth="1"/>
    <col min="6" max="6" width="28.28515625" customWidth="1"/>
    <col min="7" max="7" width="18.28515625" customWidth="1"/>
    <col min="8" max="9" width="15.85546875" hidden="1" customWidth="1"/>
    <col min="10" max="10" width="15.85546875" customWidth="1"/>
    <col min="11" max="11" width="11.28515625" bestFit="1" customWidth="1"/>
    <col min="12" max="12" width="11" bestFit="1" customWidth="1"/>
    <col min="13" max="13" width="9.7109375" bestFit="1" customWidth="1"/>
    <col min="14" max="14" width="11" bestFit="1" customWidth="1"/>
    <col min="15" max="15" width="13.5703125" hidden="1" customWidth="1"/>
    <col min="16" max="16" width="11.5703125" style="7" hidden="1" customWidth="1"/>
    <col min="17" max="17" width="0" hidden="1" customWidth="1"/>
    <col min="18" max="18" width="18.7109375" hidden="1" customWidth="1"/>
    <col min="19" max="19" width="21.140625" customWidth="1"/>
    <col min="20" max="21" width="18.140625" hidden="1" customWidth="1"/>
    <col min="22" max="22" width="13.7109375" customWidth="1"/>
    <col min="23" max="23" width="8.42578125" customWidth="1"/>
    <col min="24" max="24" width="10.140625" customWidth="1"/>
    <col min="25" max="26" width="12.42578125" customWidth="1"/>
    <col min="27" max="27" width="14" hidden="1" customWidth="1"/>
    <col min="28" max="28" width="15.140625" style="7" hidden="1" customWidth="1"/>
    <col min="29" max="29" width="0" hidden="1" customWidth="1"/>
    <col min="30" max="30" width="21.140625" hidden="1" customWidth="1"/>
    <col min="31" max="31" width="16.28515625" customWidth="1"/>
    <col min="32" max="33" width="16.28515625" hidden="1" customWidth="1"/>
    <col min="34" max="34" width="12.85546875" customWidth="1"/>
    <col min="35" max="35" width="9.42578125" customWidth="1"/>
    <col min="36" max="36" width="12.5703125" customWidth="1"/>
    <col min="37" max="37" width="9.42578125" customWidth="1"/>
    <col min="38" max="38" width="9.7109375" customWidth="1"/>
    <col min="39" max="39" width="14.42578125" hidden="1" customWidth="1"/>
    <col min="40" max="40" width="14.42578125" style="7" hidden="1" customWidth="1"/>
    <col min="41" max="41" width="0" hidden="1" customWidth="1"/>
    <col min="42" max="42" width="22.42578125" hidden="1" customWidth="1"/>
    <col min="43" max="43" width="18" customWidth="1"/>
    <col min="44" max="45" width="15.5703125" hidden="1" customWidth="1"/>
    <col min="46" max="46" width="15.5703125" customWidth="1"/>
    <col min="47" max="47" width="10.5703125" customWidth="1"/>
    <col min="48" max="50" width="13.140625" customWidth="1"/>
    <col min="51" max="51" width="15.5703125" hidden="1" customWidth="1"/>
    <col min="52" max="52" width="13.140625" style="7" hidden="1" customWidth="1"/>
    <col min="53" max="53" width="17.7109375" style="2" hidden="1" customWidth="1"/>
    <col min="54" max="54" width="13" style="2" hidden="1" customWidth="1"/>
    <col min="55" max="56" width="14.42578125" style="2" hidden="1" customWidth="1"/>
    <col min="57" max="57" width="17.85546875" style="2" hidden="1" customWidth="1"/>
    <col min="58" max="58" width="15.28515625" style="2" hidden="1" customWidth="1"/>
    <col min="59" max="59" width="0" hidden="1" customWidth="1"/>
    <col min="60" max="60" width="18.85546875" hidden="1" customWidth="1"/>
    <col min="61" max="61" width="11.28515625" hidden="1" customWidth="1"/>
    <col min="62" max="62" width="17.140625" hidden="1" customWidth="1"/>
    <col min="63" max="63" width="14.85546875" style="47" customWidth="1"/>
    <col min="64" max="64" width="18.28515625" style="47" customWidth="1"/>
    <col min="65" max="66" width="17.140625" hidden="1" customWidth="1"/>
    <col min="67" max="67" width="14.7109375" customWidth="1"/>
    <col min="68" max="71" width="10" bestFit="1" customWidth="1"/>
    <col min="72" max="72" width="12.7109375" hidden="1" customWidth="1"/>
    <col min="73" max="73" width="25.5703125" style="7" hidden="1" customWidth="1"/>
    <col min="74" max="74" width="19.7109375" style="2" hidden="1" customWidth="1"/>
    <col min="75" max="78" width="9.140625" style="2" hidden="1" customWidth="1"/>
    <col min="79" max="79" width="12.5703125" style="2" hidden="1" customWidth="1"/>
    <col min="80" max="80" width="0" hidden="1" customWidth="1"/>
    <col min="81" max="81" width="22.140625" hidden="1" customWidth="1"/>
    <col min="82" max="82" width="18.28515625" customWidth="1"/>
    <col min="83" max="84" width="16.85546875" hidden="1" customWidth="1"/>
    <col min="85" max="85" width="13" customWidth="1"/>
    <col min="86" max="86" width="5.85546875" bestFit="1" customWidth="1"/>
    <col min="87" max="89" width="10" bestFit="1" customWidth="1"/>
    <col min="90" max="90" width="13.42578125" hidden="1" customWidth="1"/>
    <col min="91" max="91" width="13.42578125" style="7" hidden="1" customWidth="1"/>
    <col min="92" max="92" width="0" hidden="1" customWidth="1"/>
    <col min="93" max="93" width="22.28515625" hidden="1" customWidth="1"/>
    <col min="94" max="94" width="20.140625" customWidth="1"/>
    <col min="95" max="96" width="17" hidden="1" customWidth="1"/>
    <col min="97" max="97" width="13.140625" customWidth="1"/>
    <col min="98" max="98" width="5.85546875" bestFit="1" customWidth="1"/>
    <col min="99" max="99" width="10" bestFit="1" customWidth="1"/>
    <col min="100" max="100" width="6.42578125" bestFit="1" customWidth="1"/>
    <col min="101" max="101" width="5.5703125" bestFit="1" customWidth="1"/>
    <col min="102" max="102" width="12.85546875" hidden="1" customWidth="1"/>
    <col min="103" max="103" width="12.85546875" style="7" hidden="1" customWidth="1"/>
    <col min="104" max="104" width="0" hidden="1" customWidth="1"/>
    <col min="105" max="105" width="20.140625" hidden="1" customWidth="1"/>
    <col min="106" max="106" width="27.28515625" hidden="1" customWidth="1"/>
    <col min="107" max="108" width="17.7109375" hidden="1" customWidth="1"/>
    <col min="109" max="109" width="14.7109375" hidden="1" customWidth="1"/>
    <col min="110" max="113" width="13.140625" hidden="1" customWidth="1"/>
    <col min="114" max="114" width="14" hidden="1" customWidth="1"/>
    <col min="115" max="115" width="13.140625" style="7" hidden="1" customWidth="1"/>
    <col min="116" max="116" width="14.42578125" style="2" hidden="1" customWidth="1"/>
    <col min="117" max="117" width="9.85546875" style="2" hidden="1" customWidth="1"/>
    <col min="118" max="118" width="9.140625" style="2" hidden="1" customWidth="1"/>
    <col min="119" max="119" width="10.28515625" style="2" hidden="1" customWidth="1"/>
    <col min="120" max="120" width="9.42578125" style="2" hidden="1" customWidth="1"/>
    <col min="121" max="121" width="15" style="2" hidden="1" customWidth="1"/>
    <col min="122" max="122" width="0" hidden="1" customWidth="1"/>
    <col min="123" max="123" width="20" hidden="1" customWidth="1"/>
    <col min="124" max="124" width="14.42578125" hidden="1" customWidth="1"/>
    <col min="125" max="125" width="15" hidden="1" customWidth="1"/>
    <col min="126" max="126" width="0" hidden="1" customWidth="1"/>
    <col min="127" max="127" width="22.85546875" hidden="1" customWidth="1"/>
    <col min="128" max="128" width="14" customWidth="1"/>
    <col min="129" max="129" width="16.28515625" hidden="1" customWidth="1"/>
    <col min="130" max="130" width="41" hidden="1" customWidth="1"/>
    <col min="131" max="131" width="17.85546875" customWidth="1"/>
    <col min="132" max="135" width="13.85546875" customWidth="1"/>
    <col min="136" max="136" width="18.85546875" hidden="1" customWidth="1"/>
    <col min="137" max="137" width="13.7109375" style="7" hidden="1" customWidth="1"/>
    <col min="138" max="138" width="0" hidden="1" customWidth="1"/>
    <col min="139" max="139" width="21.28515625" hidden="1" customWidth="1"/>
    <col min="140" max="143" width="16.85546875" hidden="1" customWidth="1"/>
    <col min="144" max="148" width="13" hidden="1" customWidth="1"/>
    <col min="149" max="149" width="43.28515625" style="7" hidden="1" customWidth="1"/>
    <col min="150" max="150" width="0" hidden="1" customWidth="1"/>
    <col min="151" max="151" width="18.85546875" hidden="1" customWidth="1"/>
    <col min="152" max="155" width="15.42578125" hidden="1" customWidth="1"/>
    <col min="156" max="160" width="13.42578125" hidden="1" customWidth="1"/>
    <col min="161" max="161" width="41.85546875" style="7" hidden="1" customWidth="1"/>
    <col min="162" max="162" width="0" hidden="1" customWidth="1"/>
    <col min="163" max="163" width="19.7109375" hidden="1" customWidth="1"/>
    <col min="164" max="166" width="16.42578125" hidden="1" customWidth="1"/>
    <col min="167" max="167" width="17.85546875" hidden="1" customWidth="1"/>
    <col min="168" max="171" width="13.28515625" hidden="1" customWidth="1"/>
    <col min="172" max="172" width="13.85546875" hidden="1" customWidth="1"/>
    <col min="173" max="173" width="13" style="7" hidden="1" customWidth="1"/>
    <col min="174" max="174" width="21.7109375" style="2" hidden="1" customWidth="1"/>
    <col min="175" max="178" width="15.42578125" style="2" hidden="1" customWidth="1"/>
    <col min="179" max="179" width="14.42578125" style="2" hidden="1" customWidth="1"/>
    <col min="180" max="180" width="9.140625" style="5" hidden="1" customWidth="1"/>
    <col min="181" max="181" width="21.42578125" style="5" hidden="1" customWidth="1"/>
    <col min="182" max="183" width="15" style="5" hidden="1" customWidth="1"/>
    <col min="184" max="184" width="0" hidden="1" customWidth="1"/>
    <col min="185" max="185" width="21.85546875" hidden="1" customWidth="1"/>
    <col min="186" max="186" width="28.5703125" customWidth="1"/>
    <col min="187" max="187" width="16.7109375" hidden="1" customWidth="1"/>
    <col min="188" max="188" width="41" hidden="1" customWidth="1"/>
    <col min="189" max="189" width="16.7109375" customWidth="1"/>
    <col min="190" max="190" width="13.85546875" customWidth="1"/>
    <col min="191" max="191" width="9.5703125" customWidth="1"/>
    <col min="192" max="192" width="11.85546875" customWidth="1"/>
    <col min="193" max="193" width="11.28515625" customWidth="1"/>
    <col min="194" max="194" width="13.42578125" hidden="1" customWidth="1"/>
    <col min="195" max="195" width="22.5703125" style="7" hidden="1" customWidth="1"/>
    <col min="196" max="196" width="0" hidden="1" customWidth="1"/>
    <col min="197" max="197" width="23.5703125" hidden="1" customWidth="1"/>
    <col min="198" max="198" width="17.85546875" customWidth="1"/>
    <col min="199" max="200" width="17.85546875" hidden="1" customWidth="1"/>
    <col min="201" max="201" width="13.28515625" customWidth="1"/>
    <col min="202" max="202" width="7.140625" customWidth="1"/>
    <col min="203" max="203" width="7.85546875" customWidth="1"/>
    <col min="204" max="205" width="7.140625" customWidth="1"/>
    <col min="206" max="206" width="14.140625" hidden="1" customWidth="1"/>
    <col min="207" max="207" width="13.140625" style="7" hidden="1" customWidth="1"/>
    <col min="208" max="208" width="21.28515625" style="2" hidden="1" customWidth="1"/>
    <col min="209" max="212" width="17.5703125" style="2" hidden="1" customWidth="1"/>
    <col min="213" max="213" width="13.5703125" style="2" hidden="1" customWidth="1"/>
    <col min="214" max="214" width="0" hidden="1" customWidth="1"/>
    <col min="215" max="215" width="19.7109375" hidden="1" customWidth="1"/>
    <col min="216" max="216" width="15.5703125" hidden="1" customWidth="1"/>
    <col min="217" max="217" width="14.28515625" hidden="1" customWidth="1"/>
    <col min="218" max="218" width="15.85546875" customWidth="1"/>
    <col min="219" max="219" width="17.28515625" hidden="1" customWidth="1"/>
    <col min="220" max="220" width="41" hidden="1" customWidth="1"/>
    <col min="221" max="221" width="13.42578125" customWidth="1"/>
    <col min="222" max="225" width="12.5703125" bestFit="1" customWidth="1"/>
    <col min="226" max="226" width="14.85546875" hidden="1" customWidth="1"/>
    <col min="227" max="227" width="17.140625" style="7" hidden="1" customWidth="1"/>
    <col min="228" max="228" width="17.7109375" style="2" hidden="1" customWidth="1"/>
    <col min="229" max="232" width="9.140625" style="2" hidden="1" customWidth="1"/>
    <col min="233" max="233" width="12.85546875" style="2" hidden="1" customWidth="1"/>
    <col min="234" max="234" width="0" hidden="1" customWidth="1"/>
    <col min="235" max="235" width="18.28515625" hidden="1" customWidth="1"/>
    <col min="236" max="236" width="12.5703125" hidden="1" customWidth="1"/>
    <col min="237" max="237" width="14.85546875" hidden="1" customWidth="1"/>
    <col min="238" max="238" width="18.42578125" hidden="1" customWidth="1"/>
    <col min="239" max="239" width="15.140625" hidden="1" customWidth="1"/>
    <col min="240" max="240" width="41" hidden="1" customWidth="1"/>
    <col min="241" max="241" width="15.140625" hidden="1" customWidth="1"/>
    <col min="242" max="245" width="13" hidden="1" customWidth="1"/>
    <col min="246" max="246" width="13.5703125" hidden="1" customWidth="1"/>
    <col min="247" max="247" width="13" style="7" hidden="1" customWidth="1"/>
    <col min="248" max="248" width="0" hidden="1" customWidth="1"/>
    <col min="249" max="249" width="19.7109375" hidden="1" customWidth="1"/>
    <col min="250" max="251" width="10.140625" hidden="1" customWidth="1"/>
    <col min="252" max="252" width="16.5703125" hidden="1" customWidth="1"/>
    <col min="253" max="253" width="11.42578125" hidden="1" customWidth="1"/>
    <col min="254" max="254" width="12" hidden="1" customWidth="1"/>
    <col min="255" max="255" width="16" hidden="1" customWidth="1"/>
    <col min="256" max="260" width="12.5703125" hidden="1" customWidth="1"/>
    <col min="261" max="261" width="12.5703125" style="7" hidden="1" customWidth="1"/>
    <col min="262" max="262" width="0" hidden="1" customWidth="1"/>
    <col min="263" max="263" width="19.7109375" hidden="1" customWidth="1"/>
    <col min="264" max="264" width="14" hidden="1" customWidth="1"/>
    <col min="265" max="265" width="10.85546875" hidden="1" customWidth="1"/>
    <col min="266" max="266" width="14.42578125" customWidth="1"/>
    <col min="267" max="267" width="13" hidden="1" customWidth="1"/>
    <col min="268" max="268" width="41" hidden="1" customWidth="1"/>
    <col min="269" max="269" width="13.5703125" customWidth="1"/>
    <col min="270" max="273" width="11.5703125" bestFit="1" customWidth="1"/>
    <col min="274" max="274" width="14.5703125" hidden="1" customWidth="1"/>
    <col min="275" max="275" width="28.28515625" style="7" hidden="1" customWidth="1"/>
    <col min="276" max="276" width="9.28515625" hidden="1" customWidth="1"/>
    <col min="277" max="277" width="21" hidden="1" customWidth="1"/>
    <col min="278" max="278" width="30.7109375" hidden="1" customWidth="1"/>
    <col min="279" max="279" width="24.85546875" hidden="1" customWidth="1"/>
    <col min="280" max="280" width="18.85546875" customWidth="1"/>
    <col min="281" max="281" width="18.85546875" hidden="1" customWidth="1"/>
    <col min="282" max="282" width="41" hidden="1" customWidth="1"/>
    <col min="283" max="283" width="18.85546875" customWidth="1"/>
    <col min="284" max="287" width="13.42578125" customWidth="1"/>
    <col min="288" max="288" width="13.42578125" hidden="1" customWidth="1"/>
    <col min="289" max="289" width="24" style="7" hidden="1" customWidth="1"/>
    <col min="290" max="290" width="17.7109375" style="2" hidden="1" customWidth="1"/>
    <col min="291" max="291" width="11" style="2" hidden="1" customWidth="1"/>
    <col min="292" max="292" width="16.85546875" style="2" hidden="1" customWidth="1"/>
    <col min="293" max="293" width="13.85546875" style="2" hidden="1" customWidth="1"/>
    <col min="294" max="294" width="13" style="2" hidden="1" customWidth="1"/>
    <col min="295" max="295" width="15.28515625" style="2" hidden="1" customWidth="1"/>
    <col min="296" max="296" width="16.140625" customWidth="1"/>
    <col min="297" max="298" width="9.140625" customWidth="1"/>
    <col min="299" max="299" width="12.140625" customWidth="1"/>
    <col min="300" max="300" width="9.140625" customWidth="1"/>
    <col min="301" max="301" width="13.42578125" hidden="1" customWidth="1"/>
    <col min="302" max="302" width="13.140625" bestFit="1" customWidth="1"/>
    <col min="303" max="304" width="9.140625" customWidth="1"/>
  </cols>
  <sheetData>
    <row r="1" spans="1:303" s="54" customFormat="1" ht="15" customHeight="1">
      <c r="A1" s="166" t="s">
        <v>61</v>
      </c>
      <c r="B1" s="166"/>
      <c r="C1" s="166"/>
      <c r="D1" s="318"/>
      <c r="E1" s="325" t="s">
        <v>393</v>
      </c>
      <c r="F1" s="325"/>
      <c r="G1" s="166" t="s">
        <v>63</v>
      </c>
      <c r="H1" s="166"/>
      <c r="I1" s="166"/>
      <c r="J1" s="166"/>
      <c r="K1" s="166"/>
      <c r="L1" s="166"/>
      <c r="M1" s="166"/>
      <c r="N1" s="166"/>
      <c r="O1" s="197"/>
      <c r="P1" s="197"/>
      <c r="Q1" s="166" t="s">
        <v>64</v>
      </c>
      <c r="R1" s="166"/>
      <c r="S1" s="166"/>
      <c r="T1" s="166"/>
      <c r="U1" s="166"/>
      <c r="V1" s="166"/>
      <c r="W1" s="166"/>
      <c r="X1" s="166"/>
      <c r="Y1" s="166"/>
      <c r="Z1" s="166"/>
      <c r="AA1" s="166"/>
      <c r="AB1" s="166"/>
      <c r="AC1" s="166" t="s">
        <v>65</v>
      </c>
      <c r="AD1" s="166"/>
      <c r="AE1" s="166"/>
      <c r="AF1" s="166"/>
      <c r="AG1" s="166"/>
      <c r="AH1" s="166"/>
      <c r="AI1" s="166"/>
      <c r="AJ1" s="166"/>
      <c r="AK1" s="166"/>
      <c r="AL1" s="166"/>
      <c r="AM1" s="166"/>
      <c r="AN1" s="166"/>
      <c r="AO1" s="166" t="s">
        <v>66</v>
      </c>
      <c r="AP1" s="166"/>
      <c r="AQ1" s="166"/>
      <c r="AR1" s="166"/>
      <c r="AS1" s="166"/>
      <c r="AT1" s="166"/>
      <c r="AU1" s="166"/>
      <c r="AV1" s="166"/>
      <c r="AW1" s="166"/>
      <c r="AX1" s="166"/>
      <c r="AY1" s="166"/>
      <c r="AZ1" s="166"/>
      <c r="BA1" s="166" t="s">
        <v>239</v>
      </c>
      <c r="BB1" s="166"/>
      <c r="BC1" s="166"/>
      <c r="BD1" s="166"/>
      <c r="BE1" s="166"/>
      <c r="BF1" s="166"/>
      <c r="BG1" s="166" t="s">
        <v>67</v>
      </c>
      <c r="BH1" s="166"/>
      <c r="BI1" s="166"/>
      <c r="BJ1" s="166"/>
      <c r="BK1" s="166"/>
      <c r="BL1" s="166"/>
      <c r="BM1" s="166"/>
      <c r="BN1" s="166"/>
      <c r="BO1" s="166"/>
      <c r="BP1" s="166"/>
      <c r="BQ1" s="166"/>
      <c r="BR1" s="166"/>
      <c r="BS1" s="166"/>
      <c r="BT1" s="166"/>
      <c r="BU1" s="166"/>
      <c r="BV1" s="166" t="s">
        <v>241</v>
      </c>
      <c r="BW1" s="166"/>
      <c r="BX1" s="166"/>
      <c r="BY1" s="166"/>
      <c r="BZ1" s="166"/>
      <c r="CA1" s="166"/>
      <c r="CB1" s="166" t="s">
        <v>70</v>
      </c>
      <c r="CC1" s="166"/>
      <c r="CD1" s="166"/>
      <c r="CE1" s="166"/>
      <c r="CF1" s="166"/>
      <c r="CG1" s="166"/>
      <c r="CH1" s="166"/>
      <c r="CI1" s="166"/>
      <c r="CJ1" s="166"/>
      <c r="CK1" s="166"/>
      <c r="CL1" s="166"/>
      <c r="CM1" s="166"/>
      <c r="CN1" s="166" t="s">
        <v>71</v>
      </c>
      <c r="CO1" s="166"/>
      <c r="CP1" s="166"/>
      <c r="CQ1" s="166"/>
      <c r="CR1" s="166"/>
      <c r="CS1" s="166"/>
      <c r="CT1" s="166"/>
      <c r="CU1" s="166"/>
      <c r="CV1" s="166"/>
      <c r="CW1" s="166"/>
      <c r="CX1" s="166"/>
      <c r="CY1" s="166"/>
      <c r="CZ1" s="166" t="s">
        <v>73</v>
      </c>
      <c r="DA1" s="166"/>
      <c r="DB1" s="166"/>
      <c r="DC1" s="166"/>
      <c r="DD1" s="166"/>
      <c r="DE1" s="166"/>
      <c r="DF1" s="166"/>
      <c r="DG1" s="166"/>
      <c r="DH1" s="166"/>
      <c r="DI1" s="166"/>
      <c r="DJ1" s="166"/>
      <c r="DK1" s="166"/>
      <c r="DL1" s="166" t="s">
        <v>243</v>
      </c>
      <c r="DM1" s="166"/>
      <c r="DN1" s="166"/>
      <c r="DO1" s="166"/>
      <c r="DP1" s="166"/>
      <c r="DQ1" s="166"/>
      <c r="DR1" s="166" t="s">
        <v>75</v>
      </c>
      <c r="DS1" s="166"/>
      <c r="DT1" s="166"/>
      <c r="DU1" s="166"/>
      <c r="DV1" s="166" t="s">
        <v>77</v>
      </c>
      <c r="DW1" s="166"/>
      <c r="DX1" s="166"/>
      <c r="DY1" s="166"/>
      <c r="DZ1" s="166"/>
      <c r="EA1" s="166"/>
      <c r="EB1" s="166"/>
      <c r="EC1" s="166"/>
      <c r="ED1" s="166"/>
      <c r="EE1" s="166"/>
      <c r="EF1" s="166"/>
      <c r="EG1" s="166"/>
      <c r="EH1" s="166" t="s">
        <v>143</v>
      </c>
      <c r="EI1" s="166"/>
      <c r="EJ1" s="166"/>
      <c r="EK1" s="166"/>
      <c r="EL1" s="166"/>
      <c r="EM1" s="166"/>
      <c r="EN1" s="166"/>
      <c r="EO1" s="166"/>
      <c r="EP1" s="166"/>
      <c r="EQ1" s="166"/>
      <c r="ER1" s="166"/>
      <c r="ES1" s="166"/>
      <c r="ET1" s="166" t="s">
        <v>78</v>
      </c>
      <c r="EU1" s="166"/>
      <c r="EV1" s="166"/>
      <c r="EW1" s="166"/>
      <c r="EX1" s="166"/>
      <c r="EY1" s="166"/>
      <c r="EZ1" s="166"/>
      <c r="FA1" s="166"/>
      <c r="FB1" s="166"/>
      <c r="FC1" s="166"/>
      <c r="FD1" s="166"/>
      <c r="FE1" s="166"/>
      <c r="FF1" s="166" t="s">
        <v>144</v>
      </c>
      <c r="FG1" s="166"/>
      <c r="FH1" s="166"/>
      <c r="FI1" s="166"/>
      <c r="FJ1" s="166"/>
      <c r="FK1" s="166"/>
      <c r="FL1" s="166"/>
      <c r="FM1" s="166"/>
      <c r="FN1" s="166"/>
      <c r="FO1" s="166"/>
      <c r="FP1" s="166"/>
      <c r="FQ1" s="166"/>
      <c r="FR1" s="166" t="s">
        <v>245</v>
      </c>
      <c r="FS1" s="166"/>
      <c r="FT1" s="166"/>
      <c r="FU1" s="166"/>
      <c r="FV1" s="166"/>
      <c r="FW1" s="166"/>
      <c r="FX1" s="166" t="s">
        <v>79</v>
      </c>
      <c r="FY1" s="166"/>
      <c r="FZ1" s="166"/>
      <c r="GA1" s="166"/>
      <c r="GB1" s="166" t="s">
        <v>205</v>
      </c>
      <c r="GC1" s="166"/>
      <c r="GD1" s="166"/>
      <c r="GE1" s="166"/>
      <c r="GF1" s="166"/>
      <c r="GG1" s="166"/>
      <c r="GH1" s="166"/>
      <c r="GI1" s="166"/>
      <c r="GJ1" s="166"/>
      <c r="GK1" s="166"/>
      <c r="GL1" s="166"/>
      <c r="GM1" s="166"/>
      <c r="GN1" s="166" t="s">
        <v>81</v>
      </c>
      <c r="GO1" s="166"/>
      <c r="GP1" s="166"/>
      <c r="GQ1" s="166"/>
      <c r="GR1" s="166"/>
      <c r="GS1" s="166"/>
      <c r="GT1" s="166"/>
      <c r="GU1" s="166"/>
      <c r="GV1" s="166"/>
      <c r="GW1" s="166"/>
      <c r="GX1" s="166"/>
      <c r="GY1" s="166"/>
      <c r="GZ1" s="166" t="s">
        <v>247</v>
      </c>
      <c r="HA1" s="166"/>
      <c r="HB1" s="166"/>
      <c r="HC1" s="166"/>
      <c r="HD1" s="166"/>
      <c r="HE1" s="166"/>
      <c r="HF1" s="166" t="s">
        <v>82</v>
      </c>
      <c r="HG1" s="166"/>
      <c r="HH1" s="166"/>
      <c r="HI1" s="166"/>
      <c r="HJ1" s="166"/>
      <c r="HK1" s="166"/>
      <c r="HL1" s="166"/>
      <c r="HM1" s="166"/>
      <c r="HN1" s="166"/>
      <c r="HO1" s="166"/>
      <c r="HP1" s="166"/>
      <c r="HQ1" s="166"/>
      <c r="HR1" s="166"/>
      <c r="HS1" s="166"/>
      <c r="HT1" s="166" t="s">
        <v>249</v>
      </c>
      <c r="HU1" s="166"/>
      <c r="HV1" s="166"/>
      <c r="HW1" s="166"/>
      <c r="HX1" s="166"/>
      <c r="HY1" s="166"/>
      <c r="HZ1" s="166" t="s">
        <v>105</v>
      </c>
      <c r="IA1" s="166"/>
      <c r="IB1" s="166"/>
      <c r="IC1" s="166"/>
      <c r="ID1" s="166"/>
      <c r="IE1" s="166"/>
      <c r="IF1" s="166"/>
      <c r="IG1" s="166"/>
      <c r="IH1" s="166"/>
      <c r="II1" s="166"/>
      <c r="IJ1" s="166"/>
      <c r="IK1" s="166"/>
      <c r="IL1" s="166"/>
      <c r="IM1" s="166"/>
      <c r="IN1" s="166" t="s">
        <v>106</v>
      </c>
      <c r="IO1" s="166"/>
      <c r="IP1" s="166"/>
      <c r="IQ1" s="166"/>
      <c r="IR1" s="166"/>
      <c r="IS1" s="166"/>
      <c r="IT1" s="166"/>
      <c r="IU1" s="166"/>
      <c r="IV1" s="166"/>
      <c r="IW1" s="166"/>
      <c r="IX1" s="166"/>
      <c r="IY1" s="166"/>
      <c r="IZ1" s="166"/>
      <c r="JA1" s="166"/>
      <c r="JB1" s="166" t="s">
        <v>107</v>
      </c>
      <c r="JC1" s="166"/>
      <c r="JD1" s="166"/>
      <c r="JE1" s="166"/>
      <c r="JF1" s="166"/>
      <c r="JG1" s="166"/>
      <c r="JH1" s="166"/>
      <c r="JI1" s="166"/>
      <c r="JJ1" s="166"/>
      <c r="JK1" s="166"/>
      <c r="JL1" s="166"/>
      <c r="JM1" s="166"/>
      <c r="JN1" s="166"/>
      <c r="JO1" s="166"/>
      <c r="JP1" s="166" t="s">
        <v>145</v>
      </c>
      <c r="JQ1" s="166"/>
      <c r="JR1" s="166"/>
      <c r="JS1" s="166"/>
      <c r="JT1" s="166"/>
      <c r="JU1" s="166"/>
      <c r="JV1" s="166"/>
      <c r="JW1" s="166"/>
      <c r="JX1" s="166"/>
      <c r="JY1" s="166"/>
      <c r="JZ1" s="166"/>
      <c r="KA1" s="166"/>
      <c r="KB1" s="166"/>
      <c r="KC1" s="166"/>
      <c r="KD1" s="185" t="s">
        <v>251</v>
      </c>
      <c r="KE1" s="141"/>
      <c r="KF1" s="141"/>
      <c r="KG1" s="141"/>
      <c r="KH1" s="141"/>
      <c r="KI1" s="141"/>
      <c r="KJ1" s="91"/>
      <c r="KK1" s="91"/>
      <c r="KL1" s="91"/>
      <c r="KM1" s="91"/>
      <c r="KN1" s="91"/>
      <c r="KO1" s="91"/>
    </row>
    <row r="2" spans="1:303" s="54" customFormat="1" ht="84.75" customHeight="1">
      <c r="A2" s="166"/>
      <c r="B2" s="166"/>
      <c r="C2" s="166"/>
      <c r="D2" s="318"/>
      <c r="E2" s="325"/>
      <c r="F2" s="325"/>
      <c r="G2" s="166"/>
      <c r="H2" s="166"/>
      <c r="I2" s="166"/>
      <c r="J2" s="166"/>
      <c r="K2" s="166"/>
      <c r="L2" s="166"/>
      <c r="M2" s="166"/>
      <c r="N2" s="166"/>
      <c r="O2" s="197"/>
      <c r="P2" s="197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  <c r="AN2" s="166"/>
      <c r="AO2" s="166"/>
      <c r="AP2" s="166"/>
      <c r="AQ2" s="166"/>
      <c r="AR2" s="166"/>
      <c r="AS2" s="166"/>
      <c r="AT2" s="166"/>
      <c r="AU2" s="166"/>
      <c r="AV2" s="166"/>
      <c r="AW2" s="166"/>
      <c r="AX2" s="166"/>
      <c r="AY2" s="166"/>
      <c r="AZ2" s="166"/>
      <c r="BA2" s="166"/>
      <c r="BB2" s="166"/>
      <c r="BC2" s="166"/>
      <c r="BD2" s="166"/>
      <c r="BE2" s="166"/>
      <c r="BF2" s="166"/>
      <c r="BG2" s="166"/>
      <c r="BH2" s="166"/>
      <c r="BI2" s="166"/>
      <c r="BJ2" s="166"/>
      <c r="BK2" s="166"/>
      <c r="BL2" s="166"/>
      <c r="BM2" s="166"/>
      <c r="BN2" s="166"/>
      <c r="BO2" s="166"/>
      <c r="BP2" s="166"/>
      <c r="BQ2" s="166"/>
      <c r="BR2" s="166"/>
      <c r="BS2" s="166"/>
      <c r="BT2" s="166"/>
      <c r="BU2" s="166"/>
      <c r="BV2" s="166"/>
      <c r="BW2" s="166"/>
      <c r="BX2" s="166"/>
      <c r="BY2" s="166"/>
      <c r="BZ2" s="166"/>
      <c r="CA2" s="166"/>
      <c r="CB2" s="166"/>
      <c r="CC2" s="166"/>
      <c r="CD2" s="166"/>
      <c r="CE2" s="166"/>
      <c r="CF2" s="166"/>
      <c r="CG2" s="166"/>
      <c r="CH2" s="166"/>
      <c r="CI2" s="166"/>
      <c r="CJ2" s="166"/>
      <c r="CK2" s="166"/>
      <c r="CL2" s="166"/>
      <c r="CM2" s="166"/>
      <c r="CN2" s="166"/>
      <c r="CO2" s="166"/>
      <c r="CP2" s="166"/>
      <c r="CQ2" s="166"/>
      <c r="CR2" s="166"/>
      <c r="CS2" s="166"/>
      <c r="CT2" s="166"/>
      <c r="CU2" s="166"/>
      <c r="CV2" s="166"/>
      <c r="CW2" s="166"/>
      <c r="CX2" s="166"/>
      <c r="CY2" s="166"/>
      <c r="CZ2" s="166"/>
      <c r="DA2" s="166"/>
      <c r="DB2" s="166"/>
      <c r="DC2" s="166"/>
      <c r="DD2" s="166"/>
      <c r="DE2" s="166"/>
      <c r="DF2" s="166"/>
      <c r="DG2" s="166"/>
      <c r="DH2" s="166"/>
      <c r="DI2" s="166"/>
      <c r="DJ2" s="166"/>
      <c r="DK2" s="166"/>
      <c r="DL2" s="166"/>
      <c r="DM2" s="166"/>
      <c r="DN2" s="166"/>
      <c r="DO2" s="166"/>
      <c r="DP2" s="166"/>
      <c r="DQ2" s="166"/>
      <c r="DR2" s="166"/>
      <c r="DS2" s="166"/>
      <c r="DT2" s="166"/>
      <c r="DU2" s="166"/>
      <c r="DV2" s="166"/>
      <c r="DW2" s="166"/>
      <c r="DX2" s="166"/>
      <c r="DY2" s="166"/>
      <c r="DZ2" s="166"/>
      <c r="EA2" s="166"/>
      <c r="EB2" s="166"/>
      <c r="EC2" s="166"/>
      <c r="ED2" s="166"/>
      <c r="EE2" s="166"/>
      <c r="EF2" s="166"/>
      <c r="EG2" s="166"/>
      <c r="EH2" s="166"/>
      <c r="EI2" s="166"/>
      <c r="EJ2" s="166"/>
      <c r="EK2" s="166"/>
      <c r="EL2" s="166"/>
      <c r="EM2" s="166"/>
      <c r="EN2" s="166"/>
      <c r="EO2" s="166"/>
      <c r="EP2" s="166"/>
      <c r="EQ2" s="166"/>
      <c r="ER2" s="166"/>
      <c r="ES2" s="166"/>
      <c r="ET2" s="166"/>
      <c r="EU2" s="166"/>
      <c r="EV2" s="166"/>
      <c r="EW2" s="166"/>
      <c r="EX2" s="166"/>
      <c r="EY2" s="166"/>
      <c r="EZ2" s="166"/>
      <c r="FA2" s="166"/>
      <c r="FB2" s="166"/>
      <c r="FC2" s="166"/>
      <c r="FD2" s="166"/>
      <c r="FE2" s="166"/>
      <c r="FF2" s="166"/>
      <c r="FG2" s="166"/>
      <c r="FH2" s="166"/>
      <c r="FI2" s="166"/>
      <c r="FJ2" s="166"/>
      <c r="FK2" s="166"/>
      <c r="FL2" s="166"/>
      <c r="FM2" s="166"/>
      <c r="FN2" s="166"/>
      <c r="FO2" s="166"/>
      <c r="FP2" s="166"/>
      <c r="FQ2" s="166"/>
      <c r="FR2" s="166"/>
      <c r="FS2" s="166"/>
      <c r="FT2" s="166"/>
      <c r="FU2" s="166"/>
      <c r="FV2" s="166"/>
      <c r="FW2" s="166"/>
      <c r="FX2" s="166"/>
      <c r="FY2" s="166"/>
      <c r="FZ2" s="166"/>
      <c r="GA2" s="166"/>
      <c r="GB2" s="166"/>
      <c r="GC2" s="166"/>
      <c r="GD2" s="166"/>
      <c r="GE2" s="166"/>
      <c r="GF2" s="166"/>
      <c r="GG2" s="166"/>
      <c r="GH2" s="166"/>
      <c r="GI2" s="166"/>
      <c r="GJ2" s="166"/>
      <c r="GK2" s="166"/>
      <c r="GL2" s="166"/>
      <c r="GM2" s="166"/>
      <c r="GN2" s="166"/>
      <c r="GO2" s="166"/>
      <c r="GP2" s="166"/>
      <c r="GQ2" s="166"/>
      <c r="GR2" s="166"/>
      <c r="GS2" s="166"/>
      <c r="GT2" s="166"/>
      <c r="GU2" s="166"/>
      <c r="GV2" s="166"/>
      <c r="GW2" s="166"/>
      <c r="GX2" s="166"/>
      <c r="GY2" s="166"/>
      <c r="GZ2" s="166"/>
      <c r="HA2" s="166"/>
      <c r="HB2" s="166"/>
      <c r="HC2" s="166"/>
      <c r="HD2" s="166"/>
      <c r="HE2" s="166"/>
      <c r="HF2" s="166"/>
      <c r="HG2" s="166"/>
      <c r="HH2" s="166"/>
      <c r="HI2" s="166"/>
      <c r="HJ2" s="166"/>
      <c r="HK2" s="166"/>
      <c r="HL2" s="166"/>
      <c r="HM2" s="166"/>
      <c r="HN2" s="166"/>
      <c r="HO2" s="166"/>
      <c r="HP2" s="166"/>
      <c r="HQ2" s="166"/>
      <c r="HR2" s="166"/>
      <c r="HS2" s="166"/>
      <c r="HT2" s="166"/>
      <c r="HU2" s="166"/>
      <c r="HV2" s="166"/>
      <c r="HW2" s="166"/>
      <c r="HX2" s="166"/>
      <c r="HY2" s="166"/>
      <c r="HZ2" s="166"/>
      <c r="IA2" s="166"/>
      <c r="IB2" s="166"/>
      <c r="IC2" s="166"/>
      <c r="ID2" s="166"/>
      <c r="IE2" s="166"/>
      <c r="IF2" s="166"/>
      <c r="IG2" s="166"/>
      <c r="IH2" s="166"/>
      <c r="II2" s="166"/>
      <c r="IJ2" s="166"/>
      <c r="IK2" s="166"/>
      <c r="IL2" s="166"/>
      <c r="IM2" s="166"/>
      <c r="IN2" s="166"/>
      <c r="IO2" s="166"/>
      <c r="IP2" s="166"/>
      <c r="IQ2" s="166"/>
      <c r="IR2" s="166"/>
      <c r="IS2" s="166"/>
      <c r="IT2" s="166"/>
      <c r="IU2" s="166"/>
      <c r="IV2" s="166"/>
      <c r="IW2" s="166"/>
      <c r="IX2" s="166"/>
      <c r="IY2" s="166"/>
      <c r="IZ2" s="166"/>
      <c r="JA2" s="166"/>
      <c r="JB2" s="166"/>
      <c r="JC2" s="166"/>
      <c r="JD2" s="166"/>
      <c r="JE2" s="166"/>
      <c r="JF2" s="166"/>
      <c r="JG2" s="166"/>
      <c r="JH2" s="166"/>
      <c r="JI2" s="166"/>
      <c r="JJ2" s="166"/>
      <c r="JK2" s="166"/>
      <c r="JL2" s="166"/>
      <c r="JM2" s="166"/>
      <c r="JN2" s="166"/>
      <c r="JO2" s="166"/>
      <c r="JP2" s="166"/>
      <c r="JQ2" s="166"/>
      <c r="JR2" s="166"/>
      <c r="JS2" s="166"/>
      <c r="JT2" s="166"/>
      <c r="JU2" s="166"/>
      <c r="JV2" s="166"/>
      <c r="JW2" s="166"/>
      <c r="JX2" s="166"/>
      <c r="JY2" s="166"/>
      <c r="JZ2" s="166"/>
      <c r="KA2" s="166"/>
      <c r="KB2" s="166"/>
      <c r="KC2" s="166"/>
      <c r="KD2" s="185"/>
      <c r="KE2" s="141"/>
      <c r="KF2" s="141"/>
      <c r="KG2" s="141"/>
      <c r="KH2" s="141"/>
      <c r="KI2" s="141"/>
      <c r="KJ2" s="91"/>
      <c r="KK2" s="91"/>
      <c r="KL2" s="91"/>
      <c r="KM2" s="91"/>
      <c r="KN2" s="91"/>
      <c r="KO2" s="91"/>
    </row>
    <row r="3" spans="1:303" s="54" customFormat="1" ht="105" customHeight="1">
      <c r="A3" s="167" t="s">
        <v>62</v>
      </c>
      <c r="B3" s="167"/>
      <c r="C3" s="167"/>
      <c r="D3" s="319"/>
      <c r="E3" s="325"/>
      <c r="F3" s="325"/>
      <c r="G3" s="166" t="s">
        <v>356</v>
      </c>
      <c r="H3" s="166"/>
      <c r="I3" s="166"/>
      <c r="J3" s="166"/>
      <c r="K3" s="166"/>
      <c r="L3" s="166"/>
      <c r="M3" s="166"/>
      <c r="N3" s="166"/>
      <c r="O3" s="197"/>
      <c r="P3" s="197"/>
      <c r="Q3" s="166" t="s">
        <v>357</v>
      </c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 t="s">
        <v>358</v>
      </c>
      <c r="AD3" s="166"/>
      <c r="AE3" s="166"/>
      <c r="AF3" s="166"/>
      <c r="AG3" s="166"/>
      <c r="AH3" s="166"/>
      <c r="AI3" s="166"/>
      <c r="AJ3" s="166"/>
      <c r="AK3" s="166"/>
      <c r="AL3" s="166"/>
      <c r="AM3" s="166"/>
      <c r="AN3" s="166"/>
      <c r="AO3" s="166" t="s">
        <v>359</v>
      </c>
      <c r="AP3" s="166"/>
      <c r="AQ3" s="166"/>
      <c r="AR3" s="166"/>
      <c r="AS3" s="166"/>
      <c r="AT3" s="166"/>
      <c r="AU3" s="166"/>
      <c r="AV3" s="166"/>
      <c r="AW3" s="166"/>
      <c r="AX3" s="166"/>
      <c r="AY3" s="166"/>
      <c r="AZ3" s="166"/>
      <c r="BA3" s="166" t="s">
        <v>240</v>
      </c>
      <c r="BB3" s="166"/>
      <c r="BC3" s="166"/>
      <c r="BD3" s="166"/>
      <c r="BE3" s="166"/>
      <c r="BF3" s="166"/>
      <c r="BG3" s="166" t="s">
        <v>68</v>
      </c>
      <c r="BH3" s="166"/>
      <c r="BI3" s="166"/>
      <c r="BJ3" s="166"/>
      <c r="BK3" s="166"/>
      <c r="BL3" s="166"/>
      <c r="BM3" s="166"/>
      <c r="BN3" s="166"/>
      <c r="BO3" s="166"/>
      <c r="BP3" s="166"/>
      <c r="BQ3" s="166"/>
      <c r="BR3" s="166"/>
      <c r="BS3" s="166"/>
      <c r="BT3" s="166"/>
      <c r="BU3" s="166"/>
      <c r="BV3" s="166" t="s">
        <v>242</v>
      </c>
      <c r="BW3" s="166"/>
      <c r="BX3" s="166"/>
      <c r="BY3" s="166"/>
      <c r="BZ3" s="166"/>
      <c r="CA3" s="166"/>
      <c r="CB3" s="166" t="s">
        <v>69</v>
      </c>
      <c r="CC3" s="166"/>
      <c r="CD3" s="166"/>
      <c r="CE3" s="166"/>
      <c r="CF3" s="166"/>
      <c r="CG3" s="166"/>
      <c r="CH3" s="166"/>
      <c r="CI3" s="166"/>
      <c r="CJ3" s="166"/>
      <c r="CK3" s="166"/>
      <c r="CL3" s="166"/>
      <c r="CM3" s="166"/>
      <c r="CN3" s="166" t="s">
        <v>72</v>
      </c>
      <c r="CO3" s="166"/>
      <c r="CP3" s="166"/>
      <c r="CQ3" s="166"/>
      <c r="CR3" s="166"/>
      <c r="CS3" s="166"/>
      <c r="CT3" s="166"/>
      <c r="CU3" s="166"/>
      <c r="CV3" s="166"/>
      <c r="CW3" s="166"/>
      <c r="CX3" s="166"/>
      <c r="CY3" s="166"/>
      <c r="CZ3" s="166" t="s">
        <v>74</v>
      </c>
      <c r="DA3" s="166"/>
      <c r="DB3" s="166"/>
      <c r="DC3" s="166"/>
      <c r="DD3" s="166"/>
      <c r="DE3" s="166"/>
      <c r="DF3" s="166"/>
      <c r="DG3" s="166"/>
      <c r="DH3" s="166"/>
      <c r="DI3" s="166"/>
      <c r="DJ3" s="166"/>
      <c r="DK3" s="166"/>
      <c r="DL3" s="166" t="s">
        <v>244</v>
      </c>
      <c r="DM3" s="166"/>
      <c r="DN3" s="166"/>
      <c r="DO3" s="166"/>
      <c r="DP3" s="166"/>
      <c r="DQ3" s="166"/>
      <c r="DR3" s="166" t="s">
        <v>76</v>
      </c>
      <c r="DS3" s="166"/>
      <c r="DT3" s="166"/>
      <c r="DU3" s="166"/>
      <c r="DV3" s="166" t="s">
        <v>362</v>
      </c>
      <c r="DW3" s="166"/>
      <c r="DX3" s="166"/>
      <c r="DY3" s="166"/>
      <c r="DZ3" s="166"/>
      <c r="EA3" s="166"/>
      <c r="EB3" s="166"/>
      <c r="EC3" s="166"/>
      <c r="ED3" s="166"/>
      <c r="EE3" s="166"/>
      <c r="EF3" s="166"/>
      <c r="EG3" s="166"/>
      <c r="EH3" s="166" t="s">
        <v>363</v>
      </c>
      <c r="EI3" s="166"/>
      <c r="EJ3" s="166"/>
      <c r="EK3" s="166"/>
      <c r="EL3" s="166"/>
      <c r="EM3" s="166"/>
      <c r="EN3" s="166"/>
      <c r="EO3" s="166"/>
      <c r="EP3" s="166"/>
      <c r="EQ3" s="166"/>
      <c r="ER3" s="166"/>
      <c r="ES3" s="166"/>
      <c r="ET3" s="166" t="s">
        <v>364</v>
      </c>
      <c r="EU3" s="166"/>
      <c r="EV3" s="166"/>
      <c r="EW3" s="166"/>
      <c r="EX3" s="166"/>
      <c r="EY3" s="166"/>
      <c r="EZ3" s="166"/>
      <c r="FA3" s="166"/>
      <c r="FB3" s="166"/>
      <c r="FC3" s="166"/>
      <c r="FD3" s="166"/>
      <c r="FE3" s="166"/>
      <c r="FF3" s="166" t="s">
        <v>365</v>
      </c>
      <c r="FG3" s="166"/>
      <c r="FH3" s="166"/>
      <c r="FI3" s="166"/>
      <c r="FJ3" s="166"/>
      <c r="FK3" s="166"/>
      <c r="FL3" s="166"/>
      <c r="FM3" s="166"/>
      <c r="FN3" s="166"/>
      <c r="FO3" s="166"/>
      <c r="FP3" s="166"/>
      <c r="FQ3" s="166"/>
      <c r="FR3" s="166" t="s">
        <v>246</v>
      </c>
      <c r="FS3" s="166"/>
      <c r="FT3" s="166"/>
      <c r="FU3" s="166"/>
      <c r="FV3" s="166"/>
      <c r="FW3" s="166"/>
      <c r="FX3" s="166" t="s">
        <v>80</v>
      </c>
      <c r="FY3" s="166"/>
      <c r="FZ3" s="166"/>
      <c r="GA3" s="166"/>
      <c r="GB3" s="166" t="s">
        <v>206</v>
      </c>
      <c r="GC3" s="166"/>
      <c r="GD3" s="166"/>
      <c r="GE3" s="166"/>
      <c r="GF3" s="166"/>
      <c r="GG3" s="166"/>
      <c r="GH3" s="166"/>
      <c r="GI3" s="166"/>
      <c r="GJ3" s="166"/>
      <c r="GK3" s="166"/>
      <c r="GL3" s="166"/>
      <c r="GM3" s="166"/>
      <c r="GN3" s="166" t="s">
        <v>366</v>
      </c>
      <c r="GO3" s="166"/>
      <c r="GP3" s="166"/>
      <c r="GQ3" s="166"/>
      <c r="GR3" s="166"/>
      <c r="GS3" s="166"/>
      <c r="GT3" s="166"/>
      <c r="GU3" s="166"/>
      <c r="GV3" s="166"/>
      <c r="GW3" s="166"/>
      <c r="GX3" s="166"/>
      <c r="GY3" s="166"/>
      <c r="GZ3" s="166" t="s">
        <v>248</v>
      </c>
      <c r="HA3" s="166"/>
      <c r="HB3" s="166"/>
      <c r="HC3" s="166"/>
      <c r="HD3" s="166"/>
      <c r="HE3" s="166"/>
      <c r="HF3" s="166" t="s">
        <v>83</v>
      </c>
      <c r="HG3" s="166"/>
      <c r="HH3" s="166"/>
      <c r="HI3" s="166"/>
      <c r="HJ3" s="166"/>
      <c r="HK3" s="166"/>
      <c r="HL3" s="166"/>
      <c r="HM3" s="166"/>
      <c r="HN3" s="166"/>
      <c r="HO3" s="166"/>
      <c r="HP3" s="166"/>
      <c r="HQ3" s="166"/>
      <c r="HR3" s="166"/>
      <c r="HS3" s="166"/>
      <c r="HT3" s="166" t="s">
        <v>250</v>
      </c>
      <c r="HU3" s="166"/>
      <c r="HV3" s="166"/>
      <c r="HW3" s="166"/>
      <c r="HX3" s="166"/>
      <c r="HY3" s="166"/>
      <c r="HZ3" s="166" t="s">
        <v>108</v>
      </c>
      <c r="IA3" s="166"/>
      <c r="IB3" s="166"/>
      <c r="IC3" s="166"/>
      <c r="ID3" s="166"/>
      <c r="IE3" s="166"/>
      <c r="IF3" s="166"/>
      <c r="IG3" s="166"/>
      <c r="IH3" s="166"/>
      <c r="II3" s="166"/>
      <c r="IJ3" s="166"/>
      <c r="IK3" s="166"/>
      <c r="IL3" s="166"/>
      <c r="IM3" s="166"/>
      <c r="IN3" s="166" t="s">
        <v>109</v>
      </c>
      <c r="IO3" s="166"/>
      <c r="IP3" s="166"/>
      <c r="IQ3" s="166"/>
      <c r="IR3" s="166"/>
      <c r="IS3" s="166"/>
      <c r="IT3" s="166"/>
      <c r="IU3" s="166"/>
      <c r="IV3" s="166"/>
      <c r="IW3" s="166"/>
      <c r="IX3" s="166"/>
      <c r="IY3" s="166"/>
      <c r="IZ3" s="166"/>
      <c r="JA3" s="166"/>
      <c r="JB3" s="166" t="s">
        <v>192</v>
      </c>
      <c r="JC3" s="166"/>
      <c r="JD3" s="166"/>
      <c r="JE3" s="166"/>
      <c r="JF3" s="166"/>
      <c r="JG3" s="166"/>
      <c r="JH3" s="166"/>
      <c r="JI3" s="166"/>
      <c r="JJ3" s="166"/>
      <c r="JK3" s="166"/>
      <c r="JL3" s="166"/>
      <c r="JM3" s="166"/>
      <c r="JN3" s="166"/>
      <c r="JO3" s="166"/>
      <c r="JP3" s="166" t="s">
        <v>146</v>
      </c>
      <c r="JQ3" s="166"/>
      <c r="JR3" s="166"/>
      <c r="JS3" s="166"/>
      <c r="JT3" s="166"/>
      <c r="JU3" s="166"/>
      <c r="JV3" s="166"/>
      <c r="JW3" s="166"/>
      <c r="JX3" s="166"/>
      <c r="JY3" s="166"/>
      <c r="JZ3" s="166"/>
      <c r="KA3" s="166"/>
      <c r="KB3" s="166"/>
      <c r="KC3" s="166"/>
      <c r="KD3" s="185" t="s">
        <v>252</v>
      </c>
      <c r="KE3" s="141"/>
      <c r="KF3" s="141"/>
      <c r="KG3" s="141"/>
      <c r="KH3" s="141"/>
      <c r="KI3" s="141"/>
      <c r="KJ3" s="163" t="s">
        <v>321</v>
      </c>
      <c r="KK3" s="164"/>
      <c r="KL3" s="164"/>
      <c r="KM3" s="164"/>
      <c r="KN3" s="164"/>
      <c r="KO3" s="164"/>
    </row>
    <row r="4" spans="1:303" s="55" customFormat="1" ht="15" customHeight="1">
      <c r="A4" s="165" t="s">
        <v>0</v>
      </c>
      <c r="B4" s="165" t="s">
        <v>1</v>
      </c>
      <c r="C4" s="165" t="s">
        <v>3</v>
      </c>
      <c r="D4" s="320" t="s">
        <v>6</v>
      </c>
      <c r="E4" s="165" t="s">
        <v>0</v>
      </c>
      <c r="F4" s="165" t="s">
        <v>303</v>
      </c>
      <c r="G4" s="199" t="s">
        <v>204</v>
      </c>
      <c r="H4" s="199" t="s">
        <v>8</v>
      </c>
      <c r="I4" s="199" t="s">
        <v>191</v>
      </c>
      <c r="J4" s="199" t="s">
        <v>392</v>
      </c>
      <c r="K4" s="199" t="s">
        <v>199</v>
      </c>
      <c r="L4" s="199" t="s">
        <v>200</v>
      </c>
      <c r="M4" s="199" t="s">
        <v>201</v>
      </c>
      <c r="N4" s="199" t="s">
        <v>202</v>
      </c>
      <c r="O4" s="199" t="s">
        <v>203</v>
      </c>
      <c r="P4" s="199" t="s">
        <v>297</v>
      </c>
      <c r="Q4" s="165" t="s">
        <v>0</v>
      </c>
      <c r="R4" s="165" t="s">
        <v>1</v>
      </c>
      <c r="S4" s="199" t="s">
        <v>280</v>
      </c>
      <c r="T4" s="199" t="s">
        <v>8</v>
      </c>
      <c r="U4" s="199" t="s">
        <v>191</v>
      </c>
      <c r="V4" s="199" t="s">
        <v>392</v>
      </c>
      <c r="W4" s="199" t="s">
        <v>199</v>
      </c>
      <c r="X4" s="199" t="s">
        <v>200</v>
      </c>
      <c r="Y4" s="199" t="s">
        <v>201</v>
      </c>
      <c r="Z4" s="199" t="s">
        <v>202</v>
      </c>
      <c r="AA4" s="199" t="s">
        <v>203</v>
      </c>
      <c r="AB4" s="199" t="s">
        <v>297</v>
      </c>
      <c r="AC4" s="165" t="s">
        <v>0</v>
      </c>
      <c r="AD4" s="165" t="s">
        <v>1</v>
      </c>
      <c r="AE4" s="199" t="s">
        <v>281</v>
      </c>
      <c r="AF4" s="199" t="s">
        <v>8</v>
      </c>
      <c r="AG4" s="199" t="s">
        <v>191</v>
      </c>
      <c r="AH4" s="199" t="s">
        <v>392</v>
      </c>
      <c r="AI4" s="199" t="s">
        <v>199</v>
      </c>
      <c r="AJ4" s="199" t="s">
        <v>200</v>
      </c>
      <c r="AK4" s="199" t="s">
        <v>201</v>
      </c>
      <c r="AL4" s="199" t="s">
        <v>202</v>
      </c>
      <c r="AM4" s="199" t="s">
        <v>203</v>
      </c>
      <c r="AN4" s="199" t="s">
        <v>297</v>
      </c>
      <c r="AO4" s="165" t="s">
        <v>0</v>
      </c>
      <c r="AP4" s="165" t="s">
        <v>1</v>
      </c>
      <c r="AQ4" s="199" t="s">
        <v>282</v>
      </c>
      <c r="AR4" s="199" t="s">
        <v>8</v>
      </c>
      <c r="AS4" s="199" t="s">
        <v>191</v>
      </c>
      <c r="AT4" s="199" t="s">
        <v>392</v>
      </c>
      <c r="AU4" s="199" t="s">
        <v>199</v>
      </c>
      <c r="AV4" s="199" t="s">
        <v>200</v>
      </c>
      <c r="AW4" s="199" t="s">
        <v>201</v>
      </c>
      <c r="AX4" s="199" t="s">
        <v>202</v>
      </c>
      <c r="AY4" s="199" t="s">
        <v>203</v>
      </c>
      <c r="AZ4" s="199" t="s">
        <v>297</v>
      </c>
      <c r="BA4" s="165" t="s">
        <v>226</v>
      </c>
      <c r="BB4" s="199" t="s">
        <v>227</v>
      </c>
      <c r="BC4" s="199" t="s">
        <v>228</v>
      </c>
      <c r="BD4" s="199" t="s">
        <v>229</v>
      </c>
      <c r="BE4" s="199" t="s">
        <v>202</v>
      </c>
      <c r="BF4" s="199" t="s">
        <v>203</v>
      </c>
      <c r="BG4" s="165" t="s">
        <v>0</v>
      </c>
      <c r="BH4" s="165" t="s">
        <v>1</v>
      </c>
      <c r="BI4" s="165" t="s">
        <v>3</v>
      </c>
      <c r="BJ4" s="165" t="s">
        <v>6</v>
      </c>
      <c r="BK4" s="199" t="s">
        <v>361</v>
      </c>
      <c r="BL4" s="385" t="s">
        <v>360</v>
      </c>
      <c r="BM4" s="199" t="s">
        <v>8</v>
      </c>
      <c r="BN4" s="199" t="s">
        <v>191</v>
      </c>
      <c r="BO4" s="199" t="s">
        <v>392</v>
      </c>
      <c r="BP4" s="199" t="s">
        <v>199</v>
      </c>
      <c r="BQ4" s="199" t="s">
        <v>200</v>
      </c>
      <c r="BR4" s="199" t="s">
        <v>201</v>
      </c>
      <c r="BS4" s="199" t="s">
        <v>202</v>
      </c>
      <c r="BT4" s="199" t="s">
        <v>203</v>
      </c>
      <c r="BU4" s="199" t="s">
        <v>297</v>
      </c>
      <c r="BV4" s="165" t="s">
        <v>226</v>
      </c>
      <c r="BW4" s="199" t="s">
        <v>227</v>
      </c>
      <c r="BX4" s="199" t="s">
        <v>228</v>
      </c>
      <c r="BY4" s="199" t="s">
        <v>229</v>
      </c>
      <c r="BZ4" s="199" t="s">
        <v>202</v>
      </c>
      <c r="CA4" s="199" t="s">
        <v>203</v>
      </c>
      <c r="CB4" s="165" t="s">
        <v>0</v>
      </c>
      <c r="CC4" s="165" t="s">
        <v>1</v>
      </c>
      <c r="CD4" s="385" t="s">
        <v>283</v>
      </c>
      <c r="CE4" s="199" t="s">
        <v>8</v>
      </c>
      <c r="CF4" s="199" t="s">
        <v>191</v>
      </c>
      <c r="CG4" s="199" t="s">
        <v>392</v>
      </c>
      <c r="CH4" s="199" t="s">
        <v>199</v>
      </c>
      <c r="CI4" s="199" t="s">
        <v>200</v>
      </c>
      <c r="CJ4" s="199" t="s">
        <v>201</v>
      </c>
      <c r="CK4" s="199" t="s">
        <v>202</v>
      </c>
      <c r="CL4" s="199" t="s">
        <v>203</v>
      </c>
      <c r="CM4" s="199" t="s">
        <v>297</v>
      </c>
      <c r="CN4" s="165" t="s">
        <v>0</v>
      </c>
      <c r="CO4" s="165" t="s">
        <v>1</v>
      </c>
      <c r="CP4" s="199" t="s">
        <v>284</v>
      </c>
      <c r="CQ4" s="199" t="s">
        <v>8</v>
      </c>
      <c r="CR4" s="199" t="s">
        <v>191</v>
      </c>
      <c r="CS4" s="199" t="s">
        <v>392</v>
      </c>
      <c r="CT4" s="199" t="s">
        <v>199</v>
      </c>
      <c r="CU4" s="199" t="s">
        <v>200</v>
      </c>
      <c r="CV4" s="199" t="s">
        <v>201</v>
      </c>
      <c r="CW4" s="199" t="s">
        <v>202</v>
      </c>
      <c r="CX4" s="199" t="s">
        <v>203</v>
      </c>
      <c r="CY4" s="199" t="s">
        <v>297</v>
      </c>
      <c r="CZ4" s="165" t="s">
        <v>0</v>
      </c>
      <c r="DA4" s="165" t="s">
        <v>1</v>
      </c>
      <c r="DB4" s="326" t="s">
        <v>224</v>
      </c>
      <c r="DC4" s="199" t="s">
        <v>8</v>
      </c>
      <c r="DD4" s="199" t="s">
        <v>191</v>
      </c>
      <c r="DE4" s="199" t="s">
        <v>392</v>
      </c>
      <c r="DF4" s="199" t="s">
        <v>199</v>
      </c>
      <c r="DG4" s="199" t="s">
        <v>200</v>
      </c>
      <c r="DH4" s="199" t="s">
        <v>201</v>
      </c>
      <c r="DI4" s="199" t="s">
        <v>202</v>
      </c>
      <c r="DJ4" s="199" t="s">
        <v>203</v>
      </c>
      <c r="DK4" s="199" t="s">
        <v>297</v>
      </c>
      <c r="DL4" s="165" t="s">
        <v>226</v>
      </c>
      <c r="DM4" s="199" t="s">
        <v>227</v>
      </c>
      <c r="DN4" s="199" t="s">
        <v>228</v>
      </c>
      <c r="DO4" s="199" t="s">
        <v>229</v>
      </c>
      <c r="DP4" s="199" t="s">
        <v>202</v>
      </c>
      <c r="DQ4" s="199" t="s">
        <v>203</v>
      </c>
      <c r="DR4" s="165" t="s">
        <v>0</v>
      </c>
      <c r="DS4" s="165" t="s">
        <v>1</v>
      </c>
      <c r="DT4" s="165" t="s">
        <v>3</v>
      </c>
      <c r="DU4" s="165" t="s">
        <v>6</v>
      </c>
      <c r="DV4" s="165" t="s">
        <v>0</v>
      </c>
      <c r="DW4" s="165" t="s">
        <v>1</v>
      </c>
      <c r="DX4" s="199" t="s">
        <v>285</v>
      </c>
      <c r="DY4" s="199" t="s">
        <v>8</v>
      </c>
      <c r="DZ4" s="199" t="s">
        <v>191</v>
      </c>
      <c r="EA4" s="199" t="s">
        <v>392</v>
      </c>
      <c r="EB4" s="199" t="s">
        <v>199</v>
      </c>
      <c r="EC4" s="199" t="s">
        <v>200</v>
      </c>
      <c r="ED4" s="199" t="s">
        <v>201</v>
      </c>
      <c r="EE4" s="199" t="s">
        <v>202</v>
      </c>
      <c r="EF4" s="199" t="s">
        <v>203</v>
      </c>
      <c r="EG4" s="199" t="s">
        <v>297</v>
      </c>
      <c r="EH4" s="165" t="s">
        <v>0</v>
      </c>
      <c r="EI4" s="165" t="s">
        <v>1</v>
      </c>
      <c r="EJ4" s="199" t="s">
        <v>299</v>
      </c>
      <c r="EK4" s="199" t="s">
        <v>8</v>
      </c>
      <c r="EL4" s="199" t="s">
        <v>191</v>
      </c>
      <c r="EM4" s="199" t="s">
        <v>392</v>
      </c>
      <c r="EN4" s="199" t="s">
        <v>199</v>
      </c>
      <c r="EO4" s="199" t="s">
        <v>200</v>
      </c>
      <c r="EP4" s="199" t="s">
        <v>201</v>
      </c>
      <c r="EQ4" s="199" t="s">
        <v>202</v>
      </c>
      <c r="ER4" s="199" t="s">
        <v>203</v>
      </c>
      <c r="ES4" s="199"/>
      <c r="ET4" s="165" t="s">
        <v>0</v>
      </c>
      <c r="EU4" s="165" t="s">
        <v>1</v>
      </c>
      <c r="EV4" s="199" t="s">
        <v>341</v>
      </c>
      <c r="EW4" s="199" t="s">
        <v>8</v>
      </c>
      <c r="EX4" s="199" t="s">
        <v>191</v>
      </c>
      <c r="EY4" s="199" t="s">
        <v>392</v>
      </c>
      <c r="EZ4" s="199" t="s">
        <v>199</v>
      </c>
      <c r="FA4" s="199" t="s">
        <v>200</v>
      </c>
      <c r="FB4" s="199" t="s">
        <v>201</v>
      </c>
      <c r="FC4" s="199" t="s">
        <v>202</v>
      </c>
      <c r="FD4" s="199" t="s">
        <v>203</v>
      </c>
      <c r="FE4" s="199"/>
      <c r="FF4" s="165" t="s">
        <v>0</v>
      </c>
      <c r="FG4" s="165" t="s">
        <v>1</v>
      </c>
      <c r="FH4" s="327" t="s">
        <v>304</v>
      </c>
      <c r="FI4" s="199" t="s">
        <v>8</v>
      </c>
      <c r="FJ4" s="199" t="s">
        <v>191</v>
      </c>
      <c r="FK4" s="199" t="s">
        <v>392</v>
      </c>
      <c r="FL4" s="199" t="s">
        <v>199</v>
      </c>
      <c r="FM4" s="199" t="s">
        <v>200</v>
      </c>
      <c r="FN4" s="199" t="s">
        <v>201</v>
      </c>
      <c r="FO4" s="199" t="s">
        <v>202</v>
      </c>
      <c r="FP4" s="199" t="s">
        <v>203</v>
      </c>
      <c r="FQ4" s="199" t="s">
        <v>297</v>
      </c>
      <c r="FR4" s="165" t="s">
        <v>226</v>
      </c>
      <c r="FS4" s="199" t="s">
        <v>227</v>
      </c>
      <c r="FT4" s="199" t="s">
        <v>228</v>
      </c>
      <c r="FU4" s="199" t="s">
        <v>229</v>
      </c>
      <c r="FV4" s="199" t="s">
        <v>202</v>
      </c>
      <c r="FW4" s="199" t="s">
        <v>203</v>
      </c>
      <c r="FX4" s="165" t="s">
        <v>0</v>
      </c>
      <c r="FY4" s="165" t="s">
        <v>1</v>
      </c>
      <c r="FZ4" s="165" t="s">
        <v>3</v>
      </c>
      <c r="GA4" s="165" t="s">
        <v>6</v>
      </c>
      <c r="GB4" s="165" t="s">
        <v>0</v>
      </c>
      <c r="GC4" s="165" t="s">
        <v>1</v>
      </c>
      <c r="GD4" s="199" t="s">
        <v>286</v>
      </c>
      <c r="GE4" s="199" t="s">
        <v>8</v>
      </c>
      <c r="GF4" s="199" t="s">
        <v>191</v>
      </c>
      <c r="GG4" s="199" t="s">
        <v>392</v>
      </c>
      <c r="GH4" s="199" t="s">
        <v>199</v>
      </c>
      <c r="GI4" s="199" t="s">
        <v>200</v>
      </c>
      <c r="GJ4" s="199" t="s">
        <v>201</v>
      </c>
      <c r="GK4" s="199" t="s">
        <v>202</v>
      </c>
      <c r="GL4" s="199" t="s">
        <v>203</v>
      </c>
      <c r="GM4" s="199" t="s">
        <v>297</v>
      </c>
      <c r="GN4" s="165" t="s">
        <v>0</v>
      </c>
      <c r="GO4" s="165" t="s">
        <v>1</v>
      </c>
      <c r="GP4" s="199" t="s">
        <v>287</v>
      </c>
      <c r="GQ4" s="199" t="s">
        <v>8</v>
      </c>
      <c r="GR4" s="199" t="s">
        <v>191</v>
      </c>
      <c r="GS4" s="199" t="s">
        <v>392</v>
      </c>
      <c r="GT4" s="199" t="s">
        <v>199</v>
      </c>
      <c r="GU4" s="199" t="s">
        <v>200</v>
      </c>
      <c r="GV4" s="199" t="s">
        <v>201</v>
      </c>
      <c r="GW4" s="199" t="s">
        <v>202</v>
      </c>
      <c r="GX4" s="199" t="s">
        <v>203</v>
      </c>
      <c r="GY4" s="199" t="s">
        <v>297</v>
      </c>
      <c r="GZ4" s="165" t="s">
        <v>226</v>
      </c>
      <c r="HA4" s="199" t="s">
        <v>227</v>
      </c>
      <c r="HB4" s="199" t="s">
        <v>228</v>
      </c>
      <c r="HC4" s="199" t="s">
        <v>229</v>
      </c>
      <c r="HD4" s="199" t="s">
        <v>202</v>
      </c>
      <c r="HE4" s="199" t="s">
        <v>203</v>
      </c>
      <c r="HF4" s="165" t="s">
        <v>0</v>
      </c>
      <c r="HG4" s="165" t="s">
        <v>1</v>
      </c>
      <c r="HH4" s="165" t="s">
        <v>3</v>
      </c>
      <c r="HI4" s="165" t="s">
        <v>6</v>
      </c>
      <c r="HJ4" s="199" t="s">
        <v>288</v>
      </c>
      <c r="HK4" s="199" t="s">
        <v>8</v>
      </c>
      <c r="HL4" s="199" t="s">
        <v>191</v>
      </c>
      <c r="HM4" s="199" t="s">
        <v>392</v>
      </c>
      <c r="HN4" s="199" t="s">
        <v>199</v>
      </c>
      <c r="HO4" s="199" t="s">
        <v>200</v>
      </c>
      <c r="HP4" s="199" t="s">
        <v>201</v>
      </c>
      <c r="HQ4" s="199" t="s">
        <v>202</v>
      </c>
      <c r="HR4" s="199" t="s">
        <v>203</v>
      </c>
      <c r="HS4" s="199" t="s">
        <v>297</v>
      </c>
      <c r="HT4" s="165" t="s">
        <v>226</v>
      </c>
      <c r="HU4" s="199" t="s">
        <v>227</v>
      </c>
      <c r="HV4" s="199" t="s">
        <v>228</v>
      </c>
      <c r="HW4" s="199" t="s">
        <v>229</v>
      </c>
      <c r="HX4" s="199" t="s">
        <v>202</v>
      </c>
      <c r="HY4" s="199" t="s">
        <v>203</v>
      </c>
      <c r="HZ4" s="165" t="s">
        <v>0</v>
      </c>
      <c r="IA4" s="165" t="s">
        <v>1</v>
      </c>
      <c r="IB4" s="165" t="s">
        <v>3</v>
      </c>
      <c r="IC4" s="165" t="s">
        <v>6</v>
      </c>
      <c r="ID4" s="165" t="s">
        <v>369</v>
      </c>
      <c r="IE4" s="199" t="s">
        <v>8</v>
      </c>
      <c r="IF4" s="199" t="s">
        <v>191</v>
      </c>
      <c r="IG4" s="199" t="s">
        <v>392</v>
      </c>
      <c r="IH4" s="199" t="s">
        <v>199</v>
      </c>
      <c r="II4" s="199" t="s">
        <v>200</v>
      </c>
      <c r="IJ4" s="199" t="s">
        <v>201</v>
      </c>
      <c r="IK4" s="199" t="s">
        <v>202</v>
      </c>
      <c r="IL4" s="199" t="s">
        <v>203</v>
      </c>
      <c r="IM4" s="199" t="s">
        <v>297</v>
      </c>
      <c r="IN4" s="165" t="s">
        <v>0</v>
      </c>
      <c r="IO4" s="165" t="s">
        <v>1</v>
      </c>
      <c r="IP4" s="165" t="s">
        <v>3</v>
      </c>
      <c r="IQ4" s="165" t="s">
        <v>6</v>
      </c>
      <c r="IR4" s="165" t="s">
        <v>369</v>
      </c>
      <c r="IS4" s="199" t="s">
        <v>8</v>
      </c>
      <c r="IT4" s="199" t="s">
        <v>191</v>
      </c>
      <c r="IU4" s="199" t="s">
        <v>392</v>
      </c>
      <c r="IV4" s="199" t="s">
        <v>199</v>
      </c>
      <c r="IW4" s="199" t="s">
        <v>200</v>
      </c>
      <c r="IX4" s="199" t="s">
        <v>201</v>
      </c>
      <c r="IY4" s="199" t="s">
        <v>202</v>
      </c>
      <c r="IZ4" s="199" t="s">
        <v>203</v>
      </c>
      <c r="JA4" s="199" t="s">
        <v>297</v>
      </c>
      <c r="JB4" s="165" t="s">
        <v>0</v>
      </c>
      <c r="JC4" s="165" t="s">
        <v>1</v>
      </c>
      <c r="JD4" s="165" t="s">
        <v>3</v>
      </c>
      <c r="JE4" s="165" t="s">
        <v>6</v>
      </c>
      <c r="JF4" s="199" t="s">
        <v>367</v>
      </c>
      <c r="JG4" s="199" t="s">
        <v>8</v>
      </c>
      <c r="JH4" s="199" t="s">
        <v>191</v>
      </c>
      <c r="JI4" s="199" t="s">
        <v>392</v>
      </c>
      <c r="JJ4" s="199" t="s">
        <v>199</v>
      </c>
      <c r="JK4" s="199" t="s">
        <v>200</v>
      </c>
      <c r="JL4" s="199" t="s">
        <v>201</v>
      </c>
      <c r="JM4" s="199" t="s">
        <v>202</v>
      </c>
      <c r="JN4" s="199" t="s">
        <v>203</v>
      </c>
      <c r="JO4" s="199" t="s">
        <v>297</v>
      </c>
      <c r="JP4" s="165" t="s">
        <v>0</v>
      </c>
      <c r="JQ4" s="165" t="s">
        <v>1</v>
      </c>
      <c r="JR4" s="165" t="s">
        <v>3</v>
      </c>
      <c r="JS4" s="165" t="s">
        <v>6</v>
      </c>
      <c r="JT4" s="199" t="s">
        <v>368</v>
      </c>
      <c r="JU4" s="199" t="s">
        <v>8</v>
      </c>
      <c r="JV4" s="199" t="s">
        <v>191</v>
      </c>
      <c r="JW4" s="199" t="s">
        <v>392</v>
      </c>
      <c r="JX4" s="199" t="s">
        <v>199</v>
      </c>
      <c r="JY4" s="199" t="s">
        <v>200</v>
      </c>
      <c r="JZ4" s="199" t="s">
        <v>201</v>
      </c>
      <c r="KA4" s="199" t="s">
        <v>202</v>
      </c>
      <c r="KB4" s="199" t="s">
        <v>203</v>
      </c>
      <c r="KC4" s="199" t="s">
        <v>297</v>
      </c>
      <c r="KD4" s="187" t="s">
        <v>226</v>
      </c>
      <c r="KE4" s="146" t="s">
        <v>227</v>
      </c>
      <c r="KF4" s="146" t="s">
        <v>228</v>
      </c>
      <c r="KG4" s="146" t="s">
        <v>229</v>
      </c>
      <c r="KH4" s="146" t="s">
        <v>202</v>
      </c>
      <c r="KI4" s="146" t="s">
        <v>203</v>
      </c>
      <c r="KJ4" s="143" t="s">
        <v>226</v>
      </c>
      <c r="KK4" s="146" t="s">
        <v>227</v>
      </c>
      <c r="KL4" s="146" t="s">
        <v>228</v>
      </c>
      <c r="KM4" s="146" t="s">
        <v>229</v>
      </c>
      <c r="KN4" s="146" t="s">
        <v>202</v>
      </c>
      <c r="KO4" s="146" t="s">
        <v>203</v>
      </c>
    </row>
    <row r="5" spans="1:303" s="55" customFormat="1" ht="162" customHeight="1">
      <c r="A5" s="165"/>
      <c r="B5" s="165"/>
      <c r="C5" s="165"/>
      <c r="D5" s="320"/>
      <c r="E5" s="165"/>
      <c r="F5" s="165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65"/>
      <c r="R5" s="165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65"/>
      <c r="AD5" s="165"/>
      <c r="AE5" s="199"/>
      <c r="AF5" s="199"/>
      <c r="AG5" s="199"/>
      <c r="AH5" s="199"/>
      <c r="AI5" s="199"/>
      <c r="AJ5" s="199"/>
      <c r="AK5" s="199"/>
      <c r="AL5" s="199"/>
      <c r="AM5" s="199"/>
      <c r="AN5" s="199"/>
      <c r="AO5" s="165"/>
      <c r="AP5" s="165"/>
      <c r="AQ5" s="199"/>
      <c r="AR5" s="199"/>
      <c r="AS5" s="199"/>
      <c r="AT5" s="199"/>
      <c r="AU5" s="199"/>
      <c r="AV5" s="199"/>
      <c r="AW5" s="199"/>
      <c r="AX5" s="199"/>
      <c r="AY5" s="199"/>
      <c r="AZ5" s="199"/>
      <c r="BA5" s="165"/>
      <c r="BB5" s="199"/>
      <c r="BC5" s="199"/>
      <c r="BD5" s="199"/>
      <c r="BE5" s="199"/>
      <c r="BF5" s="199"/>
      <c r="BG5" s="165"/>
      <c r="BH5" s="165"/>
      <c r="BI5" s="165"/>
      <c r="BJ5" s="165"/>
      <c r="BK5" s="199"/>
      <c r="BL5" s="385"/>
      <c r="BM5" s="199"/>
      <c r="BN5" s="199"/>
      <c r="BO5" s="199"/>
      <c r="BP5" s="199"/>
      <c r="BQ5" s="199"/>
      <c r="BR5" s="199"/>
      <c r="BS5" s="199"/>
      <c r="BT5" s="199"/>
      <c r="BU5" s="199"/>
      <c r="BV5" s="165"/>
      <c r="BW5" s="199"/>
      <c r="BX5" s="199"/>
      <c r="BY5" s="199"/>
      <c r="BZ5" s="199"/>
      <c r="CA5" s="199"/>
      <c r="CB5" s="165"/>
      <c r="CC5" s="165"/>
      <c r="CD5" s="385"/>
      <c r="CE5" s="199"/>
      <c r="CF5" s="199"/>
      <c r="CG5" s="199"/>
      <c r="CH5" s="199"/>
      <c r="CI5" s="199"/>
      <c r="CJ5" s="199"/>
      <c r="CK5" s="199"/>
      <c r="CL5" s="199"/>
      <c r="CM5" s="199"/>
      <c r="CN5" s="165"/>
      <c r="CO5" s="165"/>
      <c r="CP5" s="199"/>
      <c r="CQ5" s="199"/>
      <c r="CR5" s="199"/>
      <c r="CS5" s="199"/>
      <c r="CT5" s="199"/>
      <c r="CU5" s="199"/>
      <c r="CV5" s="199"/>
      <c r="CW5" s="199"/>
      <c r="CX5" s="199"/>
      <c r="CY5" s="199"/>
      <c r="CZ5" s="165"/>
      <c r="DA5" s="165"/>
      <c r="DB5" s="326"/>
      <c r="DC5" s="199"/>
      <c r="DD5" s="199"/>
      <c r="DE5" s="199"/>
      <c r="DF5" s="199"/>
      <c r="DG5" s="199"/>
      <c r="DH5" s="199"/>
      <c r="DI5" s="199"/>
      <c r="DJ5" s="199"/>
      <c r="DK5" s="199"/>
      <c r="DL5" s="165"/>
      <c r="DM5" s="199"/>
      <c r="DN5" s="199"/>
      <c r="DO5" s="199"/>
      <c r="DP5" s="199"/>
      <c r="DQ5" s="199"/>
      <c r="DR5" s="165"/>
      <c r="DS5" s="165"/>
      <c r="DT5" s="165"/>
      <c r="DU5" s="165"/>
      <c r="DV5" s="165"/>
      <c r="DW5" s="165"/>
      <c r="DX5" s="199"/>
      <c r="DY5" s="199"/>
      <c r="DZ5" s="199"/>
      <c r="EA5" s="199"/>
      <c r="EB5" s="199"/>
      <c r="EC5" s="199"/>
      <c r="ED5" s="199"/>
      <c r="EE5" s="199"/>
      <c r="EF5" s="199"/>
      <c r="EG5" s="199"/>
      <c r="EH5" s="165"/>
      <c r="EI5" s="165"/>
      <c r="EJ5" s="199"/>
      <c r="EK5" s="199"/>
      <c r="EL5" s="199"/>
      <c r="EM5" s="199"/>
      <c r="EN5" s="199"/>
      <c r="EO5" s="199"/>
      <c r="EP5" s="199"/>
      <c r="EQ5" s="199"/>
      <c r="ER5" s="199"/>
      <c r="ES5" s="199"/>
      <c r="ET5" s="165"/>
      <c r="EU5" s="165"/>
      <c r="EV5" s="199"/>
      <c r="EW5" s="199"/>
      <c r="EX5" s="199"/>
      <c r="EY5" s="199"/>
      <c r="EZ5" s="199"/>
      <c r="FA5" s="199"/>
      <c r="FB5" s="199"/>
      <c r="FC5" s="199"/>
      <c r="FD5" s="199"/>
      <c r="FE5" s="199"/>
      <c r="FF5" s="165"/>
      <c r="FG5" s="165"/>
      <c r="FH5" s="327"/>
      <c r="FI5" s="199"/>
      <c r="FJ5" s="199"/>
      <c r="FK5" s="199"/>
      <c r="FL5" s="199"/>
      <c r="FM5" s="199"/>
      <c r="FN5" s="199"/>
      <c r="FO5" s="199"/>
      <c r="FP5" s="199"/>
      <c r="FQ5" s="199"/>
      <c r="FR5" s="165"/>
      <c r="FS5" s="199"/>
      <c r="FT5" s="199"/>
      <c r="FU5" s="199"/>
      <c r="FV5" s="199"/>
      <c r="FW5" s="199"/>
      <c r="FX5" s="165"/>
      <c r="FY5" s="165"/>
      <c r="FZ5" s="165"/>
      <c r="GA5" s="165"/>
      <c r="GB5" s="165"/>
      <c r="GC5" s="165"/>
      <c r="GD5" s="199"/>
      <c r="GE5" s="199"/>
      <c r="GF5" s="199"/>
      <c r="GG5" s="199"/>
      <c r="GH5" s="199"/>
      <c r="GI5" s="199"/>
      <c r="GJ5" s="199"/>
      <c r="GK5" s="199"/>
      <c r="GL5" s="199"/>
      <c r="GM5" s="199"/>
      <c r="GN5" s="165"/>
      <c r="GO5" s="165"/>
      <c r="GP5" s="199"/>
      <c r="GQ5" s="199"/>
      <c r="GR5" s="199"/>
      <c r="GS5" s="199"/>
      <c r="GT5" s="199"/>
      <c r="GU5" s="199"/>
      <c r="GV5" s="199"/>
      <c r="GW5" s="199"/>
      <c r="GX5" s="199"/>
      <c r="GY5" s="199"/>
      <c r="GZ5" s="165"/>
      <c r="HA5" s="199"/>
      <c r="HB5" s="199"/>
      <c r="HC5" s="199"/>
      <c r="HD5" s="199"/>
      <c r="HE5" s="199"/>
      <c r="HF5" s="165"/>
      <c r="HG5" s="165"/>
      <c r="HH5" s="165"/>
      <c r="HI5" s="165"/>
      <c r="HJ5" s="199"/>
      <c r="HK5" s="199"/>
      <c r="HL5" s="199"/>
      <c r="HM5" s="199"/>
      <c r="HN5" s="199"/>
      <c r="HO5" s="199"/>
      <c r="HP5" s="199"/>
      <c r="HQ5" s="199"/>
      <c r="HR5" s="199"/>
      <c r="HS5" s="199"/>
      <c r="HT5" s="165"/>
      <c r="HU5" s="199"/>
      <c r="HV5" s="199"/>
      <c r="HW5" s="199"/>
      <c r="HX5" s="199"/>
      <c r="HY5" s="199"/>
      <c r="HZ5" s="165"/>
      <c r="IA5" s="165"/>
      <c r="IB5" s="165"/>
      <c r="IC5" s="165"/>
      <c r="ID5" s="165"/>
      <c r="IE5" s="199"/>
      <c r="IF5" s="199"/>
      <c r="IG5" s="199"/>
      <c r="IH5" s="199"/>
      <c r="II5" s="199"/>
      <c r="IJ5" s="199"/>
      <c r="IK5" s="199"/>
      <c r="IL5" s="199"/>
      <c r="IM5" s="199"/>
      <c r="IN5" s="165"/>
      <c r="IO5" s="165"/>
      <c r="IP5" s="165"/>
      <c r="IQ5" s="165"/>
      <c r="IR5" s="165"/>
      <c r="IS5" s="199"/>
      <c r="IT5" s="199"/>
      <c r="IU5" s="199"/>
      <c r="IV5" s="199"/>
      <c r="IW5" s="199"/>
      <c r="IX5" s="199"/>
      <c r="IY5" s="199"/>
      <c r="IZ5" s="199"/>
      <c r="JA5" s="199"/>
      <c r="JB5" s="165"/>
      <c r="JC5" s="165"/>
      <c r="JD5" s="165"/>
      <c r="JE5" s="165"/>
      <c r="JF5" s="199"/>
      <c r="JG5" s="199"/>
      <c r="JH5" s="199"/>
      <c r="JI5" s="199"/>
      <c r="JJ5" s="199"/>
      <c r="JK5" s="199"/>
      <c r="JL5" s="199"/>
      <c r="JM5" s="199"/>
      <c r="JN5" s="199"/>
      <c r="JO5" s="199"/>
      <c r="JP5" s="165"/>
      <c r="JQ5" s="165"/>
      <c r="JR5" s="165"/>
      <c r="JS5" s="165"/>
      <c r="JT5" s="199"/>
      <c r="JU5" s="199"/>
      <c r="JV5" s="199"/>
      <c r="JW5" s="199"/>
      <c r="JX5" s="199"/>
      <c r="JY5" s="199"/>
      <c r="JZ5" s="199"/>
      <c r="KA5" s="199"/>
      <c r="KB5" s="199"/>
      <c r="KC5" s="199"/>
      <c r="KD5" s="187"/>
      <c r="KE5" s="146"/>
      <c r="KF5" s="146"/>
      <c r="KG5" s="146"/>
      <c r="KH5" s="146"/>
      <c r="KI5" s="146"/>
      <c r="KJ5" s="143"/>
      <c r="KK5" s="146"/>
      <c r="KL5" s="146"/>
      <c r="KM5" s="146"/>
      <c r="KN5" s="146"/>
      <c r="KO5" s="146"/>
    </row>
    <row r="6" spans="1:303" hidden="1">
      <c r="A6" s="1" t="s">
        <v>9</v>
      </c>
      <c r="B6" s="1" t="s">
        <v>10</v>
      </c>
      <c r="C6" s="1" t="s">
        <v>11</v>
      </c>
      <c r="D6" s="321" t="s">
        <v>12</v>
      </c>
      <c r="E6" s="207" t="s">
        <v>9</v>
      </c>
      <c r="F6" s="207" t="s">
        <v>10</v>
      </c>
      <c r="G6" s="328" t="s">
        <v>13</v>
      </c>
      <c r="H6" s="328" t="s">
        <v>14</v>
      </c>
      <c r="I6" s="328" t="s">
        <v>15</v>
      </c>
      <c r="J6" s="328" t="s">
        <v>16</v>
      </c>
      <c r="K6" s="329"/>
      <c r="L6" s="329"/>
      <c r="M6" s="329"/>
      <c r="N6" s="329"/>
      <c r="O6" s="329"/>
      <c r="P6" s="329"/>
      <c r="Q6" s="207" t="s">
        <v>9</v>
      </c>
      <c r="R6" s="207" t="s">
        <v>10</v>
      </c>
      <c r="S6" s="328" t="s">
        <v>13</v>
      </c>
      <c r="T6" s="328" t="s">
        <v>14</v>
      </c>
      <c r="U6" s="328" t="s">
        <v>15</v>
      </c>
      <c r="V6" s="328" t="s">
        <v>16</v>
      </c>
      <c r="W6" s="329"/>
      <c r="X6" s="329"/>
      <c r="Y6" s="329"/>
      <c r="Z6" s="329"/>
      <c r="AA6" s="329"/>
      <c r="AB6" s="329"/>
      <c r="AC6" s="207" t="s">
        <v>9</v>
      </c>
      <c r="AD6" s="207" t="s">
        <v>10</v>
      </c>
      <c r="AE6" s="328" t="s">
        <v>13</v>
      </c>
      <c r="AF6" s="328" t="s">
        <v>14</v>
      </c>
      <c r="AG6" s="328" t="s">
        <v>15</v>
      </c>
      <c r="AH6" s="328" t="s">
        <v>16</v>
      </c>
      <c r="AI6" s="329"/>
      <c r="AJ6" s="329"/>
      <c r="AK6" s="329"/>
      <c r="AL6" s="329"/>
      <c r="AM6" s="329"/>
      <c r="AN6" s="329"/>
      <c r="AO6" s="207" t="s">
        <v>9</v>
      </c>
      <c r="AP6" s="207" t="s">
        <v>10</v>
      </c>
      <c r="AQ6" s="328" t="s">
        <v>13</v>
      </c>
      <c r="AR6" s="328" t="s">
        <v>14</v>
      </c>
      <c r="AS6" s="328" t="s">
        <v>15</v>
      </c>
      <c r="AT6" s="328" t="s">
        <v>16</v>
      </c>
      <c r="AU6" s="329"/>
      <c r="AV6" s="329"/>
      <c r="AW6" s="329"/>
      <c r="AX6" s="329"/>
      <c r="AY6" s="329"/>
      <c r="AZ6" s="329"/>
      <c r="BA6" s="330"/>
      <c r="BB6" s="330"/>
      <c r="BC6" s="330"/>
      <c r="BD6" s="330"/>
      <c r="BE6" s="330"/>
      <c r="BF6" s="330"/>
      <c r="BG6" s="209" t="s">
        <v>9</v>
      </c>
      <c r="BH6" s="209" t="s">
        <v>10</v>
      </c>
      <c r="BI6" s="209" t="s">
        <v>11</v>
      </c>
      <c r="BJ6" s="209" t="s">
        <v>12</v>
      </c>
      <c r="BK6" s="209"/>
      <c r="BL6" s="329" t="s">
        <v>13</v>
      </c>
      <c r="BM6" s="329" t="s">
        <v>14</v>
      </c>
      <c r="BN6" s="329" t="s">
        <v>15</v>
      </c>
      <c r="BO6" s="329" t="s">
        <v>16</v>
      </c>
      <c r="BP6" s="329"/>
      <c r="BQ6" s="329"/>
      <c r="BR6" s="329"/>
      <c r="BS6" s="329"/>
      <c r="BT6" s="329"/>
      <c r="BU6" s="329"/>
      <c r="BV6" s="330"/>
      <c r="BW6" s="330"/>
      <c r="BX6" s="330"/>
      <c r="BY6" s="330"/>
      <c r="BZ6" s="330"/>
      <c r="CA6" s="330"/>
      <c r="CB6" s="207" t="s">
        <v>9</v>
      </c>
      <c r="CC6" s="207" t="s">
        <v>10</v>
      </c>
      <c r="CD6" s="328" t="s">
        <v>13</v>
      </c>
      <c r="CE6" s="328" t="s">
        <v>14</v>
      </c>
      <c r="CF6" s="328" t="s">
        <v>15</v>
      </c>
      <c r="CG6" s="328" t="s">
        <v>16</v>
      </c>
      <c r="CH6" s="329"/>
      <c r="CI6" s="329"/>
      <c r="CJ6" s="329"/>
      <c r="CK6" s="329"/>
      <c r="CL6" s="329"/>
      <c r="CM6" s="329"/>
      <c r="CN6" s="207" t="s">
        <v>9</v>
      </c>
      <c r="CO6" s="207" t="s">
        <v>10</v>
      </c>
      <c r="CP6" s="328" t="s">
        <v>13</v>
      </c>
      <c r="CQ6" s="328" t="s">
        <v>14</v>
      </c>
      <c r="CR6" s="328" t="s">
        <v>15</v>
      </c>
      <c r="CS6" s="328" t="s">
        <v>16</v>
      </c>
      <c r="CT6" s="329"/>
      <c r="CU6" s="329"/>
      <c r="CV6" s="329"/>
      <c r="CW6" s="329"/>
      <c r="CX6" s="329"/>
      <c r="CY6" s="329"/>
      <c r="CZ6" s="207" t="s">
        <v>9</v>
      </c>
      <c r="DA6" s="207" t="s">
        <v>10</v>
      </c>
      <c r="DB6" s="328" t="s">
        <v>13</v>
      </c>
      <c r="DC6" s="328" t="s">
        <v>14</v>
      </c>
      <c r="DD6" s="328" t="s">
        <v>15</v>
      </c>
      <c r="DE6" s="328" t="s">
        <v>16</v>
      </c>
      <c r="DF6" s="329"/>
      <c r="DG6" s="329"/>
      <c r="DH6" s="329"/>
      <c r="DI6" s="329"/>
      <c r="DJ6" s="329"/>
      <c r="DK6" s="329"/>
      <c r="DL6" s="330"/>
      <c r="DM6" s="330"/>
      <c r="DN6" s="330"/>
      <c r="DO6" s="330"/>
      <c r="DP6" s="330"/>
      <c r="DQ6" s="330"/>
      <c r="DR6" s="205" t="s">
        <v>9</v>
      </c>
      <c r="DS6" s="205" t="s">
        <v>10</v>
      </c>
      <c r="DT6" s="205" t="s">
        <v>11</v>
      </c>
      <c r="DU6" s="205" t="s">
        <v>12</v>
      </c>
      <c r="DV6" s="207" t="s">
        <v>9</v>
      </c>
      <c r="DW6" s="207" t="s">
        <v>10</v>
      </c>
      <c r="DX6" s="328" t="s">
        <v>13</v>
      </c>
      <c r="DY6" s="328" t="s">
        <v>14</v>
      </c>
      <c r="DZ6" s="328" t="s">
        <v>15</v>
      </c>
      <c r="EA6" s="328" t="s">
        <v>16</v>
      </c>
      <c r="EB6" s="329"/>
      <c r="EC6" s="329"/>
      <c r="ED6" s="329"/>
      <c r="EE6" s="329"/>
      <c r="EF6" s="329"/>
      <c r="EG6" s="329"/>
      <c r="EH6" s="207" t="s">
        <v>9</v>
      </c>
      <c r="EI6" s="207" t="s">
        <v>10</v>
      </c>
      <c r="EJ6" s="328" t="s">
        <v>13</v>
      </c>
      <c r="EK6" s="328" t="s">
        <v>14</v>
      </c>
      <c r="EL6" s="328" t="s">
        <v>15</v>
      </c>
      <c r="EM6" s="328" t="s">
        <v>16</v>
      </c>
      <c r="EN6" s="329"/>
      <c r="EO6" s="329"/>
      <c r="EP6" s="329"/>
      <c r="EQ6" s="329"/>
      <c r="ER6" s="329"/>
      <c r="ES6" s="329"/>
      <c r="ET6" s="207" t="s">
        <v>9</v>
      </c>
      <c r="EU6" s="207" t="s">
        <v>10</v>
      </c>
      <c r="EV6" s="328" t="s">
        <v>13</v>
      </c>
      <c r="EW6" s="328" t="s">
        <v>14</v>
      </c>
      <c r="EX6" s="328" t="s">
        <v>15</v>
      </c>
      <c r="EY6" s="328" t="s">
        <v>16</v>
      </c>
      <c r="EZ6" s="329"/>
      <c r="FA6" s="329"/>
      <c r="FB6" s="329"/>
      <c r="FC6" s="329"/>
      <c r="FD6" s="329"/>
      <c r="FE6" s="329"/>
      <c r="FF6" s="207" t="s">
        <v>9</v>
      </c>
      <c r="FG6" s="207" t="s">
        <v>10</v>
      </c>
      <c r="FH6" s="328" t="s">
        <v>13</v>
      </c>
      <c r="FI6" s="328" t="s">
        <v>14</v>
      </c>
      <c r="FJ6" s="328" t="s">
        <v>15</v>
      </c>
      <c r="FK6" s="328" t="s">
        <v>16</v>
      </c>
      <c r="FL6" s="329"/>
      <c r="FM6" s="329"/>
      <c r="FN6" s="329"/>
      <c r="FO6" s="329"/>
      <c r="FP6" s="329"/>
      <c r="FQ6" s="329"/>
      <c r="FR6" s="330"/>
      <c r="FS6" s="330"/>
      <c r="FT6" s="330"/>
      <c r="FU6" s="330"/>
      <c r="FV6" s="330"/>
      <c r="FW6" s="330"/>
      <c r="FX6" s="207" t="s">
        <v>9</v>
      </c>
      <c r="FY6" s="207" t="s">
        <v>10</v>
      </c>
      <c r="FZ6" s="207" t="s">
        <v>11</v>
      </c>
      <c r="GA6" s="207" t="s">
        <v>12</v>
      </c>
      <c r="GB6" s="209" t="s">
        <v>9</v>
      </c>
      <c r="GC6" s="209" t="s">
        <v>10</v>
      </c>
      <c r="GD6" s="329" t="s">
        <v>13</v>
      </c>
      <c r="GE6" s="329" t="s">
        <v>14</v>
      </c>
      <c r="GF6" s="329" t="s">
        <v>15</v>
      </c>
      <c r="GG6" s="329" t="s">
        <v>16</v>
      </c>
      <c r="GH6" s="329"/>
      <c r="GI6" s="329"/>
      <c r="GJ6" s="329"/>
      <c r="GK6" s="329"/>
      <c r="GL6" s="329"/>
      <c r="GM6" s="329"/>
      <c r="GN6" s="207" t="s">
        <v>9</v>
      </c>
      <c r="GO6" s="207" t="s">
        <v>10</v>
      </c>
      <c r="GP6" s="328" t="s">
        <v>13</v>
      </c>
      <c r="GQ6" s="328" t="s">
        <v>14</v>
      </c>
      <c r="GR6" s="328" t="s">
        <v>15</v>
      </c>
      <c r="GS6" s="328" t="s">
        <v>16</v>
      </c>
      <c r="GT6" s="329"/>
      <c r="GU6" s="329"/>
      <c r="GV6" s="329"/>
      <c r="GW6" s="329"/>
      <c r="GX6" s="329"/>
      <c r="GY6" s="329"/>
      <c r="GZ6" s="330"/>
      <c r="HA6" s="330"/>
      <c r="HB6" s="330"/>
      <c r="HC6" s="330"/>
      <c r="HD6" s="330"/>
      <c r="HE6" s="330"/>
      <c r="HF6" s="209" t="s">
        <v>9</v>
      </c>
      <c r="HG6" s="209" t="s">
        <v>10</v>
      </c>
      <c r="HH6" s="209" t="s">
        <v>11</v>
      </c>
      <c r="HI6" s="209" t="s">
        <v>12</v>
      </c>
      <c r="HJ6" s="329" t="s">
        <v>13</v>
      </c>
      <c r="HK6" s="329" t="s">
        <v>14</v>
      </c>
      <c r="HL6" s="329" t="s">
        <v>15</v>
      </c>
      <c r="HM6" s="329" t="s">
        <v>16</v>
      </c>
      <c r="HN6" s="329"/>
      <c r="HO6" s="329"/>
      <c r="HP6" s="329"/>
      <c r="HQ6" s="329"/>
      <c r="HR6" s="329"/>
      <c r="HS6" s="329"/>
      <c r="HT6" s="330"/>
      <c r="HU6" s="330"/>
      <c r="HV6" s="330"/>
      <c r="HW6" s="330"/>
      <c r="HX6" s="330"/>
      <c r="HY6" s="330"/>
      <c r="HZ6" s="205" t="s">
        <v>9</v>
      </c>
      <c r="IA6" s="205" t="s">
        <v>10</v>
      </c>
      <c r="IB6" s="205" t="s">
        <v>11</v>
      </c>
      <c r="IC6" s="205" t="s">
        <v>12</v>
      </c>
      <c r="ID6" s="331" t="s">
        <v>13</v>
      </c>
      <c r="IE6" s="331" t="s">
        <v>14</v>
      </c>
      <c r="IF6" s="331" t="s">
        <v>15</v>
      </c>
      <c r="IG6" s="331" t="s">
        <v>16</v>
      </c>
      <c r="IH6" s="329"/>
      <c r="II6" s="329"/>
      <c r="IJ6" s="329"/>
      <c r="IK6" s="329"/>
      <c r="IL6" s="329"/>
      <c r="IM6" s="329"/>
      <c r="IN6" s="205" t="s">
        <v>9</v>
      </c>
      <c r="IO6" s="205" t="s">
        <v>10</v>
      </c>
      <c r="IP6" s="205" t="s">
        <v>11</v>
      </c>
      <c r="IQ6" s="205" t="s">
        <v>12</v>
      </c>
      <c r="IR6" s="331" t="s">
        <v>13</v>
      </c>
      <c r="IS6" s="331" t="s">
        <v>14</v>
      </c>
      <c r="IT6" s="331" t="s">
        <v>15</v>
      </c>
      <c r="IU6" s="331" t="s">
        <v>16</v>
      </c>
      <c r="IV6" s="329"/>
      <c r="IW6" s="329"/>
      <c r="IX6" s="329"/>
      <c r="IY6" s="329"/>
      <c r="IZ6" s="329"/>
      <c r="JA6" s="329"/>
      <c r="JB6" s="205" t="s">
        <v>9</v>
      </c>
      <c r="JC6" s="205" t="s">
        <v>10</v>
      </c>
      <c r="JD6" s="205" t="s">
        <v>11</v>
      </c>
      <c r="JE6" s="205" t="s">
        <v>12</v>
      </c>
      <c r="JF6" s="331" t="s">
        <v>13</v>
      </c>
      <c r="JG6" s="331" t="s">
        <v>14</v>
      </c>
      <c r="JH6" s="331" t="s">
        <v>15</v>
      </c>
      <c r="JI6" s="331" t="s">
        <v>16</v>
      </c>
      <c r="JJ6" s="329"/>
      <c r="JK6" s="329"/>
      <c r="JL6" s="329"/>
      <c r="JM6" s="329"/>
      <c r="JN6" s="329"/>
      <c r="JO6" s="329"/>
      <c r="JP6" s="205" t="s">
        <v>9</v>
      </c>
      <c r="JQ6" s="205" t="s">
        <v>10</v>
      </c>
      <c r="JR6" s="205" t="s">
        <v>11</v>
      </c>
      <c r="JS6" s="205" t="s">
        <v>12</v>
      </c>
      <c r="JT6" s="331" t="s">
        <v>13</v>
      </c>
      <c r="JU6" s="331" t="s">
        <v>14</v>
      </c>
      <c r="JV6" s="331" t="s">
        <v>15</v>
      </c>
      <c r="JW6" s="331" t="s">
        <v>16</v>
      </c>
      <c r="JX6" s="329"/>
      <c r="JY6" s="329"/>
      <c r="JZ6" s="329"/>
      <c r="KA6" s="329"/>
      <c r="KB6" s="329"/>
      <c r="KC6" s="329"/>
      <c r="KD6" s="323"/>
      <c r="KE6" s="76"/>
      <c r="KF6" s="76"/>
      <c r="KG6" s="76"/>
      <c r="KH6" s="76"/>
      <c r="KI6" s="76"/>
      <c r="KJ6" s="90"/>
      <c r="KK6" s="90"/>
      <c r="KL6" s="90"/>
      <c r="KM6" s="90"/>
      <c r="KN6" s="90"/>
      <c r="KO6" s="90"/>
    </row>
    <row r="7" spans="1:303" s="312" customFormat="1" ht="15.75" hidden="1" customHeight="1">
      <c r="A7" s="306">
        <v>33</v>
      </c>
      <c r="B7" s="307" t="s">
        <v>2</v>
      </c>
      <c r="C7" s="308">
        <v>1600000</v>
      </c>
      <c r="D7" s="322">
        <v>535000</v>
      </c>
      <c r="E7" s="306">
        <v>33</v>
      </c>
      <c r="F7" s="307" t="s">
        <v>2</v>
      </c>
      <c r="G7" s="332">
        <v>1</v>
      </c>
      <c r="H7" s="333">
        <v>500000</v>
      </c>
      <c r="I7" s="334"/>
      <c r="J7" s="335">
        <f t="shared" ref="J7" si="0">H7+I7</f>
        <v>500000</v>
      </c>
      <c r="K7" s="336">
        <v>250000</v>
      </c>
      <c r="L7" s="336">
        <v>100000</v>
      </c>
      <c r="M7" s="336">
        <v>50000</v>
      </c>
      <c r="N7" s="336">
        <v>100000</v>
      </c>
      <c r="O7" s="337">
        <f t="shared" ref="O7" si="1">J7-(K7+L7+M7+N7)</f>
        <v>0</v>
      </c>
      <c r="P7" s="337"/>
      <c r="Q7" s="306">
        <v>33</v>
      </c>
      <c r="R7" s="307" t="s">
        <v>2</v>
      </c>
      <c r="S7" s="332">
        <f>1+1</f>
        <v>2</v>
      </c>
      <c r="T7" s="333">
        <f t="shared" ref="T7" si="2">S7*100000</f>
        <v>200000</v>
      </c>
      <c r="U7" s="334"/>
      <c r="V7" s="338">
        <f t="shared" ref="V7" si="3">T7+U7</f>
        <v>200000</v>
      </c>
      <c r="W7" s="283"/>
      <c r="X7" s="283"/>
      <c r="Y7" s="283">
        <v>200000</v>
      </c>
      <c r="Z7" s="283"/>
      <c r="AA7" s="337">
        <f t="shared" ref="AA7" si="4">V7-(W7+X7+Y7+Z7)</f>
        <v>0</v>
      </c>
      <c r="AB7" s="337"/>
      <c r="AC7" s="306">
        <v>33</v>
      </c>
      <c r="AD7" s="307" t="s">
        <v>2</v>
      </c>
      <c r="AE7" s="332">
        <v>5</v>
      </c>
      <c r="AF7" s="333">
        <f t="shared" ref="AF7" si="5">AE7*100000</f>
        <v>500000</v>
      </c>
      <c r="AG7" s="334"/>
      <c r="AH7" s="333">
        <f t="shared" ref="AH7" si="6">AF7+AG7</f>
        <v>500000</v>
      </c>
      <c r="AI7" s="336"/>
      <c r="AJ7" s="336">
        <f>AH7</f>
        <v>500000</v>
      </c>
      <c r="AK7" s="336"/>
      <c r="AL7" s="336"/>
      <c r="AM7" s="337">
        <f t="shared" ref="AM7" si="7">AH7-(AI7+AJ7+AK7+AL7)</f>
        <v>0</v>
      </c>
      <c r="AN7" s="283" t="s">
        <v>337</v>
      </c>
      <c r="AO7" s="306">
        <v>33</v>
      </c>
      <c r="AP7" s="307" t="s">
        <v>2</v>
      </c>
      <c r="AQ7" s="332">
        <v>10</v>
      </c>
      <c r="AR7" s="333">
        <f t="shared" ref="AR7" si="8">AQ7*100000</f>
        <v>1000000</v>
      </c>
      <c r="AS7" s="334"/>
      <c r="AT7" s="333">
        <f t="shared" ref="AT7" si="9">AR7+AS7</f>
        <v>1000000</v>
      </c>
      <c r="AU7" s="336">
        <v>250000</v>
      </c>
      <c r="AV7" s="336">
        <v>250000</v>
      </c>
      <c r="AW7" s="336">
        <v>250000</v>
      </c>
      <c r="AX7" s="336">
        <v>250000</v>
      </c>
      <c r="AY7" s="337">
        <f t="shared" ref="AY7" si="10">AT7-(AU7+AV7+AW7+AX7)</f>
        <v>0</v>
      </c>
      <c r="AZ7" s="337"/>
      <c r="BA7" s="282">
        <f t="shared" ref="BA7" si="11">J7+V7+AH7+AT7</f>
        <v>2200000</v>
      </c>
      <c r="BB7" s="339">
        <f t="shared" ref="BB7" si="12">K7+W7+AI7+AU7</f>
        <v>500000</v>
      </c>
      <c r="BC7" s="339">
        <f t="shared" ref="BC7" si="13">L7+X7+AJ7+AV7</f>
        <v>850000</v>
      </c>
      <c r="BD7" s="339">
        <f t="shared" ref="BD7" si="14">M7+Y7+AK7+AW7</f>
        <v>500000</v>
      </c>
      <c r="BE7" s="339">
        <f t="shared" ref="BE7" si="15">N7+Z7+AL7+AX7</f>
        <v>350000</v>
      </c>
      <c r="BF7" s="337">
        <f t="shared" ref="BF7:BF8" si="16">BA7-(BB7+BC7+BD7+BE7)</f>
        <v>0</v>
      </c>
      <c r="BG7" s="306">
        <v>33</v>
      </c>
      <c r="BH7" s="307" t="s">
        <v>2</v>
      </c>
      <c r="BI7" s="222">
        <v>405000</v>
      </c>
      <c r="BJ7" s="222"/>
      <c r="BK7" s="340">
        <v>1</v>
      </c>
      <c r="BL7" s="340">
        <v>34</v>
      </c>
      <c r="BM7" s="337">
        <v>331500</v>
      </c>
      <c r="BN7" s="337">
        <v>0</v>
      </c>
      <c r="BO7" s="337">
        <v>331500</v>
      </c>
      <c r="BP7" s="336">
        <v>60000</v>
      </c>
      <c r="BQ7" s="336">
        <v>60000</v>
      </c>
      <c r="BR7" s="336">
        <v>151500</v>
      </c>
      <c r="BS7" s="336">
        <v>60000</v>
      </c>
      <c r="BT7" s="337">
        <f t="shared" ref="BT7" si="17">BO7-(BP7+BQ7+BR7+BS7)</f>
        <v>0</v>
      </c>
      <c r="BU7" s="337"/>
      <c r="BV7" s="282"/>
      <c r="BW7" s="282"/>
      <c r="BX7" s="282"/>
      <c r="BY7" s="282"/>
      <c r="BZ7" s="282"/>
      <c r="CA7" s="337">
        <f t="shared" ref="CA7" si="18">BV7-(BW7+BX7+BY7+BZ7)</f>
        <v>0</v>
      </c>
      <c r="CB7" s="306">
        <v>33</v>
      </c>
      <c r="CC7" s="307" t="s">
        <v>2</v>
      </c>
      <c r="CD7" s="337">
        <v>53</v>
      </c>
      <c r="CE7" s="337">
        <v>79500</v>
      </c>
      <c r="CF7" s="337">
        <v>0</v>
      </c>
      <c r="CG7" s="341">
        <v>79500</v>
      </c>
      <c r="CH7" s="341"/>
      <c r="CI7" s="341">
        <f>CG7/3</f>
        <v>26500</v>
      </c>
      <c r="CJ7" s="341">
        <f>CI7</f>
        <v>26500</v>
      </c>
      <c r="CK7" s="341">
        <f>CJ7</f>
        <v>26500</v>
      </c>
      <c r="CL7" s="337">
        <f t="shared" ref="CL7:CL8" si="19">CG7-(CH7+CI7+CJ7+CK7)</f>
        <v>0</v>
      </c>
      <c r="CM7" s="337"/>
      <c r="CN7" s="306">
        <v>33</v>
      </c>
      <c r="CO7" s="307" t="s">
        <v>2</v>
      </c>
      <c r="CP7" s="341" t="s">
        <v>208</v>
      </c>
      <c r="CQ7" s="341">
        <v>35050</v>
      </c>
      <c r="CR7" s="341">
        <v>0</v>
      </c>
      <c r="CS7" s="341">
        <v>35050</v>
      </c>
      <c r="CT7" s="341"/>
      <c r="CU7" s="341">
        <f>CS7</f>
        <v>35050</v>
      </c>
      <c r="CV7" s="341"/>
      <c r="CW7" s="341"/>
      <c r="CX7" s="337">
        <f t="shared" ref="CX7" si="20">CS7-(CT7+CU7+CV7+CW7)</f>
        <v>0</v>
      </c>
      <c r="CY7" s="337"/>
      <c r="CZ7" s="306">
        <v>33</v>
      </c>
      <c r="DA7" s="307" t="s">
        <v>2</v>
      </c>
      <c r="DB7" s="341"/>
      <c r="DC7" s="341"/>
      <c r="DD7" s="341"/>
      <c r="DE7" s="341"/>
      <c r="DF7" s="337"/>
      <c r="DG7" s="337"/>
      <c r="DH7" s="337"/>
      <c r="DI7" s="337"/>
      <c r="DJ7" s="337">
        <f t="shared" ref="DJ7" si="21">DE7-(DF7+DG7+DH7+DI7)</f>
        <v>0</v>
      </c>
      <c r="DK7" s="337"/>
      <c r="DL7" s="282">
        <f t="shared" ref="DL7" si="22">CG7+CS7+DE7</f>
        <v>114550</v>
      </c>
      <c r="DM7" s="282">
        <f t="shared" ref="DM7" si="23">CH7+CT7+DF7</f>
        <v>0</v>
      </c>
      <c r="DN7" s="282">
        <f t="shared" ref="DN7" si="24">CI7+CU7+DG7</f>
        <v>61550</v>
      </c>
      <c r="DO7" s="282">
        <f t="shared" ref="DO7" si="25">CJ7+CV7+DH7</f>
        <v>26500</v>
      </c>
      <c r="DP7" s="282">
        <f t="shared" ref="DP7" si="26">CK7+CW7+DI7</f>
        <v>26500</v>
      </c>
      <c r="DQ7" s="337">
        <f t="shared" ref="DQ7:DQ8" si="27">DL7-(DM7+DN7+DO7+DP7)</f>
        <v>0</v>
      </c>
      <c r="DR7" s="306">
        <v>33</v>
      </c>
      <c r="DS7" s="307" t="s">
        <v>2</v>
      </c>
      <c r="DT7" s="246">
        <v>3201600</v>
      </c>
      <c r="DU7" s="246">
        <v>400000</v>
      </c>
      <c r="DV7" s="306">
        <v>33</v>
      </c>
      <c r="DW7" s="307" t="s">
        <v>2</v>
      </c>
      <c r="DX7" s="261">
        <v>8</v>
      </c>
      <c r="DY7" s="342">
        <v>1760000</v>
      </c>
      <c r="DZ7" s="342">
        <v>0</v>
      </c>
      <c r="EA7" s="343">
        <v>1760000</v>
      </c>
      <c r="EB7" s="344">
        <v>440000</v>
      </c>
      <c r="EC7" s="344">
        <v>440000</v>
      </c>
      <c r="ED7" s="344">
        <v>440000</v>
      </c>
      <c r="EE7" s="344">
        <v>440000</v>
      </c>
      <c r="EF7" s="345">
        <f t="shared" ref="EF7" si="28">EA7-(EB7+EC7+ED7+EE7)</f>
        <v>0</v>
      </c>
      <c r="EG7" s="337"/>
      <c r="EH7" s="306">
        <v>33</v>
      </c>
      <c r="EI7" s="307" t="s">
        <v>2</v>
      </c>
      <c r="EJ7" s="337"/>
      <c r="EK7" s="337"/>
      <c r="EL7" s="337"/>
      <c r="EM7" s="337"/>
      <c r="EN7" s="337"/>
      <c r="EO7" s="337"/>
      <c r="EP7" s="337"/>
      <c r="EQ7" s="337"/>
      <c r="ER7" s="345">
        <f t="shared" ref="ER7" si="29">EM7-(EN7+EO7+EP7+EQ7)</f>
        <v>0</v>
      </c>
      <c r="ES7" s="337"/>
      <c r="ET7" s="306">
        <v>33</v>
      </c>
      <c r="EU7" s="307" t="s">
        <v>2</v>
      </c>
      <c r="EV7" s="337"/>
      <c r="EW7" s="337"/>
      <c r="EX7" s="337"/>
      <c r="EY7" s="337"/>
      <c r="EZ7" s="337"/>
      <c r="FA7" s="337"/>
      <c r="FB7" s="337"/>
      <c r="FC7" s="337"/>
      <c r="FD7" s="345">
        <f t="shared" ref="FD7" si="30">EY7-(EZ7+FA7+FB7+FC7)</f>
        <v>0</v>
      </c>
      <c r="FE7" s="337"/>
      <c r="FF7" s="306">
        <v>33</v>
      </c>
      <c r="FG7" s="307" t="s">
        <v>2</v>
      </c>
      <c r="FH7" s="346">
        <v>0</v>
      </c>
      <c r="FI7" s="346">
        <v>0</v>
      </c>
      <c r="FJ7" s="346">
        <v>0</v>
      </c>
      <c r="FK7" s="347">
        <v>0</v>
      </c>
      <c r="FL7" s="337"/>
      <c r="FM7" s="337"/>
      <c r="FN7" s="337"/>
      <c r="FO7" s="337"/>
      <c r="FP7" s="345">
        <f t="shared" ref="FP7:FP8" si="31">FK7-(FL7+FM7+FN7+FO7)</f>
        <v>0</v>
      </c>
      <c r="FQ7" s="337"/>
      <c r="FR7" s="348">
        <f t="shared" ref="FR7" si="32">EA7+EM7+EY7+FK7</f>
        <v>1760000</v>
      </c>
      <c r="FS7" s="348">
        <f t="shared" ref="FS7" si="33">EB7+EN7+EZ7+FL7</f>
        <v>440000</v>
      </c>
      <c r="FT7" s="348">
        <f t="shared" ref="FT7" si="34">EC7+EO7+FA7+FM7</f>
        <v>440000</v>
      </c>
      <c r="FU7" s="348">
        <f t="shared" ref="FU7" si="35">ED7+EP7+FB7+FN7</f>
        <v>440000</v>
      </c>
      <c r="FV7" s="348">
        <f t="shared" ref="FV7" si="36">EE7+EQ7+FC7+FO7</f>
        <v>440000</v>
      </c>
      <c r="FW7" s="345">
        <f t="shared" ref="FW7:FW8" si="37">FR7-(FS7+FT7+FU7+FV7)</f>
        <v>0</v>
      </c>
      <c r="FX7" s="306">
        <v>33</v>
      </c>
      <c r="FY7" s="307" t="s">
        <v>2</v>
      </c>
      <c r="FZ7" s="349">
        <v>216500</v>
      </c>
      <c r="GA7" s="349">
        <v>174000</v>
      </c>
      <c r="GB7" s="306">
        <v>33</v>
      </c>
      <c r="GC7" s="307" t="s">
        <v>2</v>
      </c>
      <c r="GD7" s="350"/>
      <c r="GE7" s="337">
        <v>375000</v>
      </c>
      <c r="GF7" s="351"/>
      <c r="GG7" s="352">
        <v>375000</v>
      </c>
      <c r="GH7" s="344">
        <v>90000</v>
      </c>
      <c r="GI7" s="344">
        <v>95000</v>
      </c>
      <c r="GJ7" s="344">
        <v>100000</v>
      </c>
      <c r="GK7" s="344">
        <v>90000</v>
      </c>
      <c r="GL7" s="345">
        <f t="shared" ref="GL7:GL8" si="38">GG7-(GH7+GI7+GJ7+GK7)</f>
        <v>0</v>
      </c>
      <c r="GM7" s="353"/>
      <c r="GN7" s="306">
        <v>33</v>
      </c>
      <c r="GO7" s="307" t="s">
        <v>2</v>
      </c>
      <c r="GP7" s="337">
        <v>1</v>
      </c>
      <c r="GQ7" s="337">
        <v>4000</v>
      </c>
      <c r="GR7" s="337"/>
      <c r="GS7" s="341">
        <f t="shared" ref="GS7" si="39">GR7+GQ7</f>
        <v>4000</v>
      </c>
      <c r="GT7" s="336">
        <v>0</v>
      </c>
      <c r="GU7" s="336">
        <v>4000</v>
      </c>
      <c r="GV7" s="336">
        <v>0</v>
      </c>
      <c r="GW7" s="336">
        <v>0</v>
      </c>
      <c r="GX7" s="345">
        <f t="shared" ref="GX7" si="40">GS7-(GT7+GU7+GV7+GW7)</f>
        <v>0</v>
      </c>
      <c r="GY7" s="337"/>
      <c r="GZ7" s="283">
        <f t="shared" ref="GZ7" si="41">GG7+GS7</f>
        <v>379000</v>
      </c>
      <c r="HA7" s="283">
        <f t="shared" ref="HA7" si="42">GH7+GT7</f>
        <v>90000</v>
      </c>
      <c r="HB7" s="283">
        <f t="shared" ref="HB7" si="43">GI7+GU7</f>
        <v>99000</v>
      </c>
      <c r="HC7" s="283">
        <f t="shared" ref="HC7" si="44">GJ7+GV7</f>
        <v>100000</v>
      </c>
      <c r="HD7" s="283">
        <f t="shared" ref="HD7" si="45">GK7+GW7</f>
        <v>90000</v>
      </c>
      <c r="HE7" s="345">
        <f t="shared" ref="HE7:HE8" si="46">GZ7-(HA7+HB7+HC7+HD7)</f>
        <v>0</v>
      </c>
      <c r="HF7" s="306">
        <v>33</v>
      </c>
      <c r="HG7" s="307" t="s">
        <v>2</v>
      </c>
      <c r="HH7" s="354">
        <v>5616000</v>
      </c>
      <c r="HI7" s="354">
        <v>4709000</v>
      </c>
      <c r="HJ7" s="333">
        <v>1</v>
      </c>
      <c r="HK7" s="337">
        <v>3125000</v>
      </c>
      <c r="HL7" s="355">
        <v>1087000</v>
      </c>
      <c r="HM7" s="347">
        <f>HK7+HL7+1404000</f>
        <v>5616000</v>
      </c>
      <c r="HN7" s="336">
        <v>1404000</v>
      </c>
      <c r="HO7" s="336">
        <v>1404000</v>
      </c>
      <c r="HP7" s="336">
        <v>1404000</v>
      </c>
      <c r="HQ7" s="336">
        <v>1404000</v>
      </c>
      <c r="HR7" s="345">
        <f t="shared" ref="HR7:HR8" si="47">HM7-(HN7+HO7+HP7+HQ7)</f>
        <v>0</v>
      </c>
      <c r="HS7" s="283" t="s">
        <v>338</v>
      </c>
      <c r="HT7" s="282"/>
      <c r="HU7" s="282"/>
      <c r="HV7" s="282"/>
      <c r="HW7" s="282"/>
      <c r="HX7" s="282"/>
      <c r="HY7" s="345">
        <f t="shared" ref="HY7" si="48">HT7-(HU7+HV7+HW7+HX7)</f>
        <v>0</v>
      </c>
      <c r="HZ7" s="306">
        <v>33</v>
      </c>
      <c r="IA7" s="307" t="s">
        <v>2</v>
      </c>
      <c r="IB7" s="246">
        <v>0</v>
      </c>
      <c r="IC7" s="246"/>
      <c r="ID7" s="334"/>
      <c r="IE7" s="334"/>
      <c r="IF7" s="334"/>
      <c r="IG7" s="334"/>
      <c r="IH7" s="341"/>
      <c r="II7" s="341"/>
      <c r="IJ7" s="341"/>
      <c r="IK7" s="341"/>
      <c r="IL7" s="345">
        <f t="shared" ref="IL7:IL8" si="49">IG7-(IH7+II7+IJ7+IK7)</f>
        <v>0</v>
      </c>
      <c r="IM7" s="337"/>
      <c r="IN7" s="306">
        <v>33</v>
      </c>
      <c r="IO7" s="307" t="s">
        <v>2</v>
      </c>
      <c r="IP7" s="246">
        <v>0</v>
      </c>
      <c r="IQ7" s="246"/>
      <c r="IR7" s="334"/>
      <c r="IS7" s="246"/>
      <c r="IT7" s="334"/>
      <c r="IU7" s="356">
        <v>0</v>
      </c>
      <c r="IV7" s="341"/>
      <c r="IW7" s="341"/>
      <c r="IX7" s="341"/>
      <c r="IY7" s="341"/>
      <c r="IZ7" s="345">
        <f t="shared" ref="IZ7" si="50">IU7-(IV7+IW7+IX7+IY7)</f>
        <v>0</v>
      </c>
      <c r="JA7" s="337"/>
      <c r="JB7" s="306">
        <v>33</v>
      </c>
      <c r="JC7" s="307" t="s">
        <v>2</v>
      </c>
      <c r="JD7" s="246">
        <v>780000</v>
      </c>
      <c r="JE7" s="246">
        <v>683000</v>
      </c>
      <c r="JF7" s="357">
        <v>1</v>
      </c>
      <c r="JG7" s="246">
        <v>1560000</v>
      </c>
      <c r="JH7" s="337">
        <v>0</v>
      </c>
      <c r="JI7" s="347">
        <v>1560000</v>
      </c>
      <c r="JJ7" s="283">
        <v>390000</v>
      </c>
      <c r="JK7" s="283">
        <v>390000</v>
      </c>
      <c r="JL7" s="283">
        <v>390000</v>
      </c>
      <c r="JM7" s="283">
        <v>390000</v>
      </c>
      <c r="JN7" s="345">
        <f t="shared" ref="JN7:JN8" si="51">JI7-(JJ7+JK7+JL7+JM7)</f>
        <v>0</v>
      </c>
      <c r="JO7" s="337"/>
      <c r="JP7" s="306">
        <v>33</v>
      </c>
      <c r="JQ7" s="307" t="s">
        <v>2</v>
      </c>
      <c r="JR7" s="246">
        <v>468000</v>
      </c>
      <c r="JS7" s="246"/>
      <c r="JT7" s="357">
        <v>3</v>
      </c>
      <c r="JU7" s="341">
        <v>234000</v>
      </c>
      <c r="JV7" s="341"/>
      <c r="JW7" s="358">
        <v>234000</v>
      </c>
      <c r="JX7" s="336">
        <v>156000</v>
      </c>
      <c r="JY7" s="336">
        <v>78000</v>
      </c>
      <c r="JZ7" s="336"/>
      <c r="KA7" s="336"/>
      <c r="KB7" s="347">
        <f t="shared" ref="KB7" si="52">JW7-(JX7+JY7+JZ7+KA7)</f>
        <v>0</v>
      </c>
      <c r="KC7" s="353"/>
      <c r="KD7" s="324">
        <f t="shared" ref="KD7" si="53">IG7+IU7+JI7+JW7</f>
        <v>1794000</v>
      </c>
      <c r="KE7" s="173">
        <f t="shared" ref="KE7" si="54">IH7+IV7+JJ7+JX7</f>
        <v>546000</v>
      </c>
      <c r="KF7" s="173">
        <f t="shared" ref="KF7" si="55">II7+IW7+JK7+JY7</f>
        <v>468000</v>
      </c>
      <c r="KG7" s="173">
        <f t="shared" ref="KG7" si="56">IJ7+IX7+JL7+JZ7</f>
        <v>390000</v>
      </c>
      <c r="KH7" s="173">
        <f t="shared" ref="KH7" si="57">IK7+IY7+JM7+KA7</f>
        <v>390000</v>
      </c>
      <c r="KI7" s="311">
        <f t="shared" ref="KI7:KI8" si="58">KD7-(KE7+KF7+KG7+KH7)</f>
        <v>0</v>
      </c>
      <c r="KJ7" s="309">
        <f t="shared" ref="KJ7" si="59">BA7+BO7+DL7+FR7+GZ7+HM7+KD7</f>
        <v>12195050</v>
      </c>
      <c r="KK7" s="309">
        <f t="shared" ref="KK7" si="60">BB7+BP7+DM7+FS7+HA7+HN7+KE7</f>
        <v>3040000</v>
      </c>
      <c r="KL7" s="309">
        <f t="shared" ref="KL7" si="61">BC7+BQ7+DN7+FT7+HB7+HO7+KF7</f>
        <v>3382550</v>
      </c>
      <c r="KM7" s="309">
        <f t="shared" ref="KM7" si="62">BD7+BR7+DO7+FU7+HC7+HP7+KG7</f>
        <v>3012000</v>
      </c>
      <c r="KN7" s="309">
        <f t="shared" ref="KN7" si="63">BE7+BS7+DP7+FV7+HD7+HQ7+KH7</f>
        <v>2760500</v>
      </c>
      <c r="KO7" s="309">
        <f t="shared" ref="KO7" si="64">BF7+BT7+DQ7+FW7+HE7+HR7+KI7</f>
        <v>0</v>
      </c>
      <c r="KP7" s="384">
        <f>J7+V7+AH7+AT7+BO7+CG7+CS7+EA7+GG7+GS7+HM7+JI7+JW7</f>
        <v>12195050</v>
      </c>
      <c r="KQ7" s="384">
        <f>KJ7-KP7</f>
        <v>0</v>
      </c>
    </row>
    <row r="8" spans="1:303" s="73" customFormat="1" hidden="1">
      <c r="A8" s="72"/>
      <c r="B8" s="72"/>
      <c r="C8" s="72"/>
      <c r="D8" s="72"/>
      <c r="E8" s="52"/>
      <c r="F8" s="52"/>
      <c r="G8" s="52"/>
      <c r="H8" s="52"/>
      <c r="I8" s="52"/>
      <c r="J8" s="52"/>
      <c r="K8" s="359"/>
      <c r="L8" s="359"/>
      <c r="M8" s="359"/>
      <c r="N8" s="359"/>
      <c r="O8" s="359"/>
      <c r="P8" s="359"/>
      <c r="Q8" s="52"/>
      <c r="R8" s="52"/>
      <c r="S8" s="52"/>
      <c r="T8" s="52"/>
      <c r="U8" s="52"/>
      <c r="V8" s="52"/>
      <c r="W8" s="359"/>
      <c r="X8" s="359"/>
      <c r="Y8" s="359"/>
      <c r="Z8" s="359"/>
      <c r="AA8" s="359"/>
      <c r="AB8" s="359"/>
      <c r="AC8" s="52"/>
      <c r="AD8" s="52"/>
      <c r="AE8" s="52"/>
      <c r="AF8" s="52"/>
      <c r="AG8" s="52"/>
      <c r="AH8" s="52"/>
      <c r="AI8" s="359"/>
      <c r="AJ8" s="359"/>
      <c r="AK8" s="359"/>
      <c r="AL8" s="359"/>
      <c r="AM8" s="359"/>
      <c r="AN8" s="359"/>
      <c r="AO8" s="52"/>
      <c r="AP8" s="52"/>
      <c r="AQ8" s="52"/>
      <c r="AR8" s="52"/>
      <c r="AS8" s="52"/>
      <c r="AT8" s="52"/>
      <c r="AU8" s="359"/>
      <c r="AV8" s="359"/>
      <c r="AW8" s="359"/>
      <c r="AX8" s="359"/>
      <c r="AY8" s="359"/>
      <c r="AZ8" s="359"/>
      <c r="BA8" s="60">
        <f t="shared" ref="BA8" si="65">J8+V8+AH8+AT8</f>
        <v>0</v>
      </c>
      <c r="BB8" s="266"/>
      <c r="BC8" s="266"/>
      <c r="BD8" s="266"/>
      <c r="BE8" s="266"/>
      <c r="BF8" s="360">
        <f t="shared" si="16"/>
        <v>0</v>
      </c>
      <c r="BG8" s="359"/>
      <c r="BH8" s="359"/>
      <c r="BI8" s="52"/>
      <c r="BJ8" s="52"/>
      <c r="BK8" s="361"/>
      <c r="BL8" s="361"/>
      <c r="BM8" s="52"/>
      <c r="BN8" s="52"/>
      <c r="BO8" s="52"/>
      <c r="BP8" s="52"/>
      <c r="BQ8" s="52"/>
      <c r="BR8" s="359"/>
      <c r="BS8" s="359"/>
      <c r="BT8" s="359"/>
      <c r="BU8" s="359"/>
      <c r="BV8" s="266"/>
      <c r="BW8" s="266"/>
      <c r="BX8" s="266"/>
      <c r="BY8" s="266"/>
      <c r="BZ8" s="266"/>
      <c r="CA8" s="266"/>
      <c r="CB8" s="52"/>
      <c r="CC8" s="52"/>
      <c r="CD8" s="52"/>
      <c r="CE8" s="52"/>
      <c r="CF8" s="52"/>
      <c r="CG8" s="52"/>
      <c r="CH8" s="359"/>
      <c r="CI8" s="359"/>
      <c r="CJ8" s="359"/>
      <c r="CK8" s="359"/>
      <c r="CL8" s="362">
        <f t="shared" si="19"/>
        <v>0</v>
      </c>
      <c r="CM8" s="359"/>
      <c r="CN8" s="52"/>
      <c r="CO8" s="52"/>
      <c r="CP8" s="52"/>
      <c r="CQ8" s="52"/>
      <c r="CR8" s="52"/>
      <c r="CS8" s="52"/>
      <c r="CT8" s="359"/>
      <c r="CU8" s="359"/>
      <c r="CV8" s="359"/>
      <c r="CW8" s="359"/>
      <c r="CX8" s="359"/>
      <c r="CY8" s="359"/>
      <c r="CZ8" s="52"/>
      <c r="DA8" s="52"/>
      <c r="DB8" s="52"/>
      <c r="DC8" s="52"/>
      <c r="DD8" s="52"/>
      <c r="DE8" s="52"/>
      <c r="DF8" s="359"/>
      <c r="DG8" s="359"/>
      <c r="DH8" s="359"/>
      <c r="DI8" s="359"/>
      <c r="DJ8" s="359"/>
      <c r="DK8" s="359"/>
      <c r="DL8" s="266"/>
      <c r="DM8" s="266"/>
      <c r="DN8" s="266"/>
      <c r="DO8" s="266"/>
      <c r="DP8" s="266"/>
      <c r="DQ8" s="363">
        <f t="shared" si="27"/>
        <v>0</v>
      </c>
      <c r="DR8" s="279"/>
      <c r="DS8" s="279"/>
      <c r="DT8" s="279"/>
      <c r="DU8" s="279"/>
      <c r="DV8" s="52"/>
      <c r="DW8" s="52"/>
      <c r="DX8" s="52"/>
      <c r="DY8" s="52"/>
      <c r="DZ8" s="52"/>
      <c r="EA8" s="52"/>
      <c r="EB8" s="359"/>
      <c r="EC8" s="359"/>
      <c r="ED8" s="359"/>
      <c r="EE8" s="359"/>
      <c r="EF8" s="359"/>
      <c r="EG8" s="359"/>
      <c r="EH8" s="52"/>
      <c r="EI8" s="52"/>
      <c r="EJ8" s="52"/>
      <c r="EK8" s="52"/>
      <c r="EL8" s="52"/>
      <c r="EM8" s="52"/>
      <c r="EN8" s="359"/>
      <c r="EO8" s="359"/>
      <c r="EP8" s="359"/>
      <c r="EQ8" s="359"/>
      <c r="ER8" s="359"/>
      <c r="ES8" s="359"/>
      <c r="ET8" s="52"/>
      <c r="EU8" s="52"/>
      <c r="EV8" s="52"/>
      <c r="EW8" s="52"/>
      <c r="EX8" s="52"/>
      <c r="EY8" s="52"/>
      <c r="EZ8" s="359"/>
      <c r="FA8" s="359"/>
      <c r="FB8" s="359"/>
      <c r="FC8" s="359"/>
      <c r="FD8" s="359"/>
      <c r="FE8" s="359"/>
      <c r="FF8" s="52"/>
      <c r="FG8" s="52"/>
      <c r="FH8" s="52"/>
      <c r="FI8" s="52"/>
      <c r="FJ8" s="52"/>
      <c r="FK8" s="52"/>
      <c r="FL8" s="359"/>
      <c r="FM8" s="359"/>
      <c r="FN8" s="359"/>
      <c r="FO8" s="359"/>
      <c r="FP8" s="362">
        <f t="shared" si="31"/>
        <v>0</v>
      </c>
      <c r="FQ8" s="359"/>
      <c r="FR8" s="364">
        <f t="shared" ref="FR8" si="66">EA8+EM8+EY8+FK8</f>
        <v>0</v>
      </c>
      <c r="FS8" s="266"/>
      <c r="FT8" s="266"/>
      <c r="FU8" s="266"/>
      <c r="FV8" s="266"/>
      <c r="FW8" s="363">
        <f t="shared" si="37"/>
        <v>0</v>
      </c>
      <c r="FX8" s="52"/>
      <c r="FY8" s="52"/>
      <c r="FZ8" s="52"/>
      <c r="GA8" s="52"/>
      <c r="GB8" s="359"/>
      <c r="GC8" s="359"/>
      <c r="GD8" s="359"/>
      <c r="GE8" s="359"/>
      <c r="GF8" s="359"/>
      <c r="GG8" s="359"/>
      <c r="GH8" s="359"/>
      <c r="GI8" s="359"/>
      <c r="GJ8" s="359"/>
      <c r="GK8" s="359"/>
      <c r="GL8" s="365">
        <f t="shared" si="38"/>
        <v>0</v>
      </c>
      <c r="GM8" s="359"/>
      <c r="GN8" s="52"/>
      <c r="GO8" s="52"/>
      <c r="GP8" s="52"/>
      <c r="GQ8" s="52"/>
      <c r="GR8" s="52"/>
      <c r="GS8" s="52"/>
      <c r="GT8" s="359"/>
      <c r="GU8" s="359"/>
      <c r="GV8" s="359"/>
      <c r="GW8" s="359"/>
      <c r="GX8" s="359"/>
      <c r="GY8" s="359"/>
      <c r="GZ8" s="266"/>
      <c r="HA8" s="266"/>
      <c r="HB8" s="266"/>
      <c r="HC8" s="266"/>
      <c r="HD8" s="266"/>
      <c r="HE8" s="363">
        <f t="shared" si="46"/>
        <v>0</v>
      </c>
      <c r="HF8" s="359"/>
      <c r="HG8" s="359"/>
      <c r="HH8" s="359"/>
      <c r="HI8" s="359"/>
      <c r="HJ8" s="359"/>
      <c r="HK8" s="359"/>
      <c r="HL8" s="359"/>
      <c r="HM8" s="359"/>
      <c r="HN8" s="359"/>
      <c r="HO8" s="359"/>
      <c r="HP8" s="359"/>
      <c r="HQ8" s="359"/>
      <c r="HR8" s="362">
        <f t="shared" si="47"/>
        <v>0</v>
      </c>
      <c r="HS8" s="359"/>
      <c r="HT8" s="266"/>
      <c r="HU8" s="266"/>
      <c r="HV8" s="266"/>
      <c r="HW8" s="266"/>
      <c r="HX8" s="266"/>
      <c r="HY8" s="266"/>
      <c r="HZ8" s="279"/>
      <c r="IA8" s="279"/>
      <c r="IB8" s="279"/>
      <c r="IC8" s="279"/>
      <c r="ID8" s="279"/>
      <c r="IE8" s="279"/>
      <c r="IF8" s="279"/>
      <c r="IG8" s="279"/>
      <c r="IH8" s="359"/>
      <c r="II8" s="359"/>
      <c r="IJ8" s="359"/>
      <c r="IK8" s="359"/>
      <c r="IL8" s="362">
        <f t="shared" si="49"/>
        <v>0</v>
      </c>
      <c r="IM8" s="359"/>
      <c r="IN8" s="279"/>
      <c r="IO8" s="279"/>
      <c r="IP8" s="279"/>
      <c r="IQ8" s="279"/>
      <c r="IR8" s="279"/>
      <c r="IS8" s="279"/>
      <c r="IT8" s="279"/>
      <c r="IU8" s="279"/>
      <c r="IV8" s="359"/>
      <c r="IW8" s="359"/>
      <c r="IX8" s="359"/>
      <c r="IY8" s="359"/>
      <c r="IZ8" s="359"/>
      <c r="JA8" s="359"/>
      <c r="JB8" s="279"/>
      <c r="JC8" s="279"/>
      <c r="JD8" s="279"/>
      <c r="JE8" s="279"/>
      <c r="JF8" s="279"/>
      <c r="JG8" s="279"/>
      <c r="JH8" s="279"/>
      <c r="JI8" s="279"/>
      <c r="JJ8" s="359"/>
      <c r="JK8" s="359"/>
      <c r="JL8" s="359"/>
      <c r="JM8" s="359"/>
      <c r="JN8" s="362">
        <f t="shared" si="51"/>
        <v>0</v>
      </c>
      <c r="JO8" s="359"/>
      <c r="JP8" s="279"/>
      <c r="JQ8" s="279"/>
      <c r="JR8" s="279"/>
      <c r="JS8" s="279"/>
      <c r="JT8" s="279"/>
      <c r="JU8" s="279"/>
      <c r="JV8" s="279"/>
      <c r="JW8" s="279"/>
      <c r="JX8" s="359"/>
      <c r="JY8" s="359"/>
      <c r="JZ8" s="359"/>
      <c r="KA8" s="359"/>
      <c r="KB8" s="359"/>
      <c r="KC8" s="359"/>
      <c r="KD8" s="98"/>
      <c r="KE8" s="81"/>
      <c r="KF8" s="81"/>
      <c r="KG8" s="81"/>
      <c r="KH8" s="81"/>
      <c r="KI8" s="82">
        <f t="shared" si="58"/>
        <v>0</v>
      </c>
      <c r="KJ8" s="99"/>
      <c r="KK8" s="77"/>
      <c r="KL8" s="97"/>
      <c r="KM8" s="97"/>
      <c r="KN8" s="97"/>
      <c r="KO8" s="97"/>
      <c r="KP8" s="384">
        <f t="shared" ref="KP8:KP21" si="67">J8+V8+AH8+AT8+BO8+CG8+CS8+EA8+GG8+GS8+HM8+JI8+JW8</f>
        <v>0</v>
      </c>
      <c r="KQ8" s="384">
        <f t="shared" ref="KQ8:KQ21" si="68">KJ8-KP8</f>
        <v>0</v>
      </c>
    </row>
    <row r="9" spans="1:303" s="73" customFormat="1" hidden="1">
      <c r="A9" s="72"/>
      <c r="B9" s="72"/>
      <c r="C9" s="72"/>
      <c r="D9" s="72"/>
      <c r="E9" s="52"/>
      <c r="F9" s="52"/>
      <c r="G9" s="52"/>
      <c r="H9" s="52"/>
      <c r="I9" s="52"/>
      <c r="J9" s="52"/>
      <c r="K9" s="359"/>
      <c r="L9" s="359"/>
      <c r="M9" s="359"/>
      <c r="N9" s="359"/>
      <c r="O9" s="359"/>
      <c r="P9" s="359"/>
      <c r="Q9" s="52"/>
      <c r="R9" s="52"/>
      <c r="S9" s="52"/>
      <c r="T9" s="52"/>
      <c r="U9" s="52"/>
      <c r="V9" s="52"/>
      <c r="W9" s="359"/>
      <c r="X9" s="359"/>
      <c r="Y9" s="359"/>
      <c r="Z9" s="359"/>
      <c r="AA9" s="359"/>
      <c r="AB9" s="359"/>
      <c r="AC9" s="52"/>
      <c r="AD9" s="52"/>
      <c r="AE9" s="52"/>
      <c r="AF9" s="52"/>
      <c r="AG9" s="52"/>
      <c r="AH9" s="52"/>
      <c r="AI9" s="359"/>
      <c r="AJ9" s="359"/>
      <c r="AK9" s="359"/>
      <c r="AL9" s="359"/>
      <c r="AM9" s="359"/>
      <c r="AN9" s="359"/>
      <c r="AO9" s="52"/>
      <c r="AP9" s="52"/>
      <c r="AQ9" s="52"/>
      <c r="AR9" s="52"/>
      <c r="AS9" s="52"/>
      <c r="AT9" s="52"/>
      <c r="AU9" s="359"/>
      <c r="AV9" s="359"/>
      <c r="AW9" s="359"/>
      <c r="AX9" s="359"/>
      <c r="AY9" s="359"/>
      <c r="AZ9" s="359"/>
      <c r="BA9" s="60"/>
      <c r="BB9" s="266"/>
      <c r="BC9" s="266"/>
      <c r="BD9" s="266"/>
      <c r="BE9" s="266"/>
      <c r="BF9" s="360"/>
      <c r="BG9" s="359"/>
      <c r="BH9" s="359"/>
      <c r="BI9" s="52"/>
      <c r="BJ9" s="52"/>
      <c r="BK9" s="361"/>
      <c r="BL9" s="361"/>
      <c r="BM9" s="52"/>
      <c r="BN9" s="52"/>
      <c r="BO9" s="52"/>
      <c r="BP9" s="52"/>
      <c r="BQ9" s="52"/>
      <c r="BR9" s="359"/>
      <c r="BS9" s="359"/>
      <c r="BT9" s="359"/>
      <c r="BU9" s="359"/>
      <c r="BV9" s="266"/>
      <c r="BW9" s="266"/>
      <c r="BX9" s="266"/>
      <c r="BY9" s="266"/>
      <c r="BZ9" s="266"/>
      <c r="CA9" s="266"/>
      <c r="CB9" s="52"/>
      <c r="CC9" s="52"/>
      <c r="CD9" s="52"/>
      <c r="CE9" s="52"/>
      <c r="CF9" s="52"/>
      <c r="CG9" s="52"/>
      <c r="CH9" s="359"/>
      <c r="CI9" s="359"/>
      <c r="CJ9" s="359"/>
      <c r="CK9" s="359"/>
      <c r="CL9" s="362"/>
      <c r="CM9" s="359"/>
      <c r="CN9" s="52"/>
      <c r="CO9" s="52"/>
      <c r="CP9" s="52"/>
      <c r="CQ9" s="52"/>
      <c r="CR9" s="52"/>
      <c r="CS9" s="52"/>
      <c r="CT9" s="359"/>
      <c r="CU9" s="359"/>
      <c r="CV9" s="359"/>
      <c r="CW9" s="359"/>
      <c r="CX9" s="359"/>
      <c r="CY9" s="359"/>
      <c r="CZ9" s="52"/>
      <c r="DA9" s="52"/>
      <c r="DB9" s="52"/>
      <c r="DC9" s="52"/>
      <c r="DD9" s="52"/>
      <c r="DE9" s="52"/>
      <c r="DF9" s="359"/>
      <c r="DG9" s="359"/>
      <c r="DH9" s="359"/>
      <c r="DI9" s="359"/>
      <c r="DJ9" s="359"/>
      <c r="DK9" s="359"/>
      <c r="DL9" s="266"/>
      <c r="DM9" s="266"/>
      <c r="DN9" s="266"/>
      <c r="DO9" s="266"/>
      <c r="DP9" s="266"/>
      <c r="DQ9" s="363"/>
      <c r="DR9" s="279"/>
      <c r="DS9" s="279"/>
      <c r="DT9" s="279"/>
      <c r="DU9" s="279"/>
      <c r="DV9" s="52"/>
      <c r="DW9" s="52"/>
      <c r="DX9" s="52"/>
      <c r="DY9" s="52"/>
      <c r="DZ9" s="52"/>
      <c r="EA9" s="52"/>
      <c r="EB9" s="359"/>
      <c r="EC9" s="359"/>
      <c r="ED9" s="359"/>
      <c r="EE9" s="359"/>
      <c r="EF9" s="359"/>
      <c r="EG9" s="359"/>
      <c r="EH9" s="52"/>
      <c r="EI9" s="52"/>
      <c r="EJ9" s="52"/>
      <c r="EK9" s="52"/>
      <c r="EL9" s="52"/>
      <c r="EM9" s="52"/>
      <c r="EN9" s="359"/>
      <c r="EO9" s="359"/>
      <c r="EP9" s="359"/>
      <c r="EQ9" s="359"/>
      <c r="ER9" s="359"/>
      <c r="ES9" s="359"/>
      <c r="ET9" s="52"/>
      <c r="EU9" s="52"/>
      <c r="EV9" s="52"/>
      <c r="EW9" s="52"/>
      <c r="EX9" s="52"/>
      <c r="EY9" s="52"/>
      <c r="EZ9" s="359"/>
      <c r="FA9" s="359"/>
      <c r="FB9" s="359"/>
      <c r="FC9" s="359"/>
      <c r="FD9" s="359"/>
      <c r="FE9" s="359"/>
      <c r="FF9" s="52"/>
      <c r="FG9" s="52"/>
      <c r="FH9" s="52"/>
      <c r="FI9" s="52"/>
      <c r="FJ9" s="52"/>
      <c r="FK9" s="52"/>
      <c r="FL9" s="359"/>
      <c r="FM9" s="359"/>
      <c r="FN9" s="359"/>
      <c r="FO9" s="359"/>
      <c r="FP9" s="362"/>
      <c r="FQ9" s="359"/>
      <c r="FR9" s="364"/>
      <c r="FS9" s="266"/>
      <c r="FT9" s="266"/>
      <c r="FU9" s="266"/>
      <c r="FV9" s="266"/>
      <c r="FW9" s="363"/>
      <c r="FX9" s="52"/>
      <c r="FY9" s="52"/>
      <c r="FZ9" s="52"/>
      <c r="GA9" s="52"/>
      <c r="GB9" s="359"/>
      <c r="GC9" s="359"/>
      <c r="GD9" s="359"/>
      <c r="GE9" s="359"/>
      <c r="GF9" s="359"/>
      <c r="GG9" s="359"/>
      <c r="GH9" s="359"/>
      <c r="GI9" s="359"/>
      <c r="GJ9" s="359"/>
      <c r="GK9" s="359"/>
      <c r="GL9" s="365"/>
      <c r="GM9" s="359"/>
      <c r="GN9" s="52"/>
      <c r="GO9" s="52"/>
      <c r="GP9" s="52"/>
      <c r="GQ9" s="52"/>
      <c r="GR9" s="52"/>
      <c r="GS9" s="52"/>
      <c r="GT9" s="359"/>
      <c r="GU9" s="359"/>
      <c r="GV9" s="359"/>
      <c r="GW9" s="359"/>
      <c r="GX9" s="359"/>
      <c r="GY9" s="359"/>
      <c r="GZ9" s="266"/>
      <c r="HA9" s="266"/>
      <c r="HB9" s="266"/>
      <c r="HC9" s="266"/>
      <c r="HD9" s="266"/>
      <c r="HE9" s="363"/>
      <c r="HF9" s="359"/>
      <c r="HG9" s="359"/>
      <c r="HH9" s="359"/>
      <c r="HI9" s="359"/>
      <c r="HJ9" s="359"/>
      <c r="HK9" s="359"/>
      <c r="HL9" s="359"/>
      <c r="HM9" s="359"/>
      <c r="HN9" s="359"/>
      <c r="HO9" s="359"/>
      <c r="HP9" s="359"/>
      <c r="HQ9" s="359"/>
      <c r="HR9" s="362"/>
      <c r="HS9" s="359"/>
      <c r="HT9" s="266"/>
      <c r="HU9" s="266"/>
      <c r="HV9" s="266"/>
      <c r="HW9" s="266"/>
      <c r="HX9" s="266"/>
      <c r="HY9" s="266"/>
      <c r="HZ9" s="279"/>
      <c r="IA9" s="279"/>
      <c r="IB9" s="279"/>
      <c r="IC9" s="279"/>
      <c r="ID9" s="279"/>
      <c r="IE9" s="279"/>
      <c r="IF9" s="279"/>
      <c r="IG9" s="279"/>
      <c r="IH9" s="359"/>
      <c r="II9" s="359"/>
      <c r="IJ9" s="359"/>
      <c r="IK9" s="359"/>
      <c r="IL9" s="362"/>
      <c r="IM9" s="359"/>
      <c r="IN9" s="279"/>
      <c r="IO9" s="279"/>
      <c r="IP9" s="279"/>
      <c r="IQ9" s="279"/>
      <c r="IR9" s="279"/>
      <c r="IS9" s="279"/>
      <c r="IT9" s="279"/>
      <c r="IU9" s="279"/>
      <c r="IV9" s="359"/>
      <c r="IW9" s="359"/>
      <c r="IX9" s="359"/>
      <c r="IY9" s="359"/>
      <c r="IZ9" s="359"/>
      <c r="JA9" s="359"/>
      <c r="JB9" s="279"/>
      <c r="JC9" s="279"/>
      <c r="JD9" s="279"/>
      <c r="JE9" s="279"/>
      <c r="JF9" s="279"/>
      <c r="JG9" s="279"/>
      <c r="JH9" s="279"/>
      <c r="JI9" s="279"/>
      <c r="JJ9" s="359"/>
      <c r="JK9" s="359"/>
      <c r="JL9" s="359"/>
      <c r="JM9" s="359"/>
      <c r="JN9" s="362"/>
      <c r="JO9" s="359"/>
      <c r="JP9" s="279"/>
      <c r="JQ9" s="279"/>
      <c r="JR9" s="279"/>
      <c r="JS9" s="279"/>
      <c r="JT9" s="279"/>
      <c r="JU9" s="279"/>
      <c r="JV9" s="279"/>
      <c r="JW9" s="279"/>
      <c r="JX9" s="359"/>
      <c r="JY9" s="359"/>
      <c r="JZ9" s="359"/>
      <c r="KA9" s="359"/>
      <c r="KB9" s="359"/>
      <c r="KC9" s="359"/>
      <c r="KD9" s="98"/>
      <c r="KE9" s="81"/>
      <c r="KF9" s="81"/>
      <c r="KG9" s="81"/>
      <c r="KH9" s="81"/>
      <c r="KI9" s="82"/>
      <c r="KJ9" s="99"/>
      <c r="KK9" s="77"/>
      <c r="KL9" s="97"/>
      <c r="KM9" s="97"/>
      <c r="KN9" s="97"/>
      <c r="KO9" s="97"/>
      <c r="KP9" s="384">
        <f t="shared" si="67"/>
        <v>0</v>
      </c>
      <c r="KQ9" s="384">
        <f t="shared" si="68"/>
        <v>0</v>
      </c>
    </row>
    <row r="10" spans="1:303" s="73" customFormat="1" hidden="1">
      <c r="A10" s="72"/>
      <c r="B10" s="72"/>
      <c r="C10" s="72"/>
      <c r="D10" s="72"/>
      <c r="E10" s="52"/>
      <c r="F10" s="52"/>
      <c r="G10" s="52"/>
      <c r="H10" s="52"/>
      <c r="I10" s="52"/>
      <c r="J10" s="52"/>
      <c r="K10" s="359"/>
      <c r="L10" s="359"/>
      <c r="M10" s="359"/>
      <c r="N10" s="359"/>
      <c r="O10" s="359"/>
      <c r="P10" s="359"/>
      <c r="Q10" s="52"/>
      <c r="R10" s="52"/>
      <c r="S10" s="52"/>
      <c r="T10" s="52"/>
      <c r="U10" s="52"/>
      <c r="V10" s="52"/>
      <c r="W10" s="359"/>
      <c r="X10" s="359"/>
      <c r="Y10" s="359"/>
      <c r="Z10" s="359"/>
      <c r="AA10" s="359"/>
      <c r="AB10" s="359"/>
      <c r="AC10" s="52"/>
      <c r="AD10" s="52"/>
      <c r="AE10" s="52"/>
      <c r="AF10" s="52"/>
      <c r="AG10" s="52"/>
      <c r="AH10" s="52"/>
      <c r="AI10" s="359"/>
      <c r="AJ10" s="359"/>
      <c r="AK10" s="359"/>
      <c r="AL10" s="359"/>
      <c r="AM10" s="359"/>
      <c r="AN10" s="359"/>
      <c r="AO10" s="52"/>
      <c r="AP10" s="52"/>
      <c r="AQ10" s="52"/>
      <c r="AR10" s="52"/>
      <c r="AS10" s="52"/>
      <c r="AT10" s="52"/>
      <c r="AU10" s="359"/>
      <c r="AV10" s="359"/>
      <c r="AW10" s="359"/>
      <c r="AX10" s="359"/>
      <c r="AY10" s="359"/>
      <c r="AZ10" s="359"/>
      <c r="BA10" s="60"/>
      <c r="BB10" s="266"/>
      <c r="BC10" s="266"/>
      <c r="BD10" s="266"/>
      <c r="BE10" s="266"/>
      <c r="BF10" s="360"/>
      <c r="BG10" s="359"/>
      <c r="BH10" s="359"/>
      <c r="BI10" s="52"/>
      <c r="BJ10" s="52"/>
      <c r="BK10" s="361"/>
      <c r="BL10" s="361"/>
      <c r="BM10" s="52"/>
      <c r="BN10" s="52"/>
      <c r="BO10" s="52"/>
      <c r="BP10" s="52"/>
      <c r="BQ10" s="52"/>
      <c r="BR10" s="359"/>
      <c r="BS10" s="359"/>
      <c r="BT10" s="359"/>
      <c r="BU10" s="359"/>
      <c r="BV10" s="266"/>
      <c r="BW10" s="266"/>
      <c r="BX10" s="266"/>
      <c r="BY10" s="266"/>
      <c r="BZ10" s="266"/>
      <c r="CA10" s="266"/>
      <c r="CB10" s="52"/>
      <c r="CC10" s="52"/>
      <c r="CD10" s="52"/>
      <c r="CE10" s="52"/>
      <c r="CF10" s="52"/>
      <c r="CG10" s="52"/>
      <c r="CH10" s="359"/>
      <c r="CI10" s="359"/>
      <c r="CJ10" s="359"/>
      <c r="CK10" s="359"/>
      <c r="CL10" s="362"/>
      <c r="CM10" s="359"/>
      <c r="CN10" s="52"/>
      <c r="CO10" s="52"/>
      <c r="CP10" s="52"/>
      <c r="CQ10" s="52"/>
      <c r="CR10" s="52"/>
      <c r="CS10" s="52"/>
      <c r="CT10" s="359"/>
      <c r="CU10" s="359"/>
      <c r="CV10" s="359"/>
      <c r="CW10" s="359"/>
      <c r="CX10" s="359"/>
      <c r="CY10" s="359"/>
      <c r="CZ10" s="52"/>
      <c r="DA10" s="52"/>
      <c r="DB10" s="52"/>
      <c r="DC10" s="52"/>
      <c r="DD10" s="52"/>
      <c r="DE10" s="52"/>
      <c r="DF10" s="359"/>
      <c r="DG10" s="359"/>
      <c r="DH10" s="359"/>
      <c r="DI10" s="359"/>
      <c r="DJ10" s="359"/>
      <c r="DK10" s="359"/>
      <c r="DL10" s="266"/>
      <c r="DM10" s="266"/>
      <c r="DN10" s="266"/>
      <c r="DO10" s="266"/>
      <c r="DP10" s="266"/>
      <c r="DQ10" s="363"/>
      <c r="DR10" s="279"/>
      <c r="DS10" s="279"/>
      <c r="DT10" s="279"/>
      <c r="DU10" s="279"/>
      <c r="DV10" s="52"/>
      <c r="DW10" s="52"/>
      <c r="DX10" s="52"/>
      <c r="DY10" s="52"/>
      <c r="DZ10" s="52"/>
      <c r="EA10" s="52"/>
      <c r="EB10" s="359"/>
      <c r="EC10" s="359"/>
      <c r="ED10" s="359"/>
      <c r="EE10" s="359"/>
      <c r="EF10" s="359"/>
      <c r="EG10" s="359"/>
      <c r="EH10" s="52"/>
      <c r="EI10" s="52"/>
      <c r="EJ10" s="52"/>
      <c r="EK10" s="52"/>
      <c r="EL10" s="52"/>
      <c r="EM10" s="52"/>
      <c r="EN10" s="359"/>
      <c r="EO10" s="359"/>
      <c r="EP10" s="359"/>
      <c r="EQ10" s="359"/>
      <c r="ER10" s="359"/>
      <c r="ES10" s="359"/>
      <c r="ET10" s="52"/>
      <c r="EU10" s="52"/>
      <c r="EV10" s="52"/>
      <c r="EW10" s="52"/>
      <c r="EX10" s="52"/>
      <c r="EY10" s="52"/>
      <c r="EZ10" s="359"/>
      <c r="FA10" s="359"/>
      <c r="FB10" s="359"/>
      <c r="FC10" s="359"/>
      <c r="FD10" s="359"/>
      <c r="FE10" s="359"/>
      <c r="FF10" s="52"/>
      <c r="FG10" s="52"/>
      <c r="FH10" s="52"/>
      <c r="FI10" s="52"/>
      <c r="FJ10" s="52"/>
      <c r="FK10" s="52"/>
      <c r="FL10" s="359"/>
      <c r="FM10" s="359"/>
      <c r="FN10" s="359"/>
      <c r="FO10" s="359"/>
      <c r="FP10" s="362"/>
      <c r="FQ10" s="359"/>
      <c r="FR10" s="364"/>
      <c r="FS10" s="266"/>
      <c r="FT10" s="266"/>
      <c r="FU10" s="266"/>
      <c r="FV10" s="266"/>
      <c r="FW10" s="363"/>
      <c r="FX10" s="52"/>
      <c r="FY10" s="52"/>
      <c r="FZ10" s="52"/>
      <c r="GA10" s="52"/>
      <c r="GB10" s="359"/>
      <c r="GC10" s="359"/>
      <c r="GD10" s="359"/>
      <c r="GE10" s="359"/>
      <c r="GF10" s="359"/>
      <c r="GG10" s="359"/>
      <c r="GH10" s="359"/>
      <c r="GI10" s="359"/>
      <c r="GJ10" s="359"/>
      <c r="GK10" s="359"/>
      <c r="GL10" s="365"/>
      <c r="GM10" s="359"/>
      <c r="GN10" s="52"/>
      <c r="GO10" s="52"/>
      <c r="GP10" s="52"/>
      <c r="GQ10" s="52"/>
      <c r="GR10" s="52"/>
      <c r="GS10" s="52"/>
      <c r="GT10" s="359"/>
      <c r="GU10" s="359"/>
      <c r="GV10" s="359"/>
      <c r="GW10" s="359"/>
      <c r="GX10" s="359"/>
      <c r="GY10" s="359"/>
      <c r="GZ10" s="266"/>
      <c r="HA10" s="266"/>
      <c r="HB10" s="266"/>
      <c r="HC10" s="266"/>
      <c r="HD10" s="266"/>
      <c r="HE10" s="363"/>
      <c r="HF10" s="359"/>
      <c r="HG10" s="359"/>
      <c r="HH10" s="359"/>
      <c r="HI10" s="359"/>
      <c r="HJ10" s="359"/>
      <c r="HK10" s="359"/>
      <c r="HL10" s="359"/>
      <c r="HM10" s="359"/>
      <c r="HN10" s="359"/>
      <c r="HO10" s="359"/>
      <c r="HP10" s="359"/>
      <c r="HQ10" s="359"/>
      <c r="HR10" s="362"/>
      <c r="HS10" s="359"/>
      <c r="HT10" s="266"/>
      <c r="HU10" s="266"/>
      <c r="HV10" s="266"/>
      <c r="HW10" s="266"/>
      <c r="HX10" s="266"/>
      <c r="HY10" s="266"/>
      <c r="HZ10" s="279"/>
      <c r="IA10" s="279"/>
      <c r="IB10" s="279"/>
      <c r="IC10" s="279"/>
      <c r="ID10" s="279"/>
      <c r="IE10" s="279"/>
      <c r="IF10" s="279"/>
      <c r="IG10" s="279"/>
      <c r="IH10" s="359"/>
      <c r="II10" s="359"/>
      <c r="IJ10" s="359"/>
      <c r="IK10" s="359"/>
      <c r="IL10" s="362"/>
      <c r="IM10" s="359"/>
      <c r="IN10" s="279"/>
      <c r="IO10" s="279"/>
      <c r="IP10" s="279"/>
      <c r="IQ10" s="279"/>
      <c r="IR10" s="279"/>
      <c r="IS10" s="279"/>
      <c r="IT10" s="279"/>
      <c r="IU10" s="279"/>
      <c r="IV10" s="359"/>
      <c r="IW10" s="359"/>
      <c r="IX10" s="359"/>
      <c r="IY10" s="359"/>
      <c r="IZ10" s="359"/>
      <c r="JA10" s="359"/>
      <c r="JB10" s="279"/>
      <c r="JC10" s="279"/>
      <c r="JD10" s="279"/>
      <c r="JE10" s="279"/>
      <c r="JF10" s="279"/>
      <c r="JG10" s="279"/>
      <c r="JH10" s="279"/>
      <c r="JI10" s="279"/>
      <c r="JJ10" s="359"/>
      <c r="JK10" s="359"/>
      <c r="JL10" s="359"/>
      <c r="JM10" s="359"/>
      <c r="JN10" s="362"/>
      <c r="JO10" s="359"/>
      <c r="JP10" s="279"/>
      <c r="JQ10" s="279"/>
      <c r="JR10" s="279"/>
      <c r="JS10" s="279"/>
      <c r="JT10" s="279"/>
      <c r="JU10" s="279"/>
      <c r="JV10" s="279"/>
      <c r="JW10" s="279"/>
      <c r="JX10" s="359"/>
      <c r="JY10" s="359"/>
      <c r="JZ10" s="359"/>
      <c r="KA10" s="359"/>
      <c r="KB10" s="359"/>
      <c r="KC10" s="359"/>
      <c r="KD10" s="98"/>
      <c r="KE10" s="81"/>
      <c r="KF10" s="81"/>
      <c r="KG10" s="81"/>
      <c r="KH10" s="81"/>
      <c r="KI10" s="82"/>
      <c r="KJ10" s="99"/>
      <c r="KK10" s="77"/>
      <c r="KL10" s="97"/>
      <c r="KM10" s="97"/>
      <c r="KN10" s="97"/>
      <c r="KO10" s="97"/>
      <c r="KP10" s="384">
        <f t="shared" si="67"/>
        <v>0</v>
      </c>
      <c r="KQ10" s="384">
        <f t="shared" si="68"/>
        <v>0</v>
      </c>
    </row>
    <row r="11" spans="1:303" hidden="1">
      <c r="E11" s="366" t="s">
        <v>305</v>
      </c>
      <c r="F11" s="366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366" t="s">
        <v>305</v>
      </c>
      <c r="R11" s="366"/>
      <c r="S11" s="279"/>
      <c r="T11" s="279"/>
      <c r="U11" s="279"/>
      <c r="V11" s="279"/>
      <c r="W11" s="279"/>
      <c r="X11" s="279"/>
      <c r="Y11" s="279"/>
      <c r="Z11" s="279"/>
      <c r="AA11" s="279"/>
      <c r="AB11" s="279"/>
      <c r="AC11" s="366" t="s">
        <v>305</v>
      </c>
      <c r="AD11" s="366"/>
      <c r="AE11" s="279"/>
      <c r="AF11" s="279"/>
      <c r="AG11" s="279"/>
      <c r="AH11" s="279"/>
      <c r="AI11" s="279"/>
      <c r="AJ11" s="279"/>
      <c r="AK11" s="279"/>
      <c r="AL11" s="279"/>
      <c r="AM11" s="279"/>
      <c r="AN11" s="279"/>
      <c r="AO11" s="366" t="s">
        <v>305</v>
      </c>
      <c r="AP11" s="366"/>
      <c r="AQ11" s="279"/>
      <c r="AR11" s="279"/>
      <c r="AS11" s="279"/>
      <c r="AT11" s="279"/>
      <c r="AU11" s="279"/>
      <c r="AV11" s="279"/>
      <c r="AW11" s="279"/>
      <c r="AX11" s="279"/>
      <c r="AY11" s="279"/>
      <c r="AZ11" s="279"/>
      <c r="BA11" s="266"/>
      <c r="BB11" s="266"/>
      <c r="BC11" s="266"/>
      <c r="BD11" s="266"/>
      <c r="BE11" s="266"/>
      <c r="BF11" s="266"/>
      <c r="BG11" s="366" t="s">
        <v>305</v>
      </c>
      <c r="BH11" s="366"/>
      <c r="BI11" s="279"/>
      <c r="BJ11" s="279"/>
      <c r="BK11" s="361"/>
      <c r="BL11" s="361"/>
      <c r="BM11" s="279"/>
      <c r="BN11" s="279"/>
      <c r="BO11" s="279"/>
      <c r="BP11" s="279"/>
      <c r="BQ11" s="279"/>
      <c r="BR11" s="279"/>
      <c r="BS11" s="279"/>
      <c r="BT11" s="279"/>
      <c r="BU11" s="279"/>
      <c r="BV11" s="266"/>
      <c r="BW11" s="266"/>
      <c r="BX11" s="266"/>
      <c r="BY11" s="266"/>
      <c r="BZ11" s="266"/>
      <c r="CA11" s="266"/>
      <c r="CB11" s="366" t="s">
        <v>305</v>
      </c>
      <c r="CC11" s="366"/>
      <c r="CD11" s="279"/>
      <c r="CE11" s="279"/>
      <c r="CF11" s="279"/>
      <c r="CG11" s="279"/>
      <c r="CH11" s="279"/>
      <c r="CI11" s="279"/>
      <c r="CJ11" s="279"/>
      <c r="CK11" s="279"/>
      <c r="CL11" s="279"/>
      <c r="CM11" s="279"/>
      <c r="CN11" s="366" t="s">
        <v>305</v>
      </c>
      <c r="CO11" s="366"/>
      <c r="CP11" s="279"/>
      <c r="CQ11" s="279"/>
      <c r="CR11" s="279"/>
      <c r="CS11" s="279"/>
      <c r="CT11" s="279"/>
      <c r="CU11" s="279"/>
      <c r="CV11" s="279"/>
      <c r="CW11" s="279"/>
      <c r="CX11" s="279"/>
      <c r="CY11" s="279"/>
      <c r="CZ11" s="366" t="s">
        <v>305</v>
      </c>
      <c r="DA11" s="366"/>
      <c r="DB11" s="279"/>
      <c r="DC11" s="279"/>
      <c r="DD11" s="279"/>
      <c r="DE11" s="279"/>
      <c r="DF11" s="279"/>
      <c r="DG11" s="279"/>
      <c r="DH11" s="279"/>
      <c r="DI11" s="279"/>
      <c r="DJ11" s="279"/>
      <c r="DK11" s="279"/>
      <c r="DL11" s="266"/>
      <c r="DM11" s="266"/>
      <c r="DN11" s="266"/>
      <c r="DO11" s="266"/>
      <c r="DP11" s="266"/>
      <c r="DQ11" s="266"/>
      <c r="DR11" s="279"/>
      <c r="DS11" s="279"/>
      <c r="DT11" s="279"/>
      <c r="DU11" s="279"/>
      <c r="DV11" s="366" t="s">
        <v>305</v>
      </c>
      <c r="DW11" s="366"/>
      <c r="DX11" s="52"/>
      <c r="DY11" s="279"/>
      <c r="DZ11" s="279"/>
      <c r="EA11" s="279"/>
      <c r="EB11" s="279"/>
      <c r="EC11" s="279"/>
      <c r="ED11" s="279"/>
      <c r="EE11" s="279"/>
      <c r="EF11" s="279"/>
      <c r="EG11" s="279"/>
      <c r="EH11" s="366" t="s">
        <v>305</v>
      </c>
      <c r="EI11" s="366"/>
      <c r="EJ11" s="279"/>
      <c r="EK11" s="279"/>
      <c r="EL11" s="279"/>
      <c r="EM11" s="279"/>
      <c r="EN11" s="279"/>
      <c r="EO11" s="279"/>
      <c r="EP11" s="279"/>
      <c r="EQ11" s="279"/>
      <c r="ER11" s="279"/>
      <c r="ES11" s="279"/>
      <c r="ET11" s="366" t="s">
        <v>305</v>
      </c>
      <c r="EU11" s="366"/>
      <c r="EV11" s="279"/>
      <c r="EW11" s="279"/>
      <c r="EX11" s="279"/>
      <c r="EY11" s="279"/>
      <c r="EZ11" s="279"/>
      <c r="FA11" s="279"/>
      <c r="FB11" s="279"/>
      <c r="FC11" s="279"/>
      <c r="FD11" s="279"/>
      <c r="FE11" s="279"/>
      <c r="FF11" s="366" t="s">
        <v>305</v>
      </c>
      <c r="FG11" s="366"/>
      <c r="FH11" s="279"/>
      <c r="FI11" s="279"/>
      <c r="FJ11" s="279"/>
      <c r="FK11" s="279"/>
      <c r="FL11" s="279"/>
      <c r="FM11" s="279"/>
      <c r="FN11" s="279"/>
      <c r="FO11" s="279"/>
      <c r="FP11" s="279"/>
      <c r="FQ11" s="279"/>
      <c r="FR11" s="266"/>
      <c r="FS11" s="266"/>
      <c r="FT11" s="266"/>
      <c r="FU11" s="266"/>
      <c r="FV11" s="266"/>
      <c r="FW11" s="266"/>
      <c r="FX11" s="52"/>
      <c r="FY11" s="52"/>
      <c r="FZ11" s="52"/>
      <c r="GA11" s="52"/>
      <c r="GB11" s="366" t="s">
        <v>305</v>
      </c>
      <c r="GC11" s="366"/>
      <c r="GD11" s="279"/>
      <c r="GE11" s="279"/>
      <c r="GF11" s="279"/>
      <c r="GG11" s="52"/>
      <c r="GH11" s="279"/>
      <c r="GI11" s="279"/>
      <c r="GJ11" s="279"/>
      <c r="GK11" s="279"/>
      <c r="GL11" s="279"/>
      <c r="GM11" s="279"/>
      <c r="GN11" s="366" t="s">
        <v>305</v>
      </c>
      <c r="GO11" s="366"/>
      <c r="GP11" s="279"/>
      <c r="GQ11" s="279"/>
      <c r="GR11" s="279"/>
      <c r="GS11" s="279"/>
      <c r="GT11" s="279"/>
      <c r="GU11" s="279"/>
      <c r="GV11" s="279"/>
      <c r="GW11" s="279"/>
      <c r="GX11" s="279"/>
      <c r="GY11" s="279"/>
      <c r="GZ11" s="266"/>
      <c r="HA11" s="266"/>
      <c r="HB11" s="266"/>
      <c r="HC11" s="266"/>
      <c r="HD11" s="266"/>
      <c r="HE11" s="266"/>
      <c r="HF11" s="366" t="s">
        <v>305</v>
      </c>
      <c r="HG11" s="366"/>
      <c r="HH11" s="279"/>
      <c r="HI11" s="279"/>
      <c r="HJ11" s="279"/>
      <c r="HK11" s="279"/>
      <c r="HL11" s="279"/>
      <c r="HM11" s="52"/>
      <c r="HN11" s="279"/>
      <c r="HO11" s="279"/>
      <c r="HP11" s="279"/>
      <c r="HQ11" s="279"/>
      <c r="HR11" s="279"/>
      <c r="HS11" s="279"/>
      <c r="HT11" s="266"/>
      <c r="HU11" s="266"/>
      <c r="HV11" s="266"/>
      <c r="HW11" s="266"/>
      <c r="HX11" s="266"/>
      <c r="HY11" s="266"/>
      <c r="HZ11" s="366" t="s">
        <v>305</v>
      </c>
      <c r="IA11" s="366"/>
      <c r="IB11" s="279"/>
      <c r="IC11" s="279"/>
      <c r="ID11" s="279"/>
      <c r="IE11" s="279"/>
      <c r="IF11" s="279"/>
      <c r="IG11" s="52"/>
      <c r="IH11" s="279"/>
      <c r="II11" s="279"/>
      <c r="IJ11" s="279"/>
      <c r="IK11" s="279"/>
      <c r="IL11" s="279"/>
      <c r="IM11" s="279"/>
      <c r="IN11" s="366" t="s">
        <v>305</v>
      </c>
      <c r="IO11" s="366"/>
      <c r="IP11" s="279"/>
      <c r="IQ11" s="279"/>
      <c r="IR11" s="279"/>
      <c r="IS11" s="279"/>
      <c r="IT11" s="279"/>
      <c r="IU11" s="52"/>
      <c r="IV11" s="279"/>
      <c r="IW11" s="279"/>
      <c r="IX11" s="279"/>
      <c r="IY11" s="279"/>
      <c r="IZ11" s="279"/>
      <c r="JA11" s="279"/>
      <c r="JB11" s="366" t="s">
        <v>305</v>
      </c>
      <c r="JC11" s="366"/>
      <c r="JD11" s="279"/>
      <c r="JE11" s="279"/>
      <c r="JF11" s="279"/>
      <c r="JG11" s="279"/>
      <c r="JH11" s="279"/>
      <c r="JI11" s="52"/>
      <c r="JJ11" s="279"/>
      <c r="JK11" s="279"/>
      <c r="JL11" s="279"/>
      <c r="JM11" s="279"/>
      <c r="JN11" s="279"/>
      <c r="JO11" s="279"/>
      <c r="JP11" s="366" t="s">
        <v>305</v>
      </c>
      <c r="JQ11" s="366"/>
      <c r="JR11" s="279"/>
      <c r="JS11" s="279"/>
      <c r="JT11" s="279"/>
      <c r="JU11" s="279"/>
      <c r="JV11" s="279"/>
      <c r="JW11" s="279"/>
      <c r="JX11" s="279"/>
      <c r="JY11" s="279"/>
      <c r="JZ11" s="279"/>
      <c r="KA11" s="279"/>
      <c r="KB11" s="279"/>
      <c r="KC11" s="279"/>
      <c r="KD11" s="100"/>
      <c r="KE11" s="100"/>
      <c r="KF11" s="100"/>
      <c r="KG11" s="100"/>
      <c r="KH11" s="100"/>
      <c r="KI11" s="100"/>
      <c r="KJ11" s="90"/>
      <c r="KK11" s="90"/>
      <c r="KL11" s="90"/>
      <c r="KM11" s="90"/>
      <c r="KN11" s="90"/>
      <c r="KO11" s="90"/>
      <c r="KP11" s="384">
        <f t="shared" si="67"/>
        <v>0</v>
      </c>
      <c r="KQ11" s="384">
        <f t="shared" si="68"/>
        <v>0</v>
      </c>
    </row>
    <row r="12" spans="1:303" ht="42" hidden="1" customHeight="1">
      <c r="E12" s="269" t="s">
        <v>0</v>
      </c>
      <c r="F12" s="367" t="s">
        <v>303</v>
      </c>
      <c r="G12" s="269" t="s">
        <v>306</v>
      </c>
      <c r="H12" s="269"/>
      <c r="I12" s="269"/>
      <c r="J12" s="269" t="s">
        <v>307</v>
      </c>
      <c r="K12" s="206" t="s">
        <v>199</v>
      </c>
      <c r="L12" s="206" t="s">
        <v>200</v>
      </c>
      <c r="M12" s="206" t="s">
        <v>201</v>
      </c>
      <c r="N12" s="206" t="s">
        <v>202</v>
      </c>
      <c r="O12" s="206" t="s">
        <v>203</v>
      </c>
      <c r="P12" s="279"/>
      <c r="Q12" s="269" t="s">
        <v>0</v>
      </c>
      <c r="R12" s="269" t="s">
        <v>303</v>
      </c>
      <c r="S12" s="269" t="s">
        <v>306</v>
      </c>
      <c r="T12" s="269"/>
      <c r="U12" s="269"/>
      <c r="V12" s="269" t="s">
        <v>307</v>
      </c>
      <c r="W12" s="206" t="s">
        <v>199</v>
      </c>
      <c r="X12" s="206" t="s">
        <v>200</v>
      </c>
      <c r="Y12" s="206" t="s">
        <v>201</v>
      </c>
      <c r="Z12" s="206" t="s">
        <v>202</v>
      </c>
      <c r="AA12" s="206" t="s">
        <v>203</v>
      </c>
      <c r="AB12" s="279"/>
      <c r="AC12" s="269" t="s">
        <v>0</v>
      </c>
      <c r="AD12" s="269" t="s">
        <v>303</v>
      </c>
      <c r="AE12" s="269" t="s">
        <v>306</v>
      </c>
      <c r="AF12" s="269"/>
      <c r="AG12" s="269"/>
      <c r="AH12" s="269" t="s">
        <v>307</v>
      </c>
      <c r="AI12" s="206" t="s">
        <v>199</v>
      </c>
      <c r="AJ12" s="206" t="s">
        <v>200</v>
      </c>
      <c r="AK12" s="206" t="s">
        <v>201</v>
      </c>
      <c r="AL12" s="206" t="s">
        <v>202</v>
      </c>
      <c r="AM12" s="206" t="s">
        <v>203</v>
      </c>
      <c r="AN12" s="279"/>
      <c r="AO12" s="269" t="s">
        <v>0</v>
      </c>
      <c r="AP12" s="269" t="s">
        <v>303</v>
      </c>
      <c r="AQ12" s="269" t="s">
        <v>306</v>
      </c>
      <c r="AR12" s="269"/>
      <c r="AS12" s="269"/>
      <c r="AT12" s="269" t="s">
        <v>307</v>
      </c>
      <c r="AU12" s="206" t="s">
        <v>199</v>
      </c>
      <c r="AV12" s="206" t="s">
        <v>200</v>
      </c>
      <c r="AW12" s="206" t="s">
        <v>201</v>
      </c>
      <c r="AX12" s="206" t="s">
        <v>202</v>
      </c>
      <c r="AY12" s="206" t="s">
        <v>203</v>
      </c>
      <c r="AZ12" s="279"/>
      <c r="BA12" s="269" t="s">
        <v>307</v>
      </c>
      <c r="BB12" s="206" t="s">
        <v>199</v>
      </c>
      <c r="BC12" s="206" t="s">
        <v>200</v>
      </c>
      <c r="BD12" s="206" t="s">
        <v>201</v>
      </c>
      <c r="BE12" s="206" t="s">
        <v>202</v>
      </c>
      <c r="BF12" s="266"/>
      <c r="BG12" s="269" t="s">
        <v>0</v>
      </c>
      <c r="BH12" s="269" t="s">
        <v>303</v>
      </c>
      <c r="BI12" s="279"/>
      <c r="BJ12" s="279"/>
      <c r="BK12" s="368" t="s">
        <v>306</v>
      </c>
      <c r="BL12" s="368" t="s">
        <v>306</v>
      </c>
      <c r="BM12" s="269"/>
      <c r="BN12" s="269"/>
      <c r="BO12" s="269" t="s">
        <v>307</v>
      </c>
      <c r="BP12" s="206" t="s">
        <v>199</v>
      </c>
      <c r="BQ12" s="206" t="s">
        <v>200</v>
      </c>
      <c r="BR12" s="206" t="s">
        <v>201</v>
      </c>
      <c r="BS12" s="206" t="s">
        <v>202</v>
      </c>
      <c r="BT12" s="206" t="s">
        <v>203</v>
      </c>
      <c r="BU12" s="279"/>
      <c r="BV12" s="266"/>
      <c r="BW12" s="266"/>
      <c r="BX12" s="266"/>
      <c r="BY12" s="266"/>
      <c r="BZ12" s="266"/>
      <c r="CA12" s="266"/>
      <c r="CB12" s="269" t="s">
        <v>0</v>
      </c>
      <c r="CC12" s="269" t="s">
        <v>303</v>
      </c>
      <c r="CD12" s="269" t="s">
        <v>306</v>
      </c>
      <c r="CE12" s="269"/>
      <c r="CF12" s="269"/>
      <c r="CG12" s="269" t="s">
        <v>307</v>
      </c>
      <c r="CH12" s="206" t="s">
        <v>199</v>
      </c>
      <c r="CI12" s="206" t="s">
        <v>200</v>
      </c>
      <c r="CJ12" s="206" t="s">
        <v>201</v>
      </c>
      <c r="CK12" s="206" t="s">
        <v>202</v>
      </c>
      <c r="CL12" s="206" t="s">
        <v>203</v>
      </c>
      <c r="CM12" s="279"/>
      <c r="CN12" s="269" t="s">
        <v>0</v>
      </c>
      <c r="CO12" s="269" t="s">
        <v>303</v>
      </c>
      <c r="CP12" s="269" t="s">
        <v>306</v>
      </c>
      <c r="CQ12" s="269"/>
      <c r="CR12" s="269"/>
      <c r="CS12" s="269" t="s">
        <v>307</v>
      </c>
      <c r="CT12" s="206" t="s">
        <v>199</v>
      </c>
      <c r="CU12" s="206" t="s">
        <v>200</v>
      </c>
      <c r="CV12" s="206" t="s">
        <v>201</v>
      </c>
      <c r="CW12" s="206" t="s">
        <v>202</v>
      </c>
      <c r="CX12" s="206" t="s">
        <v>203</v>
      </c>
      <c r="CY12" s="279"/>
      <c r="CZ12" s="269" t="s">
        <v>0</v>
      </c>
      <c r="DA12" s="269" t="s">
        <v>303</v>
      </c>
      <c r="DB12" s="269"/>
      <c r="DC12" s="269"/>
      <c r="DD12" s="269"/>
      <c r="DE12" s="269"/>
      <c r="DF12" s="206" t="s">
        <v>199</v>
      </c>
      <c r="DG12" s="206" t="s">
        <v>200</v>
      </c>
      <c r="DH12" s="206" t="s">
        <v>201</v>
      </c>
      <c r="DI12" s="206" t="s">
        <v>202</v>
      </c>
      <c r="DJ12" s="206" t="s">
        <v>203</v>
      </c>
      <c r="DK12" s="279"/>
      <c r="DL12" s="269" t="s">
        <v>307</v>
      </c>
      <c r="DM12" s="206" t="s">
        <v>199</v>
      </c>
      <c r="DN12" s="206" t="s">
        <v>200</v>
      </c>
      <c r="DO12" s="206" t="s">
        <v>201</v>
      </c>
      <c r="DP12" s="206" t="s">
        <v>202</v>
      </c>
      <c r="DQ12" s="266"/>
      <c r="DR12" s="279"/>
      <c r="DS12" s="279"/>
      <c r="DT12" s="279"/>
      <c r="DU12" s="279"/>
      <c r="DV12" s="269" t="s">
        <v>0</v>
      </c>
      <c r="DW12" s="269" t="s">
        <v>303</v>
      </c>
      <c r="DX12" s="368" t="s">
        <v>306</v>
      </c>
      <c r="DY12" s="269"/>
      <c r="DZ12" s="269"/>
      <c r="EA12" s="269" t="s">
        <v>307</v>
      </c>
      <c r="EB12" s="206" t="s">
        <v>199</v>
      </c>
      <c r="EC12" s="206" t="s">
        <v>200</v>
      </c>
      <c r="ED12" s="206" t="s">
        <v>201</v>
      </c>
      <c r="EE12" s="206" t="s">
        <v>202</v>
      </c>
      <c r="EF12" s="206" t="s">
        <v>203</v>
      </c>
      <c r="EG12" s="279"/>
      <c r="EH12" s="269" t="s">
        <v>0</v>
      </c>
      <c r="EI12" s="269" t="s">
        <v>303</v>
      </c>
      <c r="EJ12" s="269" t="s">
        <v>306</v>
      </c>
      <c r="EK12" s="269"/>
      <c r="EL12" s="269"/>
      <c r="EM12" s="269" t="s">
        <v>307</v>
      </c>
      <c r="EN12" s="206" t="s">
        <v>199</v>
      </c>
      <c r="EO12" s="206" t="s">
        <v>200</v>
      </c>
      <c r="EP12" s="206" t="s">
        <v>201</v>
      </c>
      <c r="EQ12" s="206" t="s">
        <v>202</v>
      </c>
      <c r="ER12" s="206" t="s">
        <v>203</v>
      </c>
      <c r="ES12" s="279"/>
      <c r="ET12" s="269" t="s">
        <v>0</v>
      </c>
      <c r="EU12" s="269" t="s">
        <v>303</v>
      </c>
      <c r="EV12" s="269" t="s">
        <v>306</v>
      </c>
      <c r="EW12" s="269"/>
      <c r="EX12" s="269"/>
      <c r="EY12" s="269" t="s">
        <v>307</v>
      </c>
      <c r="EZ12" s="206" t="s">
        <v>199</v>
      </c>
      <c r="FA12" s="206" t="s">
        <v>200</v>
      </c>
      <c r="FB12" s="206" t="s">
        <v>201</v>
      </c>
      <c r="FC12" s="206" t="s">
        <v>202</v>
      </c>
      <c r="FD12" s="206" t="s">
        <v>203</v>
      </c>
      <c r="FE12" s="279"/>
      <c r="FF12" s="269" t="s">
        <v>0</v>
      </c>
      <c r="FG12" s="269" t="s">
        <v>303</v>
      </c>
      <c r="FH12" s="269" t="s">
        <v>306</v>
      </c>
      <c r="FI12" s="269"/>
      <c r="FJ12" s="269"/>
      <c r="FK12" s="269" t="s">
        <v>307</v>
      </c>
      <c r="FL12" s="206" t="s">
        <v>199</v>
      </c>
      <c r="FM12" s="206" t="s">
        <v>200</v>
      </c>
      <c r="FN12" s="206" t="s">
        <v>201</v>
      </c>
      <c r="FO12" s="206" t="s">
        <v>202</v>
      </c>
      <c r="FP12" s="206" t="s">
        <v>203</v>
      </c>
      <c r="FQ12" s="279"/>
      <c r="FR12" s="269" t="s">
        <v>307</v>
      </c>
      <c r="FS12" s="206" t="s">
        <v>199</v>
      </c>
      <c r="FT12" s="206" t="s">
        <v>200</v>
      </c>
      <c r="FU12" s="206" t="s">
        <v>201</v>
      </c>
      <c r="FV12" s="206" t="s">
        <v>202</v>
      </c>
      <c r="FW12" s="266"/>
      <c r="FX12" s="52"/>
      <c r="FY12" s="52"/>
      <c r="FZ12" s="52"/>
      <c r="GA12" s="52"/>
      <c r="GB12" s="269" t="s">
        <v>0</v>
      </c>
      <c r="GC12" s="269" t="s">
        <v>303</v>
      </c>
      <c r="GD12" s="269" t="s">
        <v>306</v>
      </c>
      <c r="GE12" s="269"/>
      <c r="GF12" s="269"/>
      <c r="GG12" s="269" t="s">
        <v>307</v>
      </c>
      <c r="GH12" s="206" t="s">
        <v>199</v>
      </c>
      <c r="GI12" s="206" t="s">
        <v>200</v>
      </c>
      <c r="GJ12" s="206" t="s">
        <v>201</v>
      </c>
      <c r="GK12" s="206" t="s">
        <v>202</v>
      </c>
      <c r="GL12" s="206" t="s">
        <v>203</v>
      </c>
      <c r="GM12" s="279"/>
      <c r="GN12" s="269" t="s">
        <v>0</v>
      </c>
      <c r="GO12" s="269" t="s">
        <v>303</v>
      </c>
      <c r="GP12" s="269" t="s">
        <v>306</v>
      </c>
      <c r="GQ12" s="269"/>
      <c r="GR12" s="269"/>
      <c r="GS12" s="269" t="s">
        <v>307</v>
      </c>
      <c r="GT12" s="206" t="s">
        <v>199</v>
      </c>
      <c r="GU12" s="206" t="s">
        <v>200</v>
      </c>
      <c r="GV12" s="206" t="s">
        <v>201</v>
      </c>
      <c r="GW12" s="206" t="s">
        <v>202</v>
      </c>
      <c r="GX12" s="206" t="s">
        <v>203</v>
      </c>
      <c r="GY12" s="279"/>
      <c r="GZ12" s="269" t="s">
        <v>307</v>
      </c>
      <c r="HA12" s="206" t="s">
        <v>199</v>
      </c>
      <c r="HB12" s="206" t="s">
        <v>200</v>
      </c>
      <c r="HC12" s="206" t="s">
        <v>201</v>
      </c>
      <c r="HD12" s="206" t="s">
        <v>202</v>
      </c>
      <c r="HE12" s="266"/>
      <c r="HF12" s="269" t="s">
        <v>0</v>
      </c>
      <c r="HG12" s="269" t="s">
        <v>303</v>
      </c>
      <c r="HH12" s="279"/>
      <c r="HI12" s="279"/>
      <c r="HJ12" s="269" t="s">
        <v>306</v>
      </c>
      <c r="HK12" s="269"/>
      <c r="HL12" s="269"/>
      <c r="HM12" s="269" t="s">
        <v>307</v>
      </c>
      <c r="HN12" s="206" t="s">
        <v>199</v>
      </c>
      <c r="HO12" s="206" t="s">
        <v>200</v>
      </c>
      <c r="HP12" s="206" t="s">
        <v>201</v>
      </c>
      <c r="HQ12" s="206" t="s">
        <v>202</v>
      </c>
      <c r="HR12" s="206" t="s">
        <v>203</v>
      </c>
      <c r="HS12" s="279"/>
      <c r="HT12" s="266"/>
      <c r="HU12" s="266"/>
      <c r="HV12" s="266"/>
      <c r="HW12" s="266"/>
      <c r="HX12" s="266"/>
      <c r="HY12" s="266"/>
      <c r="HZ12" s="269" t="s">
        <v>0</v>
      </c>
      <c r="IA12" s="269" t="s">
        <v>303</v>
      </c>
      <c r="IB12" s="279"/>
      <c r="IC12" s="279"/>
      <c r="ID12" s="269" t="s">
        <v>306</v>
      </c>
      <c r="IE12" s="269"/>
      <c r="IF12" s="269"/>
      <c r="IG12" s="269" t="s">
        <v>307</v>
      </c>
      <c r="IH12" s="206" t="s">
        <v>199</v>
      </c>
      <c r="II12" s="206" t="s">
        <v>200</v>
      </c>
      <c r="IJ12" s="206" t="s">
        <v>201</v>
      </c>
      <c r="IK12" s="206" t="s">
        <v>202</v>
      </c>
      <c r="IL12" s="206" t="s">
        <v>203</v>
      </c>
      <c r="IM12" s="279"/>
      <c r="IN12" s="269" t="s">
        <v>0</v>
      </c>
      <c r="IO12" s="269" t="s">
        <v>303</v>
      </c>
      <c r="IP12" s="279"/>
      <c r="IQ12" s="279"/>
      <c r="IR12" s="269" t="s">
        <v>306</v>
      </c>
      <c r="IS12" s="269"/>
      <c r="IT12" s="269"/>
      <c r="IU12" s="269" t="s">
        <v>307</v>
      </c>
      <c r="IV12" s="206" t="s">
        <v>199</v>
      </c>
      <c r="IW12" s="206" t="s">
        <v>200</v>
      </c>
      <c r="IX12" s="206" t="s">
        <v>201</v>
      </c>
      <c r="IY12" s="206" t="s">
        <v>202</v>
      </c>
      <c r="IZ12" s="206" t="s">
        <v>203</v>
      </c>
      <c r="JA12" s="279"/>
      <c r="JB12" s="269" t="s">
        <v>0</v>
      </c>
      <c r="JC12" s="269" t="s">
        <v>303</v>
      </c>
      <c r="JD12" s="279"/>
      <c r="JE12" s="279"/>
      <c r="JF12" s="269" t="s">
        <v>306</v>
      </c>
      <c r="JG12" s="269"/>
      <c r="JH12" s="269"/>
      <c r="JI12" s="269" t="s">
        <v>307</v>
      </c>
      <c r="JJ12" s="206" t="s">
        <v>199</v>
      </c>
      <c r="JK12" s="206" t="s">
        <v>200</v>
      </c>
      <c r="JL12" s="206" t="s">
        <v>201</v>
      </c>
      <c r="JM12" s="206" t="s">
        <v>202</v>
      </c>
      <c r="JN12" s="206" t="s">
        <v>203</v>
      </c>
      <c r="JO12" s="279"/>
      <c r="JP12" s="269" t="s">
        <v>0</v>
      </c>
      <c r="JQ12" s="269" t="s">
        <v>303</v>
      </c>
      <c r="JR12" s="279"/>
      <c r="JS12" s="279"/>
      <c r="JT12" s="269" t="s">
        <v>306</v>
      </c>
      <c r="JU12" s="269"/>
      <c r="JV12" s="269"/>
      <c r="JW12" s="269" t="s">
        <v>307</v>
      </c>
      <c r="JX12" s="206" t="s">
        <v>199</v>
      </c>
      <c r="JY12" s="206" t="s">
        <v>200</v>
      </c>
      <c r="JZ12" s="206" t="s">
        <v>201</v>
      </c>
      <c r="KA12" s="206" t="s">
        <v>202</v>
      </c>
      <c r="KB12" s="206" t="s">
        <v>203</v>
      </c>
      <c r="KC12" s="279"/>
      <c r="KD12" s="121" t="s">
        <v>307</v>
      </c>
      <c r="KE12" s="84" t="s">
        <v>199</v>
      </c>
      <c r="KF12" s="84" t="s">
        <v>200</v>
      </c>
      <c r="KG12" s="84" t="s">
        <v>201</v>
      </c>
      <c r="KH12" s="84" t="s">
        <v>202</v>
      </c>
      <c r="KI12" s="100"/>
      <c r="KJ12" s="83" t="s">
        <v>307</v>
      </c>
      <c r="KK12" s="84" t="s">
        <v>199</v>
      </c>
      <c r="KL12" s="84" t="s">
        <v>200</v>
      </c>
      <c r="KM12" s="84" t="s">
        <v>201</v>
      </c>
      <c r="KN12" s="84" t="s">
        <v>202</v>
      </c>
      <c r="KO12" s="90"/>
      <c r="KP12" s="384" t="e">
        <f t="shared" si="67"/>
        <v>#VALUE!</v>
      </c>
      <c r="KQ12" s="384" t="e">
        <f t="shared" si="68"/>
        <v>#VALUE!</v>
      </c>
    </row>
    <row r="13" spans="1:303" s="27" customFormat="1">
      <c r="E13" s="270">
        <v>1</v>
      </c>
      <c r="F13" s="271" t="s">
        <v>386</v>
      </c>
      <c r="G13" s="269">
        <v>1</v>
      </c>
      <c r="H13" s="269"/>
      <c r="I13" s="269"/>
      <c r="J13" s="313">
        <v>500000</v>
      </c>
      <c r="K13" s="359">
        <v>250000</v>
      </c>
      <c r="L13" s="359">
        <v>100000</v>
      </c>
      <c r="M13" s="359">
        <v>50000</v>
      </c>
      <c r="N13" s="359">
        <v>100000</v>
      </c>
      <c r="O13" s="206"/>
      <c r="P13" s="279"/>
      <c r="Q13" s="269"/>
      <c r="R13" s="269"/>
      <c r="S13" s="269"/>
      <c r="T13" s="269"/>
      <c r="U13" s="269"/>
      <c r="V13" s="266">
        <v>0</v>
      </c>
      <c r="W13" s="272">
        <v>0</v>
      </c>
      <c r="X13" s="272">
        <v>0</v>
      </c>
      <c r="Y13" s="272">
        <v>0</v>
      </c>
      <c r="Z13" s="272">
        <v>0</v>
      </c>
      <c r="AA13" s="206"/>
      <c r="AB13" s="279"/>
      <c r="AC13" s="269"/>
      <c r="AD13" s="269"/>
      <c r="AE13" s="314"/>
      <c r="AF13" s="313"/>
      <c r="AG13" s="315"/>
      <c r="AH13" s="313">
        <v>0</v>
      </c>
      <c r="AI13" s="359"/>
      <c r="AJ13" s="313">
        <v>0</v>
      </c>
      <c r="AK13" s="359"/>
      <c r="AL13" s="359"/>
      <c r="AM13" s="206"/>
      <c r="AN13" s="279"/>
      <c r="AO13" s="269"/>
      <c r="AP13" s="269"/>
      <c r="AQ13" s="316"/>
      <c r="AR13" s="313"/>
      <c r="AS13" s="315"/>
      <c r="AT13" s="313">
        <v>0</v>
      </c>
      <c r="AU13" s="359"/>
      <c r="AV13" s="359"/>
      <c r="AW13" s="359"/>
      <c r="AX13" s="359"/>
      <c r="AY13" s="206"/>
      <c r="AZ13" s="279"/>
      <c r="BA13" s="266">
        <f>J13+V13+AH13+AT13</f>
        <v>500000</v>
      </c>
      <c r="BB13" s="266">
        <f t="shared" ref="BB13:BE18" si="69">K13+W13+AI13+AU13</f>
        <v>250000</v>
      </c>
      <c r="BC13" s="266">
        <f t="shared" si="69"/>
        <v>100000</v>
      </c>
      <c r="BD13" s="266">
        <f t="shared" si="69"/>
        <v>50000</v>
      </c>
      <c r="BE13" s="266">
        <f t="shared" si="69"/>
        <v>100000</v>
      </c>
      <c r="BF13" s="266"/>
      <c r="BG13" s="269"/>
      <c r="BH13" s="269"/>
      <c r="BI13" s="279"/>
      <c r="BJ13" s="279"/>
      <c r="BK13" s="368"/>
      <c r="BL13" s="368"/>
      <c r="BM13" s="269"/>
      <c r="BN13" s="269"/>
      <c r="BO13" s="359">
        <v>0</v>
      </c>
      <c r="BP13" s="52"/>
      <c r="BQ13" s="52"/>
      <c r="BR13" s="359"/>
      <c r="BS13" s="359"/>
      <c r="BT13" s="206"/>
      <c r="BU13" s="279"/>
      <c r="BV13" s="266"/>
      <c r="BW13" s="266"/>
      <c r="BX13" s="266"/>
      <c r="BY13" s="266"/>
      <c r="BZ13" s="266"/>
      <c r="CA13" s="266"/>
      <c r="CB13" s="269"/>
      <c r="CC13" s="269"/>
      <c r="CD13" s="269"/>
      <c r="CE13" s="269"/>
      <c r="CF13" s="269"/>
      <c r="CG13" s="266">
        <v>0</v>
      </c>
      <c r="CH13" s="272">
        <v>0</v>
      </c>
      <c r="CI13" s="272">
        <v>0</v>
      </c>
      <c r="CJ13" s="272">
        <v>0</v>
      </c>
      <c r="CK13" s="272">
        <v>0</v>
      </c>
      <c r="CL13" s="206"/>
      <c r="CM13" s="279"/>
      <c r="CN13" s="269"/>
      <c r="CO13" s="269"/>
      <c r="CP13" s="269"/>
      <c r="CQ13" s="269"/>
      <c r="CR13" s="269"/>
      <c r="CS13" s="266">
        <v>0</v>
      </c>
      <c r="CT13" s="272">
        <v>0</v>
      </c>
      <c r="CU13" s="272">
        <v>0</v>
      </c>
      <c r="CV13" s="272">
        <v>0</v>
      </c>
      <c r="CW13" s="272">
        <v>0</v>
      </c>
      <c r="CX13" s="206"/>
      <c r="CY13" s="279"/>
      <c r="CZ13" s="269"/>
      <c r="DA13" s="269"/>
      <c r="DB13" s="269"/>
      <c r="DC13" s="269"/>
      <c r="DD13" s="269"/>
      <c r="DE13" s="269"/>
      <c r="DF13" s="206"/>
      <c r="DG13" s="206"/>
      <c r="DH13" s="206"/>
      <c r="DI13" s="206"/>
      <c r="DJ13" s="206"/>
      <c r="DK13" s="279"/>
      <c r="DL13" s="266">
        <f>CG13+CS13</f>
        <v>0</v>
      </c>
      <c r="DM13" s="266">
        <f t="shared" ref="DM13:DP18" si="70">CH13+CT13</f>
        <v>0</v>
      </c>
      <c r="DN13" s="266">
        <f t="shared" si="70"/>
        <v>0</v>
      </c>
      <c r="DO13" s="266">
        <f t="shared" si="70"/>
        <v>0</v>
      </c>
      <c r="DP13" s="266">
        <f t="shared" si="70"/>
        <v>0</v>
      </c>
      <c r="DQ13" s="266"/>
      <c r="DR13" s="279"/>
      <c r="DS13" s="279"/>
      <c r="DT13" s="279"/>
      <c r="DU13" s="279"/>
      <c r="DV13" s="269"/>
      <c r="DW13" s="269"/>
      <c r="DX13" s="368"/>
      <c r="DY13" s="269"/>
      <c r="DZ13" s="269"/>
      <c r="EA13" s="369">
        <v>0</v>
      </c>
      <c r="EB13" s="359"/>
      <c r="EC13" s="359"/>
      <c r="ED13" s="359"/>
      <c r="EE13" s="359"/>
      <c r="EF13" s="206"/>
      <c r="EG13" s="279"/>
      <c r="EH13" s="269"/>
      <c r="EI13" s="269"/>
      <c r="EJ13" s="269"/>
      <c r="EK13" s="269"/>
      <c r="EL13" s="269"/>
      <c r="EM13" s="269"/>
      <c r="EN13" s="206"/>
      <c r="EO13" s="206"/>
      <c r="EP13" s="206"/>
      <c r="EQ13" s="206"/>
      <c r="ER13" s="206"/>
      <c r="ES13" s="279"/>
      <c r="ET13" s="269"/>
      <c r="EU13" s="269"/>
      <c r="EV13" s="269"/>
      <c r="EW13" s="269"/>
      <c r="EX13" s="269"/>
      <c r="EY13" s="269"/>
      <c r="EZ13" s="206"/>
      <c r="FA13" s="206"/>
      <c r="FB13" s="206"/>
      <c r="FC13" s="206"/>
      <c r="FD13" s="206"/>
      <c r="FE13" s="279"/>
      <c r="FF13" s="269"/>
      <c r="FG13" s="269"/>
      <c r="FH13" s="269"/>
      <c r="FI13" s="269"/>
      <c r="FJ13" s="269"/>
      <c r="FK13" s="266">
        <v>0</v>
      </c>
      <c r="FL13" s="272">
        <v>0</v>
      </c>
      <c r="FM13" s="272">
        <v>0</v>
      </c>
      <c r="FN13" s="272">
        <v>0</v>
      </c>
      <c r="FO13" s="272">
        <v>0</v>
      </c>
      <c r="FP13" s="206"/>
      <c r="FQ13" s="279"/>
      <c r="FR13" s="266">
        <f>EA13</f>
        <v>0</v>
      </c>
      <c r="FS13" s="266">
        <f t="shared" ref="FS13:FV18" si="71">EB13</f>
        <v>0</v>
      </c>
      <c r="FT13" s="266">
        <f t="shared" si="71"/>
        <v>0</v>
      </c>
      <c r="FU13" s="266">
        <f t="shared" si="71"/>
        <v>0</v>
      </c>
      <c r="FV13" s="266">
        <f t="shared" si="71"/>
        <v>0</v>
      </c>
      <c r="FW13" s="266"/>
      <c r="FX13" s="52"/>
      <c r="FY13" s="52"/>
      <c r="FZ13" s="52"/>
      <c r="GA13" s="52"/>
      <c r="GB13" s="269"/>
      <c r="GC13" s="269"/>
      <c r="GD13" s="269"/>
      <c r="GE13" s="269"/>
      <c r="GF13" s="269"/>
      <c r="GG13" s="370">
        <v>0</v>
      </c>
      <c r="GH13" s="359"/>
      <c r="GI13" s="359"/>
      <c r="GJ13" s="359"/>
      <c r="GK13" s="359"/>
      <c r="GL13" s="206"/>
      <c r="GM13" s="279"/>
      <c r="GN13" s="269"/>
      <c r="GO13" s="269"/>
      <c r="GP13" s="269"/>
      <c r="GQ13" s="269"/>
      <c r="GR13" s="269"/>
      <c r="GS13" s="266">
        <v>0</v>
      </c>
      <c r="GT13" s="272">
        <v>0</v>
      </c>
      <c r="GU13" s="272">
        <v>0</v>
      </c>
      <c r="GV13" s="272">
        <v>0</v>
      </c>
      <c r="GW13" s="272">
        <v>0</v>
      </c>
      <c r="GX13" s="206"/>
      <c r="GY13" s="279"/>
      <c r="GZ13" s="266">
        <f>GG13+GS13</f>
        <v>0</v>
      </c>
      <c r="HA13" s="266">
        <f t="shared" ref="HA13:HD18" si="72">GH13+GT13</f>
        <v>0</v>
      </c>
      <c r="HB13" s="266">
        <f t="shared" si="72"/>
        <v>0</v>
      </c>
      <c r="HC13" s="266">
        <f t="shared" si="72"/>
        <v>0</v>
      </c>
      <c r="HD13" s="266">
        <f t="shared" si="72"/>
        <v>0</v>
      </c>
      <c r="HE13" s="266"/>
      <c r="HF13" s="269"/>
      <c r="HG13" s="269"/>
      <c r="HH13" s="279"/>
      <c r="HI13" s="279"/>
      <c r="HJ13" s="269"/>
      <c r="HK13" s="269"/>
      <c r="HL13" s="269"/>
      <c r="HM13" s="266">
        <v>0</v>
      </c>
      <c r="HN13" s="272">
        <v>0</v>
      </c>
      <c r="HO13" s="272">
        <v>0</v>
      </c>
      <c r="HP13" s="272">
        <v>0</v>
      </c>
      <c r="HQ13" s="272">
        <v>0</v>
      </c>
      <c r="HR13" s="206"/>
      <c r="HS13" s="279"/>
      <c r="HT13" s="266"/>
      <c r="HU13" s="266"/>
      <c r="HV13" s="266"/>
      <c r="HW13" s="266"/>
      <c r="HX13" s="266"/>
      <c r="HY13" s="266"/>
      <c r="HZ13" s="269"/>
      <c r="IA13" s="269"/>
      <c r="IB13" s="279"/>
      <c r="IC13" s="279"/>
      <c r="ID13" s="269"/>
      <c r="IE13" s="269"/>
      <c r="IF13" s="269"/>
      <c r="IG13" s="266">
        <v>0</v>
      </c>
      <c r="IH13" s="272">
        <v>0</v>
      </c>
      <c r="II13" s="272">
        <v>0</v>
      </c>
      <c r="IJ13" s="272">
        <v>0</v>
      </c>
      <c r="IK13" s="272">
        <v>0</v>
      </c>
      <c r="IL13" s="206"/>
      <c r="IM13" s="279"/>
      <c r="IN13" s="269"/>
      <c r="IO13" s="269"/>
      <c r="IP13" s="279"/>
      <c r="IQ13" s="279"/>
      <c r="IR13" s="269"/>
      <c r="IS13" s="269"/>
      <c r="IT13" s="269"/>
      <c r="IU13" s="266">
        <v>0</v>
      </c>
      <c r="IV13" s="272">
        <v>0</v>
      </c>
      <c r="IW13" s="272">
        <v>0</v>
      </c>
      <c r="IX13" s="272">
        <v>0</v>
      </c>
      <c r="IY13" s="272">
        <v>0</v>
      </c>
      <c r="IZ13" s="206"/>
      <c r="JA13" s="279"/>
      <c r="JB13" s="269"/>
      <c r="JC13" s="269"/>
      <c r="JD13" s="279"/>
      <c r="JE13" s="279"/>
      <c r="JF13" s="269"/>
      <c r="JG13" s="269"/>
      <c r="JH13" s="269"/>
      <c r="JI13" s="266">
        <v>0</v>
      </c>
      <c r="JJ13" s="272">
        <v>0</v>
      </c>
      <c r="JK13" s="272">
        <v>0</v>
      </c>
      <c r="JL13" s="272">
        <v>0</v>
      </c>
      <c r="JM13" s="272">
        <v>0</v>
      </c>
      <c r="JN13" s="206"/>
      <c r="JO13" s="279"/>
      <c r="JP13" s="269"/>
      <c r="JQ13" s="269"/>
      <c r="JR13" s="279"/>
      <c r="JS13" s="279"/>
      <c r="JT13" s="269"/>
      <c r="JU13" s="269"/>
      <c r="JV13" s="269"/>
      <c r="JW13" s="266">
        <v>0</v>
      </c>
      <c r="JX13" s="272">
        <v>0</v>
      </c>
      <c r="JY13" s="272">
        <v>0</v>
      </c>
      <c r="JZ13" s="272">
        <v>0</v>
      </c>
      <c r="KA13" s="272">
        <v>0</v>
      </c>
      <c r="KB13" s="206"/>
      <c r="KC13" s="279"/>
      <c r="KD13" s="105">
        <f>IG13+IU13+JI13+JW13</f>
        <v>0</v>
      </c>
      <c r="KE13" s="85">
        <f t="shared" ref="KE13:KH18" si="73">IH13+IV13+JJ13+JX13</f>
        <v>0</v>
      </c>
      <c r="KF13" s="85">
        <f t="shared" si="73"/>
        <v>0</v>
      </c>
      <c r="KG13" s="85">
        <f t="shared" si="73"/>
        <v>0</v>
      </c>
      <c r="KH13" s="85">
        <f t="shared" si="73"/>
        <v>0</v>
      </c>
      <c r="KI13" s="100"/>
      <c r="KJ13" s="85">
        <f>BA13+BO13+DL13+FR13+GZ13+HM13+KD13</f>
        <v>500000</v>
      </c>
      <c r="KK13" s="85">
        <f t="shared" ref="KK13:KN18" si="74">BB13+BP13+DM13+FS13+HA13+HN13+KE13</f>
        <v>250000</v>
      </c>
      <c r="KL13" s="85">
        <f t="shared" si="74"/>
        <v>100000</v>
      </c>
      <c r="KM13" s="85">
        <f t="shared" si="74"/>
        <v>50000</v>
      </c>
      <c r="KN13" s="85">
        <f t="shared" si="74"/>
        <v>100000</v>
      </c>
      <c r="KO13" s="90"/>
      <c r="KP13" s="384">
        <f t="shared" si="67"/>
        <v>500000</v>
      </c>
      <c r="KQ13" s="384">
        <f t="shared" si="68"/>
        <v>0</v>
      </c>
    </row>
    <row r="14" spans="1:303" s="27" customFormat="1">
      <c r="E14" s="270">
        <v>2</v>
      </c>
      <c r="F14" s="271" t="s">
        <v>387</v>
      </c>
      <c r="G14" s="269"/>
      <c r="H14" s="269"/>
      <c r="I14" s="269"/>
      <c r="J14" s="313">
        <v>0</v>
      </c>
      <c r="K14" s="359"/>
      <c r="L14" s="359"/>
      <c r="M14" s="359"/>
      <c r="N14" s="359"/>
      <c r="O14" s="206"/>
      <c r="P14" s="279"/>
      <c r="Q14" s="269"/>
      <c r="R14" s="269"/>
      <c r="S14" s="269"/>
      <c r="T14" s="269"/>
      <c r="U14" s="269"/>
      <c r="V14" s="266">
        <v>0</v>
      </c>
      <c r="W14" s="272">
        <v>0</v>
      </c>
      <c r="X14" s="272">
        <v>0</v>
      </c>
      <c r="Y14" s="272">
        <v>0</v>
      </c>
      <c r="Z14" s="272">
        <v>0</v>
      </c>
      <c r="AA14" s="206"/>
      <c r="AB14" s="279"/>
      <c r="AC14" s="269"/>
      <c r="AD14" s="269"/>
      <c r="AE14" s="314">
        <v>1</v>
      </c>
      <c r="AF14" s="313"/>
      <c r="AG14" s="315"/>
      <c r="AH14" s="313">
        <v>100000</v>
      </c>
      <c r="AI14" s="359"/>
      <c r="AJ14" s="313">
        <v>100000</v>
      </c>
      <c r="AK14" s="359"/>
      <c r="AL14" s="359"/>
      <c r="AM14" s="206"/>
      <c r="AN14" s="279"/>
      <c r="AO14" s="269"/>
      <c r="AP14" s="269"/>
      <c r="AQ14" s="316">
        <v>2</v>
      </c>
      <c r="AR14" s="313"/>
      <c r="AS14" s="315"/>
      <c r="AT14" s="313">
        <v>200000</v>
      </c>
      <c r="AU14" s="359">
        <v>50000</v>
      </c>
      <c r="AV14" s="359">
        <v>50000</v>
      </c>
      <c r="AW14" s="359">
        <v>50000</v>
      </c>
      <c r="AX14" s="359">
        <v>50000</v>
      </c>
      <c r="AY14" s="206"/>
      <c r="AZ14" s="279"/>
      <c r="BA14" s="266">
        <f t="shared" ref="BA14:BA21" si="75">J14+V14+AH14+AT14</f>
        <v>300000</v>
      </c>
      <c r="BB14" s="266">
        <f t="shared" si="69"/>
        <v>50000</v>
      </c>
      <c r="BC14" s="266">
        <f t="shared" si="69"/>
        <v>150000</v>
      </c>
      <c r="BD14" s="266">
        <f t="shared" si="69"/>
        <v>50000</v>
      </c>
      <c r="BE14" s="266">
        <f t="shared" si="69"/>
        <v>50000</v>
      </c>
      <c r="BF14" s="266"/>
      <c r="BG14" s="269"/>
      <c r="BH14" s="269"/>
      <c r="BI14" s="279"/>
      <c r="BJ14" s="279"/>
      <c r="BK14" s="368"/>
      <c r="BL14" s="368"/>
      <c r="BM14" s="269"/>
      <c r="BN14" s="269"/>
      <c r="BO14" s="359">
        <v>18500</v>
      </c>
      <c r="BP14" s="52"/>
      <c r="BQ14" s="52"/>
      <c r="BR14" s="359">
        <v>18500</v>
      </c>
      <c r="BS14" s="359"/>
      <c r="BT14" s="206"/>
      <c r="BU14" s="279"/>
      <c r="BV14" s="266"/>
      <c r="BW14" s="266"/>
      <c r="BX14" s="266"/>
      <c r="BY14" s="266"/>
      <c r="BZ14" s="266"/>
      <c r="CA14" s="266"/>
      <c r="CB14" s="269"/>
      <c r="CC14" s="269"/>
      <c r="CD14" s="269"/>
      <c r="CE14" s="269"/>
      <c r="CF14" s="269"/>
      <c r="CG14" s="266">
        <v>0</v>
      </c>
      <c r="CH14" s="272">
        <v>0</v>
      </c>
      <c r="CI14" s="272">
        <v>0</v>
      </c>
      <c r="CJ14" s="272">
        <v>0</v>
      </c>
      <c r="CK14" s="272">
        <v>0</v>
      </c>
      <c r="CL14" s="206"/>
      <c r="CM14" s="279"/>
      <c r="CN14" s="269"/>
      <c r="CO14" s="269"/>
      <c r="CP14" s="269"/>
      <c r="CQ14" s="269"/>
      <c r="CR14" s="269"/>
      <c r="CS14" s="266">
        <v>0</v>
      </c>
      <c r="CT14" s="272">
        <v>0</v>
      </c>
      <c r="CU14" s="272">
        <v>0</v>
      </c>
      <c r="CV14" s="272">
        <v>0</v>
      </c>
      <c r="CW14" s="272">
        <v>0</v>
      </c>
      <c r="CX14" s="206"/>
      <c r="CY14" s="279"/>
      <c r="CZ14" s="269"/>
      <c r="DA14" s="269"/>
      <c r="DB14" s="269"/>
      <c r="DC14" s="269"/>
      <c r="DD14" s="269"/>
      <c r="DE14" s="269"/>
      <c r="DF14" s="206"/>
      <c r="DG14" s="206"/>
      <c r="DH14" s="206"/>
      <c r="DI14" s="206"/>
      <c r="DJ14" s="206"/>
      <c r="DK14" s="279"/>
      <c r="DL14" s="266">
        <f t="shared" ref="DL14:DL21" si="76">CG14+CS14</f>
        <v>0</v>
      </c>
      <c r="DM14" s="266">
        <f t="shared" si="70"/>
        <v>0</v>
      </c>
      <c r="DN14" s="266">
        <f t="shared" si="70"/>
        <v>0</v>
      </c>
      <c r="DO14" s="266">
        <f t="shared" si="70"/>
        <v>0</v>
      </c>
      <c r="DP14" s="266">
        <f t="shared" si="70"/>
        <v>0</v>
      </c>
      <c r="DQ14" s="266"/>
      <c r="DR14" s="279"/>
      <c r="DS14" s="279"/>
      <c r="DT14" s="279"/>
      <c r="DU14" s="279"/>
      <c r="DV14" s="269"/>
      <c r="DW14" s="269"/>
      <c r="DX14" s="368"/>
      <c r="DY14" s="269"/>
      <c r="DZ14" s="269"/>
      <c r="EA14" s="369">
        <v>440000</v>
      </c>
      <c r="EB14" s="359">
        <v>90000</v>
      </c>
      <c r="EC14" s="359">
        <v>110000</v>
      </c>
      <c r="ED14" s="359">
        <v>120000</v>
      </c>
      <c r="EE14" s="359">
        <v>120000</v>
      </c>
      <c r="EF14" s="206"/>
      <c r="EG14" s="279"/>
      <c r="EH14" s="269"/>
      <c r="EI14" s="269"/>
      <c r="EJ14" s="269"/>
      <c r="EK14" s="269"/>
      <c r="EL14" s="269"/>
      <c r="EM14" s="269"/>
      <c r="EN14" s="206"/>
      <c r="EO14" s="206"/>
      <c r="EP14" s="206"/>
      <c r="EQ14" s="206"/>
      <c r="ER14" s="206"/>
      <c r="ES14" s="279"/>
      <c r="ET14" s="269"/>
      <c r="EU14" s="269"/>
      <c r="EV14" s="269"/>
      <c r="EW14" s="269"/>
      <c r="EX14" s="269"/>
      <c r="EY14" s="269"/>
      <c r="EZ14" s="206"/>
      <c r="FA14" s="206"/>
      <c r="FB14" s="206"/>
      <c r="FC14" s="206"/>
      <c r="FD14" s="206"/>
      <c r="FE14" s="279"/>
      <c r="FF14" s="269"/>
      <c r="FG14" s="269"/>
      <c r="FH14" s="269"/>
      <c r="FI14" s="269"/>
      <c r="FJ14" s="269"/>
      <c r="FK14" s="266">
        <v>0</v>
      </c>
      <c r="FL14" s="272">
        <v>0</v>
      </c>
      <c r="FM14" s="272">
        <v>0</v>
      </c>
      <c r="FN14" s="272">
        <v>0</v>
      </c>
      <c r="FO14" s="272">
        <v>0</v>
      </c>
      <c r="FP14" s="206"/>
      <c r="FQ14" s="279"/>
      <c r="FR14" s="266">
        <f t="shared" ref="FR14:FR21" si="77">EA14</f>
        <v>440000</v>
      </c>
      <c r="FS14" s="266">
        <f t="shared" si="71"/>
        <v>90000</v>
      </c>
      <c r="FT14" s="266">
        <f t="shared" si="71"/>
        <v>110000</v>
      </c>
      <c r="FU14" s="266">
        <f t="shared" si="71"/>
        <v>120000</v>
      </c>
      <c r="FV14" s="266">
        <f t="shared" si="71"/>
        <v>120000</v>
      </c>
      <c r="FW14" s="266"/>
      <c r="FX14" s="52"/>
      <c r="FY14" s="52"/>
      <c r="FZ14" s="52"/>
      <c r="GA14" s="52"/>
      <c r="GB14" s="269"/>
      <c r="GC14" s="269"/>
      <c r="GD14" s="269"/>
      <c r="GE14" s="269"/>
      <c r="GF14" s="269"/>
      <c r="GG14" s="370">
        <v>15000</v>
      </c>
      <c r="GH14" s="359">
        <v>3000</v>
      </c>
      <c r="GI14" s="359">
        <v>4000</v>
      </c>
      <c r="GJ14" s="359">
        <v>5000</v>
      </c>
      <c r="GK14" s="359">
        <v>3000</v>
      </c>
      <c r="GL14" s="206"/>
      <c r="GM14" s="279"/>
      <c r="GN14" s="269"/>
      <c r="GO14" s="269"/>
      <c r="GP14" s="269"/>
      <c r="GQ14" s="269"/>
      <c r="GR14" s="269"/>
      <c r="GS14" s="266">
        <v>0</v>
      </c>
      <c r="GT14" s="272">
        <v>0</v>
      </c>
      <c r="GU14" s="272">
        <v>0</v>
      </c>
      <c r="GV14" s="272">
        <v>0</v>
      </c>
      <c r="GW14" s="272">
        <v>0</v>
      </c>
      <c r="GX14" s="206"/>
      <c r="GY14" s="279"/>
      <c r="GZ14" s="266">
        <f t="shared" ref="GZ14:GZ21" si="78">GG14+GS14</f>
        <v>15000</v>
      </c>
      <c r="HA14" s="266">
        <f t="shared" si="72"/>
        <v>3000</v>
      </c>
      <c r="HB14" s="266">
        <f t="shared" si="72"/>
        <v>4000</v>
      </c>
      <c r="HC14" s="266">
        <f t="shared" si="72"/>
        <v>5000</v>
      </c>
      <c r="HD14" s="266">
        <f t="shared" si="72"/>
        <v>3000</v>
      </c>
      <c r="HE14" s="266"/>
      <c r="HF14" s="269"/>
      <c r="HG14" s="269"/>
      <c r="HH14" s="279"/>
      <c r="HI14" s="279"/>
      <c r="HJ14" s="269"/>
      <c r="HK14" s="269"/>
      <c r="HL14" s="269"/>
      <c r="HM14" s="266">
        <v>0</v>
      </c>
      <c r="HN14" s="272">
        <v>0</v>
      </c>
      <c r="HO14" s="272">
        <v>0</v>
      </c>
      <c r="HP14" s="272">
        <v>0</v>
      </c>
      <c r="HQ14" s="272">
        <v>0</v>
      </c>
      <c r="HR14" s="206"/>
      <c r="HS14" s="279"/>
      <c r="HT14" s="266"/>
      <c r="HU14" s="266"/>
      <c r="HV14" s="266"/>
      <c r="HW14" s="266"/>
      <c r="HX14" s="266"/>
      <c r="HY14" s="266"/>
      <c r="HZ14" s="269"/>
      <c r="IA14" s="269"/>
      <c r="IB14" s="279"/>
      <c r="IC14" s="279"/>
      <c r="ID14" s="269"/>
      <c r="IE14" s="269"/>
      <c r="IF14" s="269"/>
      <c r="IG14" s="266">
        <v>0</v>
      </c>
      <c r="IH14" s="272">
        <v>0</v>
      </c>
      <c r="II14" s="272">
        <v>0</v>
      </c>
      <c r="IJ14" s="272">
        <v>0</v>
      </c>
      <c r="IK14" s="272">
        <v>0</v>
      </c>
      <c r="IL14" s="206"/>
      <c r="IM14" s="279"/>
      <c r="IN14" s="269"/>
      <c r="IO14" s="269"/>
      <c r="IP14" s="279"/>
      <c r="IQ14" s="279"/>
      <c r="IR14" s="269"/>
      <c r="IS14" s="269"/>
      <c r="IT14" s="269"/>
      <c r="IU14" s="266">
        <v>0</v>
      </c>
      <c r="IV14" s="272">
        <v>0</v>
      </c>
      <c r="IW14" s="272">
        <v>0</v>
      </c>
      <c r="IX14" s="272">
        <v>0</v>
      </c>
      <c r="IY14" s="272">
        <v>0</v>
      </c>
      <c r="IZ14" s="206"/>
      <c r="JA14" s="279"/>
      <c r="JB14" s="269"/>
      <c r="JC14" s="269"/>
      <c r="JD14" s="279"/>
      <c r="JE14" s="279"/>
      <c r="JF14" s="269"/>
      <c r="JG14" s="269"/>
      <c r="JH14" s="269"/>
      <c r="JI14" s="266">
        <v>0</v>
      </c>
      <c r="JJ14" s="272">
        <v>0</v>
      </c>
      <c r="JK14" s="272">
        <v>0</v>
      </c>
      <c r="JL14" s="272">
        <v>0</v>
      </c>
      <c r="JM14" s="272">
        <v>0</v>
      </c>
      <c r="JN14" s="206"/>
      <c r="JO14" s="279"/>
      <c r="JP14" s="269"/>
      <c r="JQ14" s="269"/>
      <c r="JR14" s="279"/>
      <c r="JS14" s="279"/>
      <c r="JT14" s="269"/>
      <c r="JU14" s="269"/>
      <c r="JV14" s="269"/>
      <c r="JW14" s="266">
        <v>0</v>
      </c>
      <c r="JX14" s="272">
        <v>0</v>
      </c>
      <c r="JY14" s="272">
        <v>0</v>
      </c>
      <c r="JZ14" s="272">
        <v>0</v>
      </c>
      <c r="KA14" s="272">
        <v>0</v>
      </c>
      <c r="KB14" s="206"/>
      <c r="KC14" s="279"/>
      <c r="KD14" s="105">
        <f t="shared" ref="KD14:KD21" si="79">IG14+IU14+JI14+JW14</f>
        <v>0</v>
      </c>
      <c r="KE14" s="85">
        <f t="shared" si="73"/>
        <v>0</v>
      </c>
      <c r="KF14" s="85">
        <f t="shared" si="73"/>
        <v>0</v>
      </c>
      <c r="KG14" s="85">
        <f t="shared" si="73"/>
        <v>0</v>
      </c>
      <c r="KH14" s="85">
        <f t="shared" si="73"/>
        <v>0</v>
      </c>
      <c r="KI14" s="100"/>
      <c r="KJ14" s="85">
        <f t="shared" ref="KJ14:KJ21" si="80">BA14+BO14+DL14+FR14+GZ14+HM14+KD14</f>
        <v>773500</v>
      </c>
      <c r="KK14" s="85">
        <f t="shared" si="74"/>
        <v>143000</v>
      </c>
      <c r="KL14" s="85">
        <f t="shared" si="74"/>
        <v>264000</v>
      </c>
      <c r="KM14" s="85">
        <f t="shared" si="74"/>
        <v>193500</v>
      </c>
      <c r="KN14" s="85">
        <f t="shared" si="74"/>
        <v>173000</v>
      </c>
      <c r="KO14" s="90"/>
      <c r="KP14" s="384">
        <f t="shared" si="67"/>
        <v>773500</v>
      </c>
      <c r="KQ14" s="384">
        <f t="shared" si="68"/>
        <v>0</v>
      </c>
    </row>
    <row r="15" spans="1:303" s="27" customFormat="1">
      <c r="E15" s="270">
        <v>3</v>
      </c>
      <c r="F15" s="281" t="s">
        <v>388</v>
      </c>
      <c r="G15" s="269"/>
      <c r="H15" s="269"/>
      <c r="I15" s="269"/>
      <c r="J15" s="313">
        <v>0</v>
      </c>
      <c r="K15" s="359"/>
      <c r="L15" s="359"/>
      <c r="M15" s="359"/>
      <c r="N15" s="359"/>
      <c r="O15" s="206"/>
      <c r="P15" s="279"/>
      <c r="Q15" s="269"/>
      <c r="R15" s="269"/>
      <c r="S15" s="269"/>
      <c r="T15" s="269"/>
      <c r="U15" s="269"/>
      <c r="V15" s="266">
        <v>0</v>
      </c>
      <c r="W15" s="266">
        <v>0</v>
      </c>
      <c r="X15" s="266">
        <v>0</v>
      </c>
      <c r="Y15" s="266">
        <v>0</v>
      </c>
      <c r="Z15" s="266">
        <v>0</v>
      </c>
      <c r="AA15" s="206"/>
      <c r="AB15" s="279"/>
      <c r="AC15" s="269"/>
      <c r="AD15" s="269"/>
      <c r="AE15" s="314">
        <v>1</v>
      </c>
      <c r="AF15" s="313"/>
      <c r="AG15" s="315"/>
      <c r="AH15" s="313">
        <v>100000</v>
      </c>
      <c r="AI15" s="359"/>
      <c r="AJ15" s="313">
        <v>100000</v>
      </c>
      <c r="AK15" s="359"/>
      <c r="AL15" s="359"/>
      <c r="AM15" s="206"/>
      <c r="AN15" s="279"/>
      <c r="AO15" s="269"/>
      <c r="AP15" s="269"/>
      <c r="AQ15" s="316">
        <v>3</v>
      </c>
      <c r="AR15" s="313"/>
      <c r="AS15" s="315"/>
      <c r="AT15" s="313">
        <v>300000</v>
      </c>
      <c r="AU15" s="359">
        <v>75000</v>
      </c>
      <c r="AV15" s="359">
        <v>75000</v>
      </c>
      <c r="AW15" s="359">
        <v>75000</v>
      </c>
      <c r="AX15" s="359">
        <v>75000</v>
      </c>
      <c r="AY15" s="206"/>
      <c r="AZ15" s="279"/>
      <c r="BA15" s="266">
        <f t="shared" si="75"/>
        <v>400000</v>
      </c>
      <c r="BB15" s="266">
        <f t="shared" si="69"/>
        <v>75000</v>
      </c>
      <c r="BC15" s="266">
        <f t="shared" si="69"/>
        <v>175000</v>
      </c>
      <c r="BD15" s="266">
        <f t="shared" si="69"/>
        <v>75000</v>
      </c>
      <c r="BE15" s="266">
        <f t="shared" si="69"/>
        <v>75000</v>
      </c>
      <c r="BF15" s="266"/>
      <c r="BG15" s="269"/>
      <c r="BH15" s="269"/>
      <c r="BI15" s="279"/>
      <c r="BJ15" s="279"/>
      <c r="BK15" s="368"/>
      <c r="BL15" s="368"/>
      <c r="BM15" s="269"/>
      <c r="BN15" s="269"/>
      <c r="BO15" s="359">
        <v>12500</v>
      </c>
      <c r="BP15" s="52"/>
      <c r="BQ15" s="52"/>
      <c r="BR15" s="359">
        <v>12500</v>
      </c>
      <c r="BS15" s="359"/>
      <c r="BT15" s="206"/>
      <c r="BU15" s="279"/>
      <c r="BV15" s="266"/>
      <c r="BW15" s="266"/>
      <c r="BX15" s="266"/>
      <c r="BY15" s="266"/>
      <c r="BZ15" s="266"/>
      <c r="CA15" s="266"/>
      <c r="CB15" s="269"/>
      <c r="CC15" s="269"/>
      <c r="CD15" s="269"/>
      <c r="CE15" s="269"/>
      <c r="CF15" s="269"/>
      <c r="CG15" s="266">
        <v>0</v>
      </c>
      <c r="CH15" s="266">
        <v>0</v>
      </c>
      <c r="CI15" s="266">
        <v>0</v>
      </c>
      <c r="CJ15" s="266">
        <v>0</v>
      </c>
      <c r="CK15" s="266">
        <v>0</v>
      </c>
      <c r="CL15" s="206"/>
      <c r="CM15" s="279"/>
      <c r="CN15" s="269"/>
      <c r="CO15" s="269"/>
      <c r="CP15" s="269"/>
      <c r="CQ15" s="269"/>
      <c r="CR15" s="269"/>
      <c r="CS15" s="266">
        <v>0</v>
      </c>
      <c r="CT15" s="266">
        <v>0</v>
      </c>
      <c r="CU15" s="266">
        <v>0</v>
      </c>
      <c r="CV15" s="266">
        <v>0</v>
      </c>
      <c r="CW15" s="266">
        <v>0</v>
      </c>
      <c r="CX15" s="206"/>
      <c r="CY15" s="279"/>
      <c r="CZ15" s="269"/>
      <c r="DA15" s="269"/>
      <c r="DB15" s="269"/>
      <c r="DC15" s="269"/>
      <c r="DD15" s="269"/>
      <c r="DE15" s="269"/>
      <c r="DF15" s="206"/>
      <c r="DG15" s="206"/>
      <c r="DH15" s="206"/>
      <c r="DI15" s="206"/>
      <c r="DJ15" s="206"/>
      <c r="DK15" s="279"/>
      <c r="DL15" s="266">
        <f t="shared" si="76"/>
        <v>0</v>
      </c>
      <c r="DM15" s="266">
        <f t="shared" si="70"/>
        <v>0</v>
      </c>
      <c r="DN15" s="266">
        <f t="shared" si="70"/>
        <v>0</v>
      </c>
      <c r="DO15" s="266">
        <f t="shared" si="70"/>
        <v>0</v>
      </c>
      <c r="DP15" s="266">
        <f t="shared" si="70"/>
        <v>0</v>
      </c>
      <c r="DQ15" s="266"/>
      <c r="DR15" s="279"/>
      <c r="DS15" s="279"/>
      <c r="DT15" s="279"/>
      <c r="DU15" s="279"/>
      <c r="DV15" s="269"/>
      <c r="DW15" s="269"/>
      <c r="DX15" s="368"/>
      <c r="DY15" s="269"/>
      <c r="DZ15" s="269"/>
      <c r="EA15" s="369">
        <v>220000</v>
      </c>
      <c r="EB15" s="359">
        <v>45000</v>
      </c>
      <c r="EC15" s="359">
        <v>55000</v>
      </c>
      <c r="ED15" s="359">
        <v>60000</v>
      </c>
      <c r="EE15" s="359">
        <v>60000</v>
      </c>
      <c r="EF15" s="206"/>
      <c r="EG15" s="279"/>
      <c r="EH15" s="269"/>
      <c r="EI15" s="269"/>
      <c r="EJ15" s="269"/>
      <c r="EK15" s="269"/>
      <c r="EL15" s="269"/>
      <c r="EM15" s="269"/>
      <c r="EN15" s="206"/>
      <c r="EO15" s="206"/>
      <c r="EP15" s="206"/>
      <c r="EQ15" s="206"/>
      <c r="ER15" s="206"/>
      <c r="ES15" s="279"/>
      <c r="ET15" s="269"/>
      <c r="EU15" s="269"/>
      <c r="EV15" s="269"/>
      <c r="EW15" s="269"/>
      <c r="EX15" s="269"/>
      <c r="EY15" s="269"/>
      <c r="EZ15" s="206"/>
      <c r="FA15" s="206"/>
      <c r="FB15" s="206"/>
      <c r="FC15" s="206"/>
      <c r="FD15" s="206"/>
      <c r="FE15" s="279"/>
      <c r="FF15" s="269"/>
      <c r="FG15" s="269"/>
      <c r="FH15" s="269"/>
      <c r="FI15" s="269"/>
      <c r="FJ15" s="269"/>
      <c r="FK15" s="266">
        <v>0</v>
      </c>
      <c r="FL15" s="266">
        <v>0</v>
      </c>
      <c r="FM15" s="266">
        <v>0</v>
      </c>
      <c r="FN15" s="266">
        <v>0</v>
      </c>
      <c r="FO15" s="266">
        <v>0</v>
      </c>
      <c r="FP15" s="206"/>
      <c r="FQ15" s="279"/>
      <c r="FR15" s="266">
        <f t="shared" si="77"/>
        <v>220000</v>
      </c>
      <c r="FS15" s="266">
        <f t="shared" si="71"/>
        <v>45000</v>
      </c>
      <c r="FT15" s="266">
        <f t="shared" si="71"/>
        <v>55000</v>
      </c>
      <c r="FU15" s="266">
        <f t="shared" si="71"/>
        <v>60000</v>
      </c>
      <c r="FV15" s="266">
        <f t="shared" si="71"/>
        <v>60000</v>
      </c>
      <c r="FW15" s="266"/>
      <c r="FX15" s="52"/>
      <c r="FY15" s="52"/>
      <c r="FZ15" s="52"/>
      <c r="GA15" s="52"/>
      <c r="GB15" s="269"/>
      <c r="GC15" s="269"/>
      <c r="GD15" s="269"/>
      <c r="GE15" s="269"/>
      <c r="GF15" s="269"/>
      <c r="GG15" s="370">
        <v>15000</v>
      </c>
      <c r="GH15" s="359">
        <v>3000</v>
      </c>
      <c r="GI15" s="359">
        <v>4000</v>
      </c>
      <c r="GJ15" s="359">
        <v>5000</v>
      </c>
      <c r="GK15" s="359">
        <v>3000</v>
      </c>
      <c r="GL15" s="206"/>
      <c r="GM15" s="279"/>
      <c r="GN15" s="269"/>
      <c r="GO15" s="269"/>
      <c r="GP15" s="269"/>
      <c r="GQ15" s="269"/>
      <c r="GR15" s="269"/>
      <c r="GS15" s="266">
        <v>0</v>
      </c>
      <c r="GT15" s="266">
        <v>0</v>
      </c>
      <c r="GU15" s="266">
        <v>0</v>
      </c>
      <c r="GV15" s="266">
        <v>0</v>
      </c>
      <c r="GW15" s="266">
        <v>0</v>
      </c>
      <c r="GX15" s="206"/>
      <c r="GY15" s="279"/>
      <c r="GZ15" s="266">
        <f t="shared" si="78"/>
        <v>15000</v>
      </c>
      <c r="HA15" s="266">
        <f t="shared" si="72"/>
        <v>3000</v>
      </c>
      <c r="HB15" s="266">
        <f t="shared" si="72"/>
        <v>4000</v>
      </c>
      <c r="HC15" s="266">
        <f t="shared" si="72"/>
        <v>5000</v>
      </c>
      <c r="HD15" s="266">
        <f t="shared" si="72"/>
        <v>3000</v>
      </c>
      <c r="HE15" s="266"/>
      <c r="HF15" s="269"/>
      <c r="HG15" s="269"/>
      <c r="HH15" s="279"/>
      <c r="HI15" s="279"/>
      <c r="HJ15" s="269"/>
      <c r="HK15" s="269"/>
      <c r="HL15" s="269"/>
      <c r="HM15" s="266">
        <v>0</v>
      </c>
      <c r="HN15" s="266">
        <v>0</v>
      </c>
      <c r="HO15" s="266">
        <v>0</v>
      </c>
      <c r="HP15" s="266">
        <v>0</v>
      </c>
      <c r="HQ15" s="266">
        <v>0</v>
      </c>
      <c r="HR15" s="206"/>
      <c r="HS15" s="279"/>
      <c r="HT15" s="266"/>
      <c r="HU15" s="266"/>
      <c r="HV15" s="266"/>
      <c r="HW15" s="266"/>
      <c r="HX15" s="266"/>
      <c r="HY15" s="266"/>
      <c r="HZ15" s="269"/>
      <c r="IA15" s="269"/>
      <c r="IB15" s="279"/>
      <c r="IC15" s="279"/>
      <c r="ID15" s="269"/>
      <c r="IE15" s="269"/>
      <c r="IF15" s="269"/>
      <c r="IG15" s="266">
        <v>0</v>
      </c>
      <c r="IH15" s="266">
        <v>0</v>
      </c>
      <c r="II15" s="266">
        <v>0</v>
      </c>
      <c r="IJ15" s="266">
        <v>0</v>
      </c>
      <c r="IK15" s="266">
        <v>0</v>
      </c>
      <c r="IL15" s="206"/>
      <c r="IM15" s="279"/>
      <c r="IN15" s="269"/>
      <c r="IO15" s="269"/>
      <c r="IP15" s="279"/>
      <c r="IQ15" s="279"/>
      <c r="IR15" s="269"/>
      <c r="IS15" s="269"/>
      <c r="IT15" s="269"/>
      <c r="IU15" s="266">
        <v>0</v>
      </c>
      <c r="IV15" s="266">
        <v>0</v>
      </c>
      <c r="IW15" s="266">
        <v>0</v>
      </c>
      <c r="IX15" s="266">
        <v>0</v>
      </c>
      <c r="IY15" s="266">
        <v>0</v>
      </c>
      <c r="IZ15" s="206"/>
      <c r="JA15" s="279"/>
      <c r="JB15" s="269"/>
      <c r="JC15" s="269"/>
      <c r="JD15" s="279"/>
      <c r="JE15" s="279"/>
      <c r="JF15" s="269"/>
      <c r="JG15" s="269"/>
      <c r="JH15" s="269"/>
      <c r="JI15" s="266">
        <v>0</v>
      </c>
      <c r="JJ15" s="266">
        <v>0</v>
      </c>
      <c r="JK15" s="266">
        <v>0</v>
      </c>
      <c r="JL15" s="266">
        <v>0</v>
      </c>
      <c r="JM15" s="266">
        <v>0</v>
      </c>
      <c r="JN15" s="206"/>
      <c r="JO15" s="279"/>
      <c r="JP15" s="269"/>
      <c r="JQ15" s="269"/>
      <c r="JR15" s="279"/>
      <c r="JS15" s="279"/>
      <c r="JT15" s="269"/>
      <c r="JU15" s="269"/>
      <c r="JV15" s="269"/>
      <c r="JW15" s="266">
        <v>0</v>
      </c>
      <c r="JX15" s="266">
        <v>0</v>
      </c>
      <c r="JY15" s="266">
        <v>0</v>
      </c>
      <c r="JZ15" s="266">
        <v>0</v>
      </c>
      <c r="KA15" s="266">
        <v>0</v>
      </c>
      <c r="KB15" s="206"/>
      <c r="KC15" s="279"/>
      <c r="KD15" s="105">
        <f t="shared" si="79"/>
        <v>0</v>
      </c>
      <c r="KE15" s="85">
        <f t="shared" si="73"/>
        <v>0</v>
      </c>
      <c r="KF15" s="85">
        <f t="shared" si="73"/>
        <v>0</v>
      </c>
      <c r="KG15" s="85">
        <f t="shared" si="73"/>
        <v>0</v>
      </c>
      <c r="KH15" s="85">
        <f t="shared" si="73"/>
        <v>0</v>
      </c>
      <c r="KI15" s="100"/>
      <c r="KJ15" s="85">
        <f t="shared" si="80"/>
        <v>647500</v>
      </c>
      <c r="KK15" s="85">
        <f t="shared" si="74"/>
        <v>123000</v>
      </c>
      <c r="KL15" s="85">
        <f t="shared" si="74"/>
        <v>234000</v>
      </c>
      <c r="KM15" s="85">
        <f t="shared" si="74"/>
        <v>152500</v>
      </c>
      <c r="KN15" s="85">
        <f t="shared" si="74"/>
        <v>138000</v>
      </c>
      <c r="KO15" s="90"/>
      <c r="KP15" s="384">
        <f t="shared" si="67"/>
        <v>647500</v>
      </c>
      <c r="KQ15" s="384">
        <f t="shared" si="68"/>
        <v>0</v>
      </c>
    </row>
    <row r="16" spans="1:303" s="27" customFormat="1">
      <c r="E16" s="270">
        <v>4</v>
      </c>
      <c r="F16" s="281" t="s">
        <v>389</v>
      </c>
      <c r="G16" s="269"/>
      <c r="H16" s="269"/>
      <c r="I16" s="269"/>
      <c r="J16" s="313">
        <v>0</v>
      </c>
      <c r="K16" s="359"/>
      <c r="L16" s="359"/>
      <c r="M16" s="359"/>
      <c r="N16" s="359"/>
      <c r="O16" s="206"/>
      <c r="P16" s="279"/>
      <c r="Q16" s="269"/>
      <c r="R16" s="269"/>
      <c r="S16" s="269"/>
      <c r="T16" s="269"/>
      <c r="U16" s="269"/>
      <c r="V16" s="266"/>
      <c r="W16" s="266"/>
      <c r="X16" s="266"/>
      <c r="Y16" s="266"/>
      <c r="Z16" s="266"/>
      <c r="AA16" s="206"/>
      <c r="AB16" s="279"/>
      <c r="AC16" s="269"/>
      <c r="AD16" s="269"/>
      <c r="AE16" s="314">
        <v>1</v>
      </c>
      <c r="AF16" s="313"/>
      <c r="AG16" s="315"/>
      <c r="AH16" s="313">
        <v>100000</v>
      </c>
      <c r="AI16" s="359"/>
      <c r="AJ16" s="313">
        <v>100000</v>
      </c>
      <c r="AK16" s="359"/>
      <c r="AL16" s="359"/>
      <c r="AM16" s="206"/>
      <c r="AN16" s="279"/>
      <c r="AO16" s="269"/>
      <c r="AP16" s="269"/>
      <c r="AQ16" s="316">
        <v>2</v>
      </c>
      <c r="AR16" s="313"/>
      <c r="AS16" s="315"/>
      <c r="AT16" s="313">
        <v>200000</v>
      </c>
      <c r="AU16" s="359">
        <v>50000</v>
      </c>
      <c r="AV16" s="359">
        <v>50000</v>
      </c>
      <c r="AW16" s="359">
        <v>50000</v>
      </c>
      <c r="AX16" s="359">
        <v>50000</v>
      </c>
      <c r="AY16" s="206"/>
      <c r="AZ16" s="279"/>
      <c r="BA16" s="266">
        <f t="shared" si="75"/>
        <v>300000</v>
      </c>
      <c r="BB16" s="266">
        <f t="shared" si="69"/>
        <v>50000</v>
      </c>
      <c r="BC16" s="266">
        <f t="shared" si="69"/>
        <v>150000</v>
      </c>
      <c r="BD16" s="266">
        <f t="shared" si="69"/>
        <v>50000</v>
      </c>
      <c r="BE16" s="266">
        <f t="shared" si="69"/>
        <v>50000</v>
      </c>
      <c r="BF16" s="266"/>
      <c r="BG16" s="269"/>
      <c r="BH16" s="269"/>
      <c r="BI16" s="279"/>
      <c r="BJ16" s="279"/>
      <c r="BK16" s="368"/>
      <c r="BL16" s="368"/>
      <c r="BM16" s="269"/>
      <c r="BN16" s="269"/>
      <c r="BO16" s="359">
        <v>17000</v>
      </c>
      <c r="BP16" s="52"/>
      <c r="BQ16" s="52"/>
      <c r="BR16" s="359">
        <v>17000</v>
      </c>
      <c r="BS16" s="359"/>
      <c r="BT16" s="206"/>
      <c r="BU16" s="279"/>
      <c r="BV16" s="266"/>
      <c r="BW16" s="266"/>
      <c r="BX16" s="266"/>
      <c r="BY16" s="266"/>
      <c r="BZ16" s="266"/>
      <c r="CA16" s="266"/>
      <c r="CB16" s="269"/>
      <c r="CC16" s="269"/>
      <c r="CD16" s="269"/>
      <c r="CE16" s="269"/>
      <c r="CF16" s="269"/>
      <c r="CG16" s="266"/>
      <c r="CH16" s="266"/>
      <c r="CI16" s="266"/>
      <c r="CJ16" s="266"/>
      <c r="CK16" s="266"/>
      <c r="CL16" s="206"/>
      <c r="CM16" s="279"/>
      <c r="CN16" s="269"/>
      <c r="CO16" s="269"/>
      <c r="CP16" s="269"/>
      <c r="CQ16" s="269"/>
      <c r="CR16" s="269"/>
      <c r="CS16" s="266"/>
      <c r="CT16" s="266"/>
      <c r="CU16" s="266"/>
      <c r="CV16" s="266"/>
      <c r="CW16" s="266"/>
      <c r="CX16" s="206"/>
      <c r="CY16" s="279"/>
      <c r="CZ16" s="269"/>
      <c r="DA16" s="269"/>
      <c r="DB16" s="269"/>
      <c r="DC16" s="269"/>
      <c r="DD16" s="269"/>
      <c r="DE16" s="269"/>
      <c r="DF16" s="206"/>
      <c r="DG16" s="206"/>
      <c r="DH16" s="206"/>
      <c r="DI16" s="206"/>
      <c r="DJ16" s="206"/>
      <c r="DK16" s="279"/>
      <c r="DL16" s="266">
        <f t="shared" si="76"/>
        <v>0</v>
      </c>
      <c r="DM16" s="266">
        <f t="shared" si="70"/>
        <v>0</v>
      </c>
      <c r="DN16" s="266">
        <f t="shared" si="70"/>
        <v>0</v>
      </c>
      <c r="DO16" s="266">
        <f t="shared" si="70"/>
        <v>0</v>
      </c>
      <c r="DP16" s="266">
        <f t="shared" si="70"/>
        <v>0</v>
      </c>
      <c r="DQ16" s="266"/>
      <c r="DR16" s="279"/>
      <c r="DS16" s="279"/>
      <c r="DT16" s="279"/>
      <c r="DU16" s="279"/>
      <c r="DV16" s="269"/>
      <c r="DW16" s="269"/>
      <c r="DX16" s="368"/>
      <c r="DY16" s="269"/>
      <c r="DZ16" s="269"/>
      <c r="EA16" s="369">
        <v>220000</v>
      </c>
      <c r="EB16" s="359">
        <v>45000</v>
      </c>
      <c r="EC16" s="359">
        <v>55000</v>
      </c>
      <c r="ED16" s="359">
        <v>60000</v>
      </c>
      <c r="EE16" s="359">
        <v>60000</v>
      </c>
      <c r="EF16" s="206"/>
      <c r="EG16" s="279"/>
      <c r="EH16" s="269"/>
      <c r="EI16" s="269"/>
      <c r="EJ16" s="269"/>
      <c r="EK16" s="269"/>
      <c r="EL16" s="269"/>
      <c r="EM16" s="269"/>
      <c r="EN16" s="206"/>
      <c r="EO16" s="206"/>
      <c r="EP16" s="206"/>
      <c r="EQ16" s="206"/>
      <c r="ER16" s="206"/>
      <c r="ES16" s="279"/>
      <c r="ET16" s="269"/>
      <c r="EU16" s="269"/>
      <c r="EV16" s="269"/>
      <c r="EW16" s="269"/>
      <c r="EX16" s="269"/>
      <c r="EY16" s="269"/>
      <c r="EZ16" s="206"/>
      <c r="FA16" s="206"/>
      <c r="FB16" s="206"/>
      <c r="FC16" s="206"/>
      <c r="FD16" s="206"/>
      <c r="FE16" s="279"/>
      <c r="FF16" s="269"/>
      <c r="FG16" s="269"/>
      <c r="FH16" s="269"/>
      <c r="FI16" s="269"/>
      <c r="FJ16" s="269"/>
      <c r="FK16" s="266"/>
      <c r="FL16" s="266"/>
      <c r="FM16" s="266"/>
      <c r="FN16" s="266"/>
      <c r="FO16" s="266"/>
      <c r="FP16" s="206"/>
      <c r="FQ16" s="279"/>
      <c r="FR16" s="266">
        <f t="shared" si="77"/>
        <v>220000</v>
      </c>
      <c r="FS16" s="266">
        <f t="shared" si="71"/>
        <v>45000</v>
      </c>
      <c r="FT16" s="266">
        <f t="shared" si="71"/>
        <v>55000</v>
      </c>
      <c r="FU16" s="266">
        <f t="shared" si="71"/>
        <v>60000</v>
      </c>
      <c r="FV16" s="266">
        <f t="shared" si="71"/>
        <v>60000</v>
      </c>
      <c r="FW16" s="266"/>
      <c r="FX16" s="52"/>
      <c r="FY16" s="52"/>
      <c r="FZ16" s="52"/>
      <c r="GA16" s="52"/>
      <c r="GB16" s="269"/>
      <c r="GC16" s="269"/>
      <c r="GD16" s="269"/>
      <c r="GE16" s="269"/>
      <c r="GF16" s="269"/>
      <c r="GG16" s="370">
        <v>15000</v>
      </c>
      <c r="GH16" s="359">
        <v>3000</v>
      </c>
      <c r="GI16" s="359">
        <v>4000</v>
      </c>
      <c r="GJ16" s="359">
        <v>5000</v>
      </c>
      <c r="GK16" s="359">
        <v>3000</v>
      </c>
      <c r="GL16" s="206"/>
      <c r="GM16" s="279"/>
      <c r="GN16" s="269"/>
      <c r="GO16" s="269"/>
      <c r="GP16" s="269"/>
      <c r="GQ16" s="269"/>
      <c r="GR16" s="269"/>
      <c r="GS16" s="266"/>
      <c r="GT16" s="266"/>
      <c r="GU16" s="266"/>
      <c r="GV16" s="266"/>
      <c r="GW16" s="266"/>
      <c r="GX16" s="206"/>
      <c r="GY16" s="279"/>
      <c r="GZ16" s="266">
        <f t="shared" si="78"/>
        <v>15000</v>
      </c>
      <c r="HA16" s="266">
        <f t="shared" si="72"/>
        <v>3000</v>
      </c>
      <c r="HB16" s="266">
        <f t="shared" si="72"/>
        <v>4000</v>
      </c>
      <c r="HC16" s="266">
        <f t="shared" si="72"/>
        <v>5000</v>
      </c>
      <c r="HD16" s="266">
        <f t="shared" si="72"/>
        <v>3000</v>
      </c>
      <c r="HE16" s="266"/>
      <c r="HF16" s="269"/>
      <c r="HG16" s="269"/>
      <c r="HH16" s="279"/>
      <c r="HI16" s="279"/>
      <c r="HJ16" s="269"/>
      <c r="HK16" s="269"/>
      <c r="HL16" s="269"/>
      <c r="HM16" s="266"/>
      <c r="HN16" s="266"/>
      <c r="HO16" s="266"/>
      <c r="HP16" s="266"/>
      <c r="HQ16" s="266"/>
      <c r="HR16" s="206"/>
      <c r="HS16" s="279"/>
      <c r="HT16" s="266"/>
      <c r="HU16" s="266"/>
      <c r="HV16" s="266"/>
      <c r="HW16" s="266"/>
      <c r="HX16" s="266"/>
      <c r="HY16" s="266"/>
      <c r="HZ16" s="269"/>
      <c r="IA16" s="269"/>
      <c r="IB16" s="279"/>
      <c r="IC16" s="279"/>
      <c r="ID16" s="269"/>
      <c r="IE16" s="269"/>
      <c r="IF16" s="269"/>
      <c r="IG16" s="266"/>
      <c r="IH16" s="266"/>
      <c r="II16" s="266"/>
      <c r="IJ16" s="266"/>
      <c r="IK16" s="266"/>
      <c r="IL16" s="206"/>
      <c r="IM16" s="279"/>
      <c r="IN16" s="269"/>
      <c r="IO16" s="269"/>
      <c r="IP16" s="279"/>
      <c r="IQ16" s="279"/>
      <c r="IR16" s="269"/>
      <c r="IS16" s="269"/>
      <c r="IT16" s="269"/>
      <c r="IU16" s="266"/>
      <c r="IV16" s="266"/>
      <c r="IW16" s="266"/>
      <c r="IX16" s="266"/>
      <c r="IY16" s="266"/>
      <c r="IZ16" s="206"/>
      <c r="JA16" s="279"/>
      <c r="JB16" s="269"/>
      <c r="JC16" s="269"/>
      <c r="JD16" s="279"/>
      <c r="JE16" s="279"/>
      <c r="JF16" s="269"/>
      <c r="JG16" s="269"/>
      <c r="JH16" s="269"/>
      <c r="JI16" s="266"/>
      <c r="JJ16" s="266"/>
      <c r="JK16" s="266"/>
      <c r="JL16" s="266"/>
      <c r="JM16" s="266"/>
      <c r="JN16" s="206"/>
      <c r="JO16" s="279"/>
      <c r="JP16" s="269"/>
      <c r="JQ16" s="269"/>
      <c r="JR16" s="279"/>
      <c r="JS16" s="279"/>
      <c r="JT16" s="269"/>
      <c r="JU16" s="269"/>
      <c r="JV16" s="269"/>
      <c r="JW16" s="266"/>
      <c r="JX16" s="266"/>
      <c r="JY16" s="266"/>
      <c r="JZ16" s="266"/>
      <c r="KA16" s="266"/>
      <c r="KB16" s="206"/>
      <c r="KC16" s="279"/>
      <c r="KD16" s="105">
        <f t="shared" si="79"/>
        <v>0</v>
      </c>
      <c r="KE16" s="85">
        <f t="shared" si="73"/>
        <v>0</v>
      </c>
      <c r="KF16" s="85">
        <f t="shared" si="73"/>
        <v>0</v>
      </c>
      <c r="KG16" s="85">
        <f t="shared" si="73"/>
        <v>0</v>
      </c>
      <c r="KH16" s="85">
        <f t="shared" si="73"/>
        <v>0</v>
      </c>
      <c r="KI16" s="100"/>
      <c r="KJ16" s="85">
        <f t="shared" si="80"/>
        <v>552000</v>
      </c>
      <c r="KK16" s="85">
        <f t="shared" si="74"/>
        <v>98000</v>
      </c>
      <c r="KL16" s="85">
        <f t="shared" si="74"/>
        <v>209000</v>
      </c>
      <c r="KM16" s="85">
        <f t="shared" si="74"/>
        <v>132000</v>
      </c>
      <c r="KN16" s="85">
        <f t="shared" si="74"/>
        <v>113000</v>
      </c>
      <c r="KO16" s="90"/>
      <c r="KP16" s="384">
        <f t="shared" si="67"/>
        <v>552000</v>
      </c>
      <c r="KQ16" s="384">
        <f t="shared" si="68"/>
        <v>0</v>
      </c>
    </row>
    <row r="17" spans="5:303" s="27" customFormat="1">
      <c r="E17" s="270">
        <v>5</v>
      </c>
      <c r="F17" s="281" t="s">
        <v>390</v>
      </c>
      <c r="G17" s="269"/>
      <c r="H17" s="269"/>
      <c r="I17" s="269"/>
      <c r="J17" s="313">
        <v>0</v>
      </c>
      <c r="K17" s="359"/>
      <c r="L17" s="359"/>
      <c r="M17" s="359"/>
      <c r="N17" s="359"/>
      <c r="O17" s="206"/>
      <c r="P17" s="279"/>
      <c r="Q17" s="269"/>
      <c r="R17" s="269"/>
      <c r="S17" s="269"/>
      <c r="T17" s="269"/>
      <c r="U17" s="269"/>
      <c r="V17" s="266"/>
      <c r="W17" s="266"/>
      <c r="X17" s="266"/>
      <c r="Y17" s="266"/>
      <c r="Z17" s="266"/>
      <c r="AA17" s="206"/>
      <c r="AB17" s="279"/>
      <c r="AC17" s="269"/>
      <c r="AD17" s="269"/>
      <c r="AE17" s="314">
        <v>1</v>
      </c>
      <c r="AF17" s="313"/>
      <c r="AG17" s="315"/>
      <c r="AH17" s="313">
        <v>100000</v>
      </c>
      <c r="AI17" s="359"/>
      <c r="AJ17" s="313">
        <v>100000</v>
      </c>
      <c r="AK17" s="359"/>
      <c r="AL17" s="359"/>
      <c r="AM17" s="206"/>
      <c r="AN17" s="279"/>
      <c r="AO17" s="269"/>
      <c r="AP17" s="269"/>
      <c r="AQ17" s="316">
        <v>1</v>
      </c>
      <c r="AR17" s="313"/>
      <c r="AS17" s="315"/>
      <c r="AT17" s="313">
        <v>100000</v>
      </c>
      <c r="AU17" s="359">
        <v>25000</v>
      </c>
      <c r="AV17" s="359">
        <v>25000</v>
      </c>
      <c r="AW17" s="359">
        <v>25000</v>
      </c>
      <c r="AX17" s="359">
        <v>25000</v>
      </c>
      <c r="AY17" s="206"/>
      <c r="AZ17" s="279"/>
      <c r="BA17" s="266">
        <f t="shared" si="75"/>
        <v>200000</v>
      </c>
      <c r="BB17" s="266">
        <f t="shared" si="69"/>
        <v>25000</v>
      </c>
      <c r="BC17" s="266">
        <f t="shared" si="69"/>
        <v>125000</v>
      </c>
      <c r="BD17" s="266">
        <f t="shared" si="69"/>
        <v>25000</v>
      </c>
      <c r="BE17" s="266">
        <f t="shared" si="69"/>
        <v>25000</v>
      </c>
      <c r="BF17" s="266"/>
      <c r="BG17" s="269"/>
      <c r="BH17" s="269"/>
      <c r="BI17" s="279"/>
      <c r="BJ17" s="279"/>
      <c r="BK17" s="368"/>
      <c r="BL17" s="368"/>
      <c r="BM17" s="269"/>
      <c r="BN17" s="269"/>
      <c r="BO17" s="359">
        <v>12500</v>
      </c>
      <c r="BP17" s="52"/>
      <c r="BQ17" s="52"/>
      <c r="BR17" s="359">
        <v>12500</v>
      </c>
      <c r="BS17" s="359"/>
      <c r="BT17" s="206"/>
      <c r="BU17" s="279"/>
      <c r="BV17" s="266"/>
      <c r="BW17" s="266"/>
      <c r="BX17" s="266"/>
      <c r="BY17" s="266"/>
      <c r="BZ17" s="266"/>
      <c r="CA17" s="266"/>
      <c r="CB17" s="269"/>
      <c r="CC17" s="269"/>
      <c r="CD17" s="269"/>
      <c r="CE17" s="269"/>
      <c r="CF17" s="269"/>
      <c r="CG17" s="266"/>
      <c r="CH17" s="266"/>
      <c r="CI17" s="266"/>
      <c r="CJ17" s="266"/>
      <c r="CK17" s="266"/>
      <c r="CL17" s="206"/>
      <c r="CM17" s="279"/>
      <c r="CN17" s="269"/>
      <c r="CO17" s="269"/>
      <c r="CP17" s="269"/>
      <c r="CQ17" s="269"/>
      <c r="CR17" s="269"/>
      <c r="CS17" s="266"/>
      <c r="CT17" s="266"/>
      <c r="CU17" s="266"/>
      <c r="CV17" s="266"/>
      <c r="CW17" s="266"/>
      <c r="CX17" s="206"/>
      <c r="CY17" s="279"/>
      <c r="CZ17" s="269"/>
      <c r="DA17" s="269"/>
      <c r="DB17" s="269"/>
      <c r="DC17" s="269"/>
      <c r="DD17" s="269"/>
      <c r="DE17" s="269"/>
      <c r="DF17" s="206"/>
      <c r="DG17" s="206"/>
      <c r="DH17" s="206"/>
      <c r="DI17" s="206"/>
      <c r="DJ17" s="206"/>
      <c r="DK17" s="279"/>
      <c r="DL17" s="266">
        <f t="shared" si="76"/>
        <v>0</v>
      </c>
      <c r="DM17" s="266">
        <f t="shared" si="70"/>
        <v>0</v>
      </c>
      <c r="DN17" s="266">
        <f t="shared" si="70"/>
        <v>0</v>
      </c>
      <c r="DO17" s="266">
        <f t="shared" si="70"/>
        <v>0</v>
      </c>
      <c r="DP17" s="266">
        <f t="shared" si="70"/>
        <v>0</v>
      </c>
      <c r="DQ17" s="266"/>
      <c r="DR17" s="279"/>
      <c r="DS17" s="279"/>
      <c r="DT17" s="279"/>
      <c r="DU17" s="279"/>
      <c r="DV17" s="269"/>
      <c r="DW17" s="269"/>
      <c r="DX17" s="368"/>
      <c r="DY17" s="269"/>
      <c r="DZ17" s="269"/>
      <c r="EA17" s="369">
        <v>220000</v>
      </c>
      <c r="EB17" s="359">
        <v>45000</v>
      </c>
      <c r="EC17" s="359">
        <v>55000</v>
      </c>
      <c r="ED17" s="359">
        <v>60000</v>
      </c>
      <c r="EE17" s="359">
        <v>60000</v>
      </c>
      <c r="EF17" s="206"/>
      <c r="EG17" s="279"/>
      <c r="EH17" s="269"/>
      <c r="EI17" s="269"/>
      <c r="EJ17" s="269"/>
      <c r="EK17" s="269"/>
      <c r="EL17" s="269"/>
      <c r="EM17" s="269"/>
      <c r="EN17" s="206"/>
      <c r="EO17" s="206"/>
      <c r="EP17" s="206"/>
      <c r="EQ17" s="206"/>
      <c r="ER17" s="206"/>
      <c r="ES17" s="279"/>
      <c r="ET17" s="269"/>
      <c r="EU17" s="269"/>
      <c r="EV17" s="269"/>
      <c r="EW17" s="269"/>
      <c r="EX17" s="269"/>
      <c r="EY17" s="269"/>
      <c r="EZ17" s="206"/>
      <c r="FA17" s="206"/>
      <c r="FB17" s="206"/>
      <c r="FC17" s="206"/>
      <c r="FD17" s="206"/>
      <c r="FE17" s="279"/>
      <c r="FF17" s="269"/>
      <c r="FG17" s="269"/>
      <c r="FH17" s="269"/>
      <c r="FI17" s="269"/>
      <c r="FJ17" s="269"/>
      <c r="FK17" s="266"/>
      <c r="FL17" s="266"/>
      <c r="FM17" s="266"/>
      <c r="FN17" s="266"/>
      <c r="FO17" s="266"/>
      <c r="FP17" s="206"/>
      <c r="FQ17" s="279"/>
      <c r="FR17" s="266">
        <f t="shared" si="77"/>
        <v>220000</v>
      </c>
      <c r="FS17" s="266">
        <f t="shared" si="71"/>
        <v>45000</v>
      </c>
      <c r="FT17" s="266">
        <f t="shared" si="71"/>
        <v>55000</v>
      </c>
      <c r="FU17" s="266">
        <f t="shared" si="71"/>
        <v>60000</v>
      </c>
      <c r="FV17" s="266">
        <f t="shared" si="71"/>
        <v>60000</v>
      </c>
      <c r="FW17" s="266"/>
      <c r="FX17" s="52"/>
      <c r="FY17" s="52"/>
      <c r="FZ17" s="52"/>
      <c r="GA17" s="52"/>
      <c r="GB17" s="269"/>
      <c r="GC17" s="269"/>
      <c r="GD17" s="269"/>
      <c r="GE17" s="269"/>
      <c r="GF17" s="269"/>
      <c r="GG17" s="370">
        <v>15000</v>
      </c>
      <c r="GH17" s="359">
        <v>3000</v>
      </c>
      <c r="GI17" s="359">
        <v>4000</v>
      </c>
      <c r="GJ17" s="359">
        <v>5000</v>
      </c>
      <c r="GK17" s="359">
        <v>3000</v>
      </c>
      <c r="GL17" s="206"/>
      <c r="GM17" s="279"/>
      <c r="GN17" s="269"/>
      <c r="GO17" s="269"/>
      <c r="GP17" s="269"/>
      <c r="GQ17" s="269"/>
      <c r="GR17" s="269"/>
      <c r="GS17" s="266"/>
      <c r="GT17" s="266"/>
      <c r="GU17" s="266"/>
      <c r="GV17" s="266"/>
      <c r="GW17" s="266"/>
      <c r="GX17" s="206"/>
      <c r="GY17" s="279"/>
      <c r="GZ17" s="266">
        <f t="shared" si="78"/>
        <v>15000</v>
      </c>
      <c r="HA17" s="266">
        <f t="shared" si="72"/>
        <v>3000</v>
      </c>
      <c r="HB17" s="266">
        <f t="shared" si="72"/>
        <v>4000</v>
      </c>
      <c r="HC17" s="266">
        <f t="shared" si="72"/>
        <v>5000</v>
      </c>
      <c r="HD17" s="266">
        <f t="shared" si="72"/>
        <v>3000</v>
      </c>
      <c r="HE17" s="266"/>
      <c r="HF17" s="269"/>
      <c r="HG17" s="269"/>
      <c r="HH17" s="279"/>
      <c r="HI17" s="279"/>
      <c r="HJ17" s="269"/>
      <c r="HK17" s="269"/>
      <c r="HL17" s="269"/>
      <c r="HM17" s="266"/>
      <c r="HN17" s="266"/>
      <c r="HO17" s="266"/>
      <c r="HP17" s="266"/>
      <c r="HQ17" s="266"/>
      <c r="HR17" s="206"/>
      <c r="HS17" s="279"/>
      <c r="HT17" s="266"/>
      <c r="HU17" s="266"/>
      <c r="HV17" s="266"/>
      <c r="HW17" s="266"/>
      <c r="HX17" s="266"/>
      <c r="HY17" s="266"/>
      <c r="HZ17" s="269"/>
      <c r="IA17" s="269"/>
      <c r="IB17" s="279"/>
      <c r="IC17" s="279"/>
      <c r="ID17" s="269"/>
      <c r="IE17" s="269"/>
      <c r="IF17" s="269"/>
      <c r="IG17" s="266"/>
      <c r="IH17" s="266"/>
      <c r="II17" s="266"/>
      <c r="IJ17" s="266"/>
      <c r="IK17" s="266"/>
      <c r="IL17" s="206"/>
      <c r="IM17" s="279"/>
      <c r="IN17" s="269"/>
      <c r="IO17" s="269"/>
      <c r="IP17" s="279"/>
      <c r="IQ17" s="279"/>
      <c r="IR17" s="269"/>
      <c r="IS17" s="269"/>
      <c r="IT17" s="269"/>
      <c r="IU17" s="266"/>
      <c r="IV17" s="266"/>
      <c r="IW17" s="266"/>
      <c r="IX17" s="266"/>
      <c r="IY17" s="266"/>
      <c r="IZ17" s="206"/>
      <c r="JA17" s="279"/>
      <c r="JB17" s="269"/>
      <c r="JC17" s="269"/>
      <c r="JD17" s="279"/>
      <c r="JE17" s="279"/>
      <c r="JF17" s="269"/>
      <c r="JG17" s="269"/>
      <c r="JH17" s="269"/>
      <c r="JI17" s="266"/>
      <c r="JJ17" s="266"/>
      <c r="JK17" s="266"/>
      <c r="JL17" s="266"/>
      <c r="JM17" s="266"/>
      <c r="JN17" s="206"/>
      <c r="JO17" s="279"/>
      <c r="JP17" s="269"/>
      <c r="JQ17" s="269"/>
      <c r="JR17" s="279"/>
      <c r="JS17" s="279"/>
      <c r="JT17" s="269"/>
      <c r="JU17" s="269"/>
      <c r="JV17" s="269"/>
      <c r="JW17" s="266"/>
      <c r="JX17" s="266"/>
      <c r="JY17" s="266"/>
      <c r="JZ17" s="266"/>
      <c r="KA17" s="266"/>
      <c r="KB17" s="206"/>
      <c r="KC17" s="279"/>
      <c r="KD17" s="105">
        <f t="shared" si="79"/>
        <v>0</v>
      </c>
      <c r="KE17" s="85">
        <f t="shared" si="73"/>
        <v>0</v>
      </c>
      <c r="KF17" s="85">
        <f t="shared" si="73"/>
        <v>0</v>
      </c>
      <c r="KG17" s="85">
        <f t="shared" si="73"/>
        <v>0</v>
      </c>
      <c r="KH17" s="85">
        <f t="shared" si="73"/>
        <v>0</v>
      </c>
      <c r="KI17" s="100"/>
      <c r="KJ17" s="85">
        <f t="shared" si="80"/>
        <v>447500</v>
      </c>
      <c r="KK17" s="85">
        <f t="shared" si="74"/>
        <v>73000</v>
      </c>
      <c r="KL17" s="85">
        <f t="shared" si="74"/>
        <v>184000</v>
      </c>
      <c r="KM17" s="85">
        <f t="shared" si="74"/>
        <v>102500</v>
      </c>
      <c r="KN17" s="85">
        <f t="shared" si="74"/>
        <v>88000</v>
      </c>
      <c r="KO17" s="90"/>
      <c r="KP17" s="384">
        <f t="shared" si="67"/>
        <v>447500</v>
      </c>
      <c r="KQ17" s="384">
        <f t="shared" si="68"/>
        <v>0</v>
      </c>
    </row>
    <row r="18" spans="5:303" s="27" customFormat="1">
      <c r="E18" s="270">
        <v>6</v>
      </c>
      <c r="F18" s="281" t="s">
        <v>391</v>
      </c>
      <c r="G18" s="269"/>
      <c r="H18" s="269"/>
      <c r="I18" s="269"/>
      <c r="J18" s="313">
        <v>0</v>
      </c>
      <c r="K18" s="359"/>
      <c r="L18" s="359"/>
      <c r="M18" s="359"/>
      <c r="N18" s="359"/>
      <c r="O18" s="206"/>
      <c r="P18" s="279"/>
      <c r="Q18" s="269"/>
      <c r="R18" s="269"/>
      <c r="S18" s="269"/>
      <c r="T18" s="269"/>
      <c r="U18" s="269"/>
      <c r="V18" s="266"/>
      <c r="W18" s="266"/>
      <c r="X18" s="266"/>
      <c r="Y18" s="266"/>
      <c r="Z18" s="266"/>
      <c r="AA18" s="206"/>
      <c r="AB18" s="279"/>
      <c r="AC18" s="269"/>
      <c r="AD18" s="269"/>
      <c r="AE18" s="314"/>
      <c r="AF18" s="313"/>
      <c r="AG18" s="315"/>
      <c r="AH18" s="313">
        <v>0</v>
      </c>
      <c r="AI18" s="359"/>
      <c r="AJ18" s="313">
        <v>0</v>
      </c>
      <c r="AK18" s="359"/>
      <c r="AL18" s="359"/>
      <c r="AM18" s="206"/>
      <c r="AN18" s="279"/>
      <c r="AO18" s="269"/>
      <c r="AP18" s="269"/>
      <c r="AQ18" s="316">
        <v>2</v>
      </c>
      <c r="AR18" s="313"/>
      <c r="AS18" s="315"/>
      <c r="AT18" s="313">
        <v>200000</v>
      </c>
      <c r="AU18" s="359">
        <v>50000</v>
      </c>
      <c r="AV18" s="359">
        <v>50000</v>
      </c>
      <c r="AW18" s="359">
        <v>50000</v>
      </c>
      <c r="AX18" s="359">
        <v>50000</v>
      </c>
      <c r="AY18" s="206"/>
      <c r="AZ18" s="279"/>
      <c r="BA18" s="266">
        <f t="shared" si="75"/>
        <v>200000</v>
      </c>
      <c r="BB18" s="266">
        <f t="shared" si="69"/>
        <v>50000</v>
      </c>
      <c r="BC18" s="266">
        <f t="shared" si="69"/>
        <v>50000</v>
      </c>
      <c r="BD18" s="266">
        <f t="shared" si="69"/>
        <v>50000</v>
      </c>
      <c r="BE18" s="266">
        <f t="shared" si="69"/>
        <v>50000</v>
      </c>
      <c r="BF18" s="266"/>
      <c r="BG18" s="269"/>
      <c r="BH18" s="269"/>
      <c r="BI18" s="279"/>
      <c r="BJ18" s="279"/>
      <c r="BK18" s="368"/>
      <c r="BL18" s="368"/>
      <c r="BM18" s="269"/>
      <c r="BN18" s="269"/>
      <c r="BO18" s="359">
        <v>11000</v>
      </c>
      <c r="BP18" s="52"/>
      <c r="BQ18" s="52"/>
      <c r="BR18" s="359">
        <v>11000</v>
      </c>
      <c r="BS18" s="359"/>
      <c r="BT18" s="206"/>
      <c r="BU18" s="279"/>
      <c r="BV18" s="266"/>
      <c r="BW18" s="266"/>
      <c r="BX18" s="266"/>
      <c r="BY18" s="266"/>
      <c r="BZ18" s="266"/>
      <c r="CA18" s="266"/>
      <c r="CB18" s="269"/>
      <c r="CC18" s="269"/>
      <c r="CD18" s="269"/>
      <c r="CE18" s="269"/>
      <c r="CF18" s="269"/>
      <c r="CG18" s="266"/>
      <c r="CH18" s="266"/>
      <c r="CI18" s="266"/>
      <c r="CJ18" s="266"/>
      <c r="CK18" s="266"/>
      <c r="CL18" s="206"/>
      <c r="CM18" s="279"/>
      <c r="CN18" s="269"/>
      <c r="CO18" s="269"/>
      <c r="CP18" s="269"/>
      <c r="CQ18" s="269"/>
      <c r="CR18" s="269"/>
      <c r="CS18" s="266"/>
      <c r="CT18" s="266"/>
      <c r="CU18" s="266"/>
      <c r="CV18" s="266"/>
      <c r="CW18" s="266"/>
      <c r="CX18" s="206"/>
      <c r="CY18" s="279"/>
      <c r="CZ18" s="269"/>
      <c r="DA18" s="269"/>
      <c r="DB18" s="269"/>
      <c r="DC18" s="269"/>
      <c r="DD18" s="269"/>
      <c r="DE18" s="269"/>
      <c r="DF18" s="206"/>
      <c r="DG18" s="206"/>
      <c r="DH18" s="206"/>
      <c r="DI18" s="206"/>
      <c r="DJ18" s="206"/>
      <c r="DK18" s="279"/>
      <c r="DL18" s="266">
        <f t="shared" si="76"/>
        <v>0</v>
      </c>
      <c r="DM18" s="266">
        <f t="shared" si="70"/>
        <v>0</v>
      </c>
      <c r="DN18" s="266">
        <f t="shared" si="70"/>
        <v>0</v>
      </c>
      <c r="DO18" s="266">
        <f t="shared" si="70"/>
        <v>0</v>
      </c>
      <c r="DP18" s="266">
        <f t="shared" si="70"/>
        <v>0</v>
      </c>
      <c r="DQ18" s="266"/>
      <c r="DR18" s="279"/>
      <c r="DS18" s="279"/>
      <c r="DT18" s="279"/>
      <c r="DU18" s="279"/>
      <c r="DV18" s="269"/>
      <c r="DW18" s="269"/>
      <c r="DX18" s="368"/>
      <c r="DY18" s="269"/>
      <c r="DZ18" s="269"/>
      <c r="EA18" s="369">
        <v>440000</v>
      </c>
      <c r="EB18" s="359">
        <v>90000</v>
      </c>
      <c r="EC18" s="359">
        <v>110000</v>
      </c>
      <c r="ED18" s="359">
        <v>120000</v>
      </c>
      <c r="EE18" s="359">
        <v>120000</v>
      </c>
      <c r="EF18" s="206"/>
      <c r="EG18" s="279"/>
      <c r="EH18" s="269"/>
      <c r="EI18" s="269"/>
      <c r="EJ18" s="269"/>
      <c r="EK18" s="269"/>
      <c r="EL18" s="269"/>
      <c r="EM18" s="269"/>
      <c r="EN18" s="206"/>
      <c r="EO18" s="206"/>
      <c r="EP18" s="206"/>
      <c r="EQ18" s="206"/>
      <c r="ER18" s="206"/>
      <c r="ES18" s="279"/>
      <c r="ET18" s="269"/>
      <c r="EU18" s="269"/>
      <c r="EV18" s="269"/>
      <c r="EW18" s="269"/>
      <c r="EX18" s="269"/>
      <c r="EY18" s="269"/>
      <c r="EZ18" s="206"/>
      <c r="FA18" s="206"/>
      <c r="FB18" s="206"/>
      <c r="FC18" s="206"/>
      <c r="FD18" s="206"/>
      <c r="FE18" s="279"/>
      <c r="FF18" s="269"/>
      <c r="FG18" s="269"/>
      <c r="FH18" s="269"/>
      <c r="FI18" s="269"/>
      <c r="FJ18" s="269"/>
      <c r="FK18" s="266"/>
      <c r="FL18" s="266"/>
      <c r="FM18" s="266"/>
      <c r="FN18" s="266"/>
      <c r="FO18" s="266"/>
      <c r="FP18" s="206"/>
      <c r="FQ18" s="279"/>
      <c r="FR18" s="266">
        <f t="shared" si="77"/>
        <v>440000</v>
      </c>
      <c r="FS18" s="266">
        <f t="shared" si="71"/>
        <v>90000</v>
      </c>
      <c r="FT18" s="266">
        <f t="shared" si="71"/>
        <v>110000</v>
      </c>
      <c r="FU18" s="266">
        <f t="shared" si="71"/>
        <v>120000</v>
      </c>
      <c r="FV18" s="266">
        <f t="shared" si="71"/>
        <v>120000</v>
      </c>
      <c r="FW18" s="266"/>
      <c r="FX18" s="52"/>
      <c r="FY18" s="52"/>
      <c r="FZ18" s="52"/>
      <c r="GA18" s="52"/>
      <c r="GB18" s="269"/>
      <c r="GC18" s="269"/>
      <c r="GD18" s="269"/>
      <c r="GE18" s="269"/>
      <c r="GF18" s="269"/>
      <c r="GG18" s="370">
        <v>15000</v>
      </c>
      <c r="GH18" s="359">
        <v>3000</v>
      </c>
      <c r="GI18" s="359">
        <v>4000</v>
      </c>
      <c r="GJ18" s="359">
        <v>5000</v>
      </c>
      <c r="GK18" s="359">
        <v>3000</v>
      </c>
      <c r="GL18" s="206"/>
      <c r="GM18" s="279"/>
      <c r="GN18" s="269"/>
      <c r="GO18" s="269"/>
      <c r="GP18" s="269"/>
      <c r="GQ18" s="269"/>
      <c r="GR18" s="269"/>
      <c r="GS18" s="266"/>
      <c r="GT18" s="266"/>
      <c r="GU18" s="266"/>
      <c r="GV18" s="266"/>
      <c r="GW18" s="266"/>
      <c r="GX18" s="206"/>
      <c r="GY18" s="279"/>
      <c r="GZ18" s="266">
        <f t="shared" si="78"/>
        <v>15000</v>
      </c>
      <c r="HA18" s="266">
        <f t="shared" si="72"/>
        <v>3000</v>
      </c>
      <c r="HB18" s="266">
        <f t="shared" si="72"/>
        <v>4000</v>
      </c>
      <c r="HC18" s="266">
        <f t="shared" si="72"/>
        <v>5000</v>
      </c>
      <c r="HD18" s="266">
        <f t="shared" si="72"/>
        <v>3000</v>
      </c>
      <c r="HE18" s="266"/>
      <c r="HF18" s="269"/>
      <c r="HG18" s="269"/>
      <c r="HH18" s="279"/>
      <c r="HI18" s="279"/>
      <c r="HJ18" s="269"/>
      <c r="HK18" s="269"/>
      <c r="HL18" s="269"/>
      <c r="HM18" s="266"/>
      <c r="HN18" s="266"/>
      <c r="HO18" s="266"/>
      <c r="HP18" s="266"/>
      <c r="HQ18" s="266"/>
      <c r="HR18" s="206"/>
      <c r="HS18" s="279"/>
      <c r="HT18" s="266"/>
      <c r="HU18" s="266"/>
      <c r="HV18" s="266"/>
      <c r="HW18" s="266"/>
      <c r="HX18" s="266"/>
      <c r="HY18" s="266"/>
      <c r="HZ18" s="269"/>
      <c r="IA18" s="269"/>
      <c r="IB18" s="279"/>
      <c r="IC18" s="279"/>
      <c r="ID18" s="269"/>
      <c r="IE18" s="269"/>
      <c r="IF18" s="269"/>
      <c r="IG18" s="266"/>
      <c r="IH18" s="266"/>
      <c r="II18" s="266"/>
      <c r="IJ18" s="266"/>
      <c r="IK18" s="266"/>
      <c r="IL18" s="206"/>
      <c r="IM18" s="279"/>
      <c r="IN18" s="269"/>
      <c r="IO18" s="269"/>
      <c r="IP18" s="279"/>
      <c r="IQ18" s="279"/>
      <c r="IR18" s="269"/>
      <c r="IS18" s="269"/>
      <c r="IT18" s="269"/>
      <c r="IU18" s="266"/>
      <c r="IV18" s="266"/>
      <c r="IW18" s="266"/>
      <c r="IX18" s="266"/>
      <c r="IY18" s="266"/>
      <c r="IZ18" s="206"/>
      <c r="JA18" s="279"/>
      <c r="JB18" s="269"/>
      <c r="JC18" s="269"/>
      <c r="JD18" s="279"/>
      <c r="JE18" s="279"/>
      <c r="JF18" s="269"/>
      <c r="JG18" s="269"/>
      <c r="JH18" s="269"/>
      <c r="JI18" s="266"/>
      <c r="JJ18" s="266"/>
      <c r="JK18" s="266"/>
      <c r="JL18" s="266"/>
      <c r="JM18" s="266"/>
      <c r="JN18" s="206"/>
      <c r="JO18" s="279"/>
      <c r="JP18" s="269"/>
      <c r="JQ18" s="269"/>
      <c r="JR18" s="279"/>
      <c r="JS18" s="279"/>
      <c r="JT18" s="269"/>
      <c r="JU18" s="269"/>
      <c r="JV18" s="269"/>
      <c r="JW18" s="266"/>
      <c r="JX18" s="266"/>
      <c r="JY18" s="266"/>
      <c r="JZ18" s="266"/>
      <c r="KA18" s="266"/>
      <c r="KB18" s="206"/>
      <c r="KC18" s="279"/>
      <c r="KD18" s="105">
        <f t="shared" si="79"/>
        <v>0</v>
      </c>
      <c r="KE18" s="85">
        <f t="shared" si="73"/>
        <v>0</v>
      </c>
      <c r="KF18" s="85">
        <f t="shared" si="73"/>
        <v>0</v>
      </c>
      <c r="KG18" s="85">
        <f t="shared" si="73"/>
        <v>0</v>
      </c>
      <c r="KH18" s="85">
        <f t="shared" si="73"/>
        <v>0</v>
      </c>
      <c r="KI18" s="100"/>
      <c r="KJ18" s="85">
        <f t="shared" si="80"/>
        <v>666000</v>
      </c>
      <c r="KK18" s="85">
        <f t="shared" si="74"/>
        <v>143000</v>
      </c>
      <c r="KL18" s="85">
        <f t="shared" si="74"/>
        <v>164000</v>
      </c>
      <c r="KM18" s="85">
        <f t="shared" si="74"/>
        <v>186000</v>
      </c>
      <c r="KN18" s="85">
        <f t="shared" si="74"/>
        <v>173000</v>
      </c>
      <c r="KO18" s="90"/>
      <c r="KP18" s="384">
        <f t="shared" si="67"/>
        <v>666000</v>
      </c>
      <c r="KQ18" s="384">
        <f t="shared" si="68"/>
        <v>0</v>
      </c>
    </row>
    <row r="19" spans="5:303" s="516" customFormat="1">
      <c r="E19" s="169" t="s">
        <v>4</v>
      </c>
      <c r="F19" s="169"/>
      <c r="G19" s="371">
        <f>SUM(G13:G18)</f>
        <v>1</v>
      </c>
      <c r="H19" s="371"/>
      <c r="I19" s="371"/>
      <c r="J19" s="371">
        <f>SUM(J13:J18)</f>
        <v>500000</v>
      </c>
      <c r="K19" s="371">
        <f>SUM(K13:K18)</f>
        <v>250000</v>
      </c>
      <c r="L19" s="371">
        <f>SUM(L13:L18)</f>
        <v>100000</v>
      </c>
      <c r="M19" s="371">
        <f>SUM(M13:M18)</f>
        <v>50000</v>
      </c>
      <c r="N19" s="371">
        <f>SUM(N13:N18)</f>
        <v>100000</v>
      </c>
      <c r="O19" s="371"/>
      <c r="P19" s="421"/>
      <c r="Q19" s="169" t="s">
        <v>4</v>
      </c>
      <c r="R19" s="169"/>
      <c r="S19" s="371"/>
      <c r="T19" s="371"/>
      <c r="U19" s="371"/>
      <c r="V19" s="371">
        <f>SUM(V13:V18)</f>
        <v>0</v>
      </c>
      <c r="W19" s="371">
        <f>SUM(W13:W18)</f>
        <v>0</v>
      </c>
      <c r="X19" s="371">
        <f>SUM(X13:X18)</f>
        <v>0</v>
      </c>
      <c r="Y19" s="371">
        <f>SUM(Y13:Y18)</f>
        <v>0</v>
      </c>
      <c r="Z19" s="371">
        <f>SUM(Z13:Z18)</f>
        <v>0</v>
      </c>
      <c r="AA19" s="371"/>
      <c r="AB19" s="421"/>
      <c r="AC19" s="169" t="s">
        <v>4</v>
      </c>
      <c r="AD19" s="169"/>
      <c r="AE19" s="371">
        <f>SUM(AE13:AE18)</f>
        <v>4</v>
      </c>
      <c r="AF19" s="371"/>
      <c r="AG19" s="371"/>
      <c r="AH19" s="371">
        <f>SUM(AH13:AH18)</f>
        <v>400000</v>
      </c>
      <c r="AI19" s="371">
        <f>SUM(AI13:AI18)</f>
        <v>0</v>
      </c>
      <c r="AJ19" s="371">
        <f>SUM(AJ13:AJ18)</f>
        <v>400000</v>
      </c>
      <c r="AK19" s="371">
        <f>SUM(AK13:AK18)</f>
        <v>0</v>
      </c>
      <c r="AL19" s="371">
        <f>SUM(AL13:AL18)</f>
        <v>0</v>
      </c>
      <c r="AM19" s="371"/>
      <c r="AN19" s="421"/>
      <c r="AO19" s="169" t="s">
        <v>4</v>
      </c>
      <c r="AP19" s="169"/>
      <c r="AQ19" s="371">
        <f>SUM(AQ13:AQ18)</f>
        <v>10</v>
      </c>
      <c r="AR19" s="371"/>
      <c r="AS19" s="371"/>
      <c r="AT19" s="371">
        <f>SUM(AT13:AT18)</f>
        <v>1000000</v>
      </c>
      <c r="AU19" s="371">
        <f>SUM(AU13:AU18)</f>
        <v>250000</v>
      </c>
      <c r="AV19" s="371">
        <f>SUM(AV13:AV18)</f>
        <v>250000</v>
      </c>
      <c r="AW19" s="371">
        <f>SUM(AW13:AW18)</f>
        <v>250000</v>
      </c>
      <c r="AX19" s="371">
        <f>SUM(AX13:AX18)</f>
        <v>250000</v>
      </c>
      <c r="AY19" s="371"/>
      <c r="AZ19" s="421"/>
      <c r="BA19" s="371">
        <f t="shared" si="75"/>
        <v>1900000</v>
      </c>
      <c r="BB19" s="371">
        <f t="shared" ref="BB19:BB21" si="81">K19+W19+AI19+AU19</f>
        <v>500000</v>
      </c>
      <c r="BC19" s="371">
        <f t="shared" ref="BC19:BC21" si="82">L19+X19+AJ19+AV19</f>
        <v>750000</v>
      </c>
      <c r="BD19" s="371">
        <f t="shared" ref="BD19:BD21" si="83">M19+Y19+AK19+AW19</f>
        <v>300000</v>
      </c>
      <c r="BE19" s="371">
        <f t="shared" ref="BE19:BE21" si="84">N19+Z19+AL19+AX19</f>
        <v>350000</v>
      </c>
      <c r="BF19" s="371"/>
      <c r="BG19" s="169" t="s">
        <v>4</v>
      </c>
      <c r="BH19" s="169"/>
      <c r="BI19" s="421"/>
      <c r="BJ19" s="421"/>
      <c r="BK19" s="368"/>
      <c r="BL19" s="368"/>
      <c r="BM19" s="371"/>
      <c r="BN19" s="371"/>
      <c r="BO19" s="371">
        <f>SUM(BO13:BO18)</f>
        <v>71500</v>
      </c>
      <c r="BP19" s="371">
        <f>SUM(BP13:BP18)</f>
        <v>0</v>
      </c>
      <c r="BQ19" s="371">
        <f>SUM(BQ13:BQ18)</f>
        <v>0</v>
      </c>
      <c r="BR19" s="371">
        <f>SUM(BR13:BR18)</f>
        <v>71500</v>
      </c>
      <c r="BS19" s="371">
        <f>SUM(BS13:BS18)</f>
        <v>0</v>
      </c>
      <c r="BT19" s="371"/>
      <c r="BU19" s="421"/>
      <c r="BV19" s="371"/>
      <c r="BW19" s="371"/>
      <c r="BX19" s="371"/>
      <c r="BY19" s="371"/>
      <c r="BZ19" s="371"/>
      <c r="CA19" s="371"/>
      <c r="CB19" s="169" t="s">
        <v>4</v>
      </c>
      <c r="CC19" s="169"/>
      <c r="CD19" s="371"/>
      <c r="CE19" s="371"/>
      <c r="CF19" s="371"/>
      <c r="CG19" s="371">
        <f>SUM(CG13:CG18)</f>
        <v>0</v>
      </c>
      <c r="CH19" s="371">
        <f>SUM(CH13:CH18)</f>
        <v>0</v>
      </c>
      <c r="CI19" s="371">
        <f>SUM(CI13:CI18)</f>
        <v>0</v>
      </c>
      <c r="CJ19" s="371">
        <f>SUM(CJ13:CJ18)</f>
        <v>0</v>
      </c>
      <c r="CK19" s="371">
        <f>SUM(CK13:CK18)</f>
        <v>0</v>
      </c>
      <c r="CL19" s="371"/>
      <c r="CM19" s="421"/>
      <c r="CN19" s="169" t="s">
        <v>4</v>
      </c>
      <c r="CO19" s="169"/>
      <c r="CP19" s="371"/>
      <c r="CQ19" s="371"/>
      <c r="CR19" s="371"/>
      <c r="CS19" s="371">
        <f>SUM(CS13:CS18)</f>
        <v>0</v>
      </c>
      <c r="CT19" s="371">
        <f>SUM(CT13:CT18)</f>
        <v>0</v>
      </c>
      <c r="CU19" s="371">
        <f>SUM(CU13:CU18)</f>
        <v>0</v>
      </c>
      <c r="CV19" s="371">
        <f>SUM(CV13:CV18)</f>
        <v>0</v>
      </c>
      <c r="CW19" s="371">
        <f>SUM(CW13:CW18)</f>
        <v>0</v>
      </c>
      <c r="CX19" s="371"/>
      <c r="CY19" s="421"/>
      <c r="CZ19" s="169" t="s">
        <v>4</v>
      </c>
      <c r="DA19" s="169"/>
      <c r="DB19" s="371"/>
      <c r="DC19" s="371"/>
      <c r="DD19" s="371"/>
      <c r="DE19" s="371"/>
      <c r="DF19" s="371"/>
      <c r="DG19" s="371"/>
      <c r="DH19" s="371"/>
      <c r="DI19" s="371"/>
      <c r="DJ19" s="371"/>
      <c r="DK19" s="421"/>
      <c r="DL19" s="371">
        <f t="shared" si="76"/>
        <v>0</v>
      </c>
      <c r="DM19" s="371">
        <f t="shared" ref="DM19:DM21" si="85">CH19+CT19</f>
        <v>0</v>
      </c>
      <c r="DN19" s="371">
        <f t="shared" ref="DN19:DN21" si="86">CI19+CU19</f>
        <v>0</v>
      </c>
      <c r="DO19" s="371">
        <f t="shared" ref="DO19:DO21" si="87">CJ19+CV19</f>
        <v>0</v>
      </c>
      <c r="DP19" s="371">
        <f t="shared" ref="DP19:DP21" si="88">CK19+CW19</f>
        <v>0</v>
      </c>
      <c r="DQ19" s="371"/>
      <c r="DR19" s="421"/>
      <c r="DS19" s="421"/>
      <c r="DT19" s="421"/>
      <c r="DU19" s="421"/>
      <c r="DV19" s="169" t="s">
        <v>4</v>
      </c>
      <c r="DW19" s="169"/>
      <c r="DX19" s="371"/>
      <c r="DY19" s="371"/>
      <c r="DZ19" s="371"/>
      <c r="EA19" s="371">
        <f>SUM(EA13:EA18)</f>
        <v>1540000</v>
      </c>
      <c r="EB19" s="371">
        <f>SUM(EB13:EB18)</f>
        <v>315000</v>
      </c>
      <c r="EC19" s="371">
        <f>SUM(EC13:EC18)</f>
        <v>385000</v>
      </c>
      <c r="ED19" s="371">
        <f>SUM(ED13:ED18)</f>
        <v>420000</v>
      </c>
      <c r="EE19" s="371">
        <f>SUM(EE13:EE18)</f>
        <v>420000</v>
      </c>
      <c r="EF19" s="371"/>
      <c r="EG19" s="421"/>
      <c r="EH19" s="169" t="s">
        <v>4</v>
      </c>
      <c r="EI19" s="169"/>
      <c r="EJ19" s="371"/>
      <c r="EK19" s="371"/>
      <c r="EL19" s="371"/>
      <c r="EM19" s="371"/>
      <c r="EN19" s="371"/>
      <c r="EO19" s="371"/>
      <c r="EP19" s="371"/>
      <c r="EQ19" s="371"/>
      <c r="ER19" s="371"/>
      <c r="ES19" s="421"/>
      <c r="ET19" s="169" t="s">
        <v>4</v>
      </c>
      <c r="EU19" s="169"/>
      <c r="EV19" s="371"/>
      <c r="EW19" s="371"/>
      <c r="EX19" s="371"/>
      <c r="EY19" s="371"/>
      <c r="EZ19" s="371"/>
      <c r="FA19" s="371"/>
      <c r="FB19" s="371"/>
      <c r="FC19" s="371"/>
      <c r="FD19" s="371"/>
      <c r="FE19" s="421"/>
      <c r="FF19" s="169" t="s">
        <v>4</v>
      </c>
      <c r="FG19" s="169"/>
      <c r="FH19" s="371"/>
      <c r="FI19" s="371"/>
      <c r="FJ19" s="371"/>
      <c r="FK19" s="371">
        <f>SUM(FK13:FK18)</f>
        <v>0</v>
      </c>
      <c r="FL19" s="371">
        <f>SUM(FL13:FL18)</f>
        <v>0</v>
      </c>
      <c r="FM19" s="371">
        <f>SUM(FM13:FM18)</f>
        <v>0</v>
      </c>
      <c r="FN19" s="371">
        <f>SUM(FN13:FN18)</f>
        <v>0</v>
      </c>
      <c r="FO19" s="371">
        <f>SUM(FO13:FO18)</f>
        <v>0</v>
      </c>
      <c r="FP19" s="371"/>
      <c r="FQ19" s="421"/>
      <c r="FR19" s="371">
        <f t="shared" si="77"/>
        <v>1540000</v>
      </c>
      <c r="FS19" s="371">
        <f t="shared" ref="FS19:FS21" si="89">EB19</f>
        <v>315000</v>
      </c>
      <c r="FT19" s="371">
        <f t="shared" ref="FT19:FT21" si="90">EC19</f>
        <v>385000</v>
      </c>
      <c r="FU19" s="371">
        <f t="shared" ref="FU19:FU21" si="91">ED19</f>
        <v>420000</v>
      </c>
      <c r="FV19" s="371">
        <f t="shared" ref="FV19:FV21" si="92">EE19</f>
        <v>420000</v>
      </c>
      <c r="FW19" s="371"/>
      <c r="FX19" s="421"/>
      <c r="FY19" s="421"/>
      <c r="FZ19" s="421"/>
      <c r="GA19" s="421"/>
      <c r="GB19" s="169" t="s">
        <v>4</v>
      </c>
      <c r="GC19" s="169"/>
      <c r="GD19" s="371"/>
      <c r="GE19" s="371"/>
      <c r="GF19" s="371"/>
      <c r="GG19" s="371">
        <f>SUM(GG13:GG18)</f>
        <v>75000</v>
      </c>
      <c r="GH19" s="371">
        <f>SUM(GH13:GH18)</f>
        <v>15000</v>
      </c>
      <c r="GI19" s="371">
        <f>SUM(GI13:GI18)</f>
        <v>20000</v>
      </c>
      <c r="GJ19" s="371">
        <f>SUM(GJ13:GJ18)</f>
        <v>25000</v>
      </c>
      <c r="GK19" s="371">
        <f>SUM(GK13:GK18)</f>
        <v>15000</v>
      </c>
      <c r="GL19" s="371"/>
      <c r="GM19" s="421"/>
      <c r="GN19" s="169" t="s">
        <v>4</v>
      </c>
      <c r="GO19" s="169"/>
      <c r="GP19" s="371"/>
      <c r="GQ19" s="371"/>
      <c r="GR19" s="371"/>
      <c r="GS19" s="371">
        <f>SUM(GS13:GS18)</f>
        <v>0</v>
      </c>
      <c r="GT19" s="371">
        <f>SUM(GT13:GT18)</f>
        <v>0</v>
      </c>
      <c r="GU19" s="371">
        <f>SUM(GU13:GU18)</f>
        <v>0</v>
      </c>
      <c r="GV19" s="371">
        <f>SUM(GV13:GV18)</f>
        <v>0</v>
      </c>
      <c r="GW19" s="371">
        <f>SUM(GW13:GW18)</f>
        <v>0</v>
      </c>
      <c r="GX19" s="371"/>
      <c r="GY19" s="421"/>
      <c r="GZ19" s="371">
        <f t="shared" si="78"/>
        <v>75000</v>
      </c>
      <c r="HA19" s="371">
        <f t="shared" ref="HA19:HA21" si="93">GH19+GT19</f>
        <v>15000</v>
      </c>
      <c r="HB19" s="371">
        <f t="shared" ref="HB19:HB21" si="94">GI19+GU19</f>
        <v>20000</v>
      </c>
      <c r="HC19" s="371">
        <f t="shared" ref="HC19:HC21" si="95">GJ19+GV19</f>
        <v>25000</v>
      </c>
      <c r="HD19" s="371">
        <f t="shared" ref="HD19:HD21" si="96">GK19+GW19</f>
        <v>15000</v>
      </c>
      <c r="HE19" s="371"/>
      <c r="HF19" s="169" t="s">
        <v>4</v>
      </c>
      <c r="HG19" s="169"/>
      <c r="HH19" s="421"/>
      <c r="HI19" s="421"/>
      <c r="HJ19" s="371"/>
      <c r="HK19" s="371"/>
      <c r="HL19" s="371"/>
      <c r="HM19" s="371">
        <f>SUM(HM13:HM18)</f>
        <v>0</v>
      </c>
      <c r="HN19" s="371">
        <f>SUM(HN13:HN18)</f>
        <v>0</v>
      </c>
      <c r="HO19" s="371">
        <f>SUM(HO13:HO18)</f>
        <v>0</v>
      </c>
      <c r="HP19" s="371">
        <f>SUM(HP13:HP18)</f>
        <v>0</v>
      </c>
      <c r="HQ19" s="371">
        <f>SUM(HQ13:HQ18)</f>
        <v>0</v>
      </c>
      <c r="HR19" s="371"/>
      <c r="HS19" s="421"/>
      <c r="HT19" s="371"/>
      <c r="HU19" s="371"/>
      <c r="HV19" s="371"/>
      <c r="HW19" s="371"/>
      <c r="HX19" s="371"/>
      <c r="HY19" s="371"/>
      <c r="HZ19" s="169" t="s">
        <v>4</v>
      </c>
      <c r="IA19" s="169"/>
      <c r="IB19" s="421"/>
      <c r="IC19" s="421"/>
      <c r="ID19" s="371"/>
      <c r="IE19" s="371"/>
      <c r="IF19" s="371"/>
      <c r="IG19" s="371">
        <f>SUM(IG13:IG18)</f>
        <v>0</v>
      </c>
      <c r="IH19" s="371">
        <f>SUM(IH13:IH18)</f>
        <v>0</v>
      </c>
      <c r="II19" s="371">
        <f>SUM(II13:II18)</f>
        <v>0</v>
      </c>
      <c r="IJ19" s="371">
        <f>SUM(IJ13:IJ18)</f>
        <v>0</v>
      </c>
      <c r="IK19" s="371">
        <f>SUM(IK13:IK18)</f>
        <v>0</v>
      </c>
      <c r="IL19" s="371"/>
      <c r="IM19" s="421"/>
      <c r="IN19" s="169" t="s">
        <v>4</v>
      </c>
      <c r="IO19" s="169"/>
      <c r="IP19" s="421"/>
      <c r="IQ19" s="421"/>
      <c r="IR19" s="371"/>
      <c r="IS19" s="371"/>
      <c r="IT19" s="371"/>
      <c r="IU19" s="371">
        <f>SUM(IU13:IU18)</f>
        <v>0</v>
      </c>
      <c r="IV19" s="371">
        <f>SUM(IV13:IV18)</f>
        <v>0</v>
      </c>
      <c r="IW19" s="371">
        <f>SUM(IW13:IW18)</f>
        <v>0</v>
      </c>
      <c r="IX19" s="371">
        <f>SUM(IX13:IX18)</f>
        <v>0</v>
      </c>
      <c r="IY19" s="371">
        <f>SUM(IY13:IY18)</f>
        <v>0</v>
      </c>
      <c r="IZ19" s="371"/>
      <c r="JA19" s="421"/>
      <c r="JB19" s="169" t="s">
        <v>4</v>
      </c>
      <c r="JC19" s="169"/>
      <c r="JD19" s="421"/>
      <c r="JE19" s="421"/>
      <c r="JF19" s="371"/>
      <c r="JG19" s="371"/>
      <c r="JH19" s="371"/>
      <c r="JI19" s="371">
        <f>SUM(JI13:JI18)</f>
        <v>0</v>
      </c>
      <c r="JJ19" s="371">
        <f>SUM(JJ13:JJ18)</f>
        <v>0</v>
      </c>
      <c r="JK19" s="371">
        <f>SUM(JK13:JK18)</f>
        <v>0</v>
      </c>
      <c r="JL19" s="371">
        <f>SUM(JL13:JL18)</f>
        <v>0</v>
      </c>
      <c r="JM19" s="371">
        <f>SUM(JM13:JM18)</f>
        <v>0</v>
      </c>
      <c r="JN19" s="371"/>
      <c r="JO19" s="421"/>
      <c r="JP19" s="169" t="s">
        <v>4</v>
      </c>
      <c r="JQ19" s="169"/>
      <c r="JR19" s="421"/>
      <c r="JS19" s="421"/>
      <c r="JT19" s="371"/>
      <c r="JU19" s="371"/>
      <c r="JV19" s="371"/>
      <c r="JW19" s="371">
        <f>SUM(JW13:JW18)</f>
        <v>0</v>
      </c>
      <c r="JX19" s="371">
        <f>SUM(JX13:JX18)</f>
        <v>0</v>
      </c>
      <c r="JY19" s="371">
        <f>SUM(JY13:JY18)</f>
        <v>0</v>
      </c>
      <c r="JZ19" s="371">
        <f>SUM(JZ13:JZ18)</f>
        <v>0</v>
      </c>
      <c r="KA19" s="371">
        <f>SUM(KA13:KA18)</f>
        <v>0</v>
      </c>
      <c r="KB19" s="371"/>
      <c r="KC19" s="421"/>
      <c r="KD19" s="513">
        <f t="shared" si="79"/>
        <v>0</v>
      </c>
      <c r="KE19" s="122">
        <f t="shared" ref="KE19:KE21" si="97">IH19+IV19+JJ19+JX19</f>
        <v>0</v>
      </c>
      <c r="KF19" s="122">
        <f t="shared" ref="KF19:KF21" si="98">II19+IW19+JK19+JY19</f>
        <v>0</v>
      </c>
      <c r="KG19" s="122">
        <f t="shared" ref="KG19:KG21" si="99">IJ19+IX19+JL19+JZ19</f>
        <v>0</v>
      </c>
      <c r="KH19" s="122">
        <f t="shared" ref="KH19:KH21" si="100">IK19+IY19+JM19+KA19</f>
        <v>0</v>
      </c>
      <c r="KI19" s="514"/>
      <c r="KJ19" s="122">
        <f t="shared" si="80"/>
        <v>3586500</v>
      </c>
      <c r="KK19" s="122">
        <f t="shared" ref="KK19:KK21" si="101">BB19+BP19+DM19+FS19+HA19+HN19+KE19</f>
        <v>830000</v>
      </c>
      <c r="KL19" s="122">
        <f t="shared" ref="KL19:KL21" si="102">BC19+BQ19+DN19+FT19+HB19+HO19+KF19</f>
        <v>1155000</v>
      </c>
      <c r="KM19" s="122">
        <f t="shared" ref="KM19:KM21" si="103">BD19+BR19+DO19+FU19+HC19+HP19+KG19</f>
        <v>816500</v>
      </c>
      <c r="KN19" s="122">
        <f t="shared" ref="KN19:KN21" si="104">BE19+BS19+DP19+FV19+HD19+HQ19+KH19</f>
        <v>785000</v>
      </c>
      <c r="KO19" s="106"/>
      <c r="KP19" s="515">
        <f t="shared" si="67"/>
        <v>3586500</v>
      </c>
      <c r="KQ19" s="515">
        <f t="shared" si="68"/>
        <v>0</v>
      </c>
    </row>
    <row r="20" spans="5:303" s="516" customFormat="1" ht="92.25" customHeight="1">
      <c r="E20" s="284" t="s">
        <v>308</v>
      </c>
      <c r="F20" s="284"/>
      <c r="G20" s="268">
        <v>0</v>
      </c>
      <c r="H20" s="268"/>
      <c r="I20" s="268"/>
      <c r="J20" s="268">
        <v>0</v>
      </c>
      <c r="K20" s="503">
        <v>0</v>
      </c>
      <c r="L20" s="503">
        <v>0</v>
      </c>
      <c r="M20" s="503">
        <v>0</v>
      </c>
      <c r="N20" s="503">
        <v>0</v>
      </c>
      <c r="O20" s="268"/>
      <c r="P20" s="52"/>
      <c r="Q20" s="288" t="s">
        <v>308</v>
      </c>
      <c r="R20" s="288"/>
      <c r="S20" s="372">
        <f>1+1</f>
        <v>2</v>
      </c>
      <c r="T20" s="373">
        <f t="shared" ref="T20" si="105">S20*100000</f>
        <v>200000</v>
      </c>
      <c r="U20" s="374"/>
      <c r="V20" s="375">
        <f t="shared" ref="V20" si="106">T20+U20</f>
        <v>200000</v>
      </c>
      <c r="W20" s="376"/>
      <c r="X20" s="376"/>
      <c r="Y20" s="376">
        <v>200000</v>
      </c>
      <c r="Z20" s="376"/>
      <c r="AA20" s="268"/>
      <c r="AB20" s="52"/>
      <c r="AC20" s="288" t="s">
        <v>308</v>
      </c>
      <c r="AD20" s="288"/>
      <c r="AE20" s="268">
        <v>1</v>
      </c>
      <c r="AF20" s="268"/>
      <c r="AG20" s="268"/>
      <c r="AH20" s="268">
        <v>100000</v>
      </c>
      <c r="AI20" s="503">
        <v>0</v>
      </c>
      <c r="AJ20" s="503">
        <v>100000</v>
      </c>
      <c r="AK20" s="503">
        <v>0</v>
      </c>
      <c r="AL20" s="503">
        <v>0</v>
      </c>
      <c r="AM20" s="268"/>
      <c r="AN20" s="52"/>
      <c r="AO20" s="288" t="s">
        <v>308</v>
      </c>
      <c r="AP20" s="288"/>
      <c r="AQ20" s="268">
        <v>0</v>
      </c>
      <c r="AR20" s="268"/>
      <c r="AS20" s="268"/>
      <c r="AT20" s="268">
        <v>0</v>
      </c>
      <c r="AU20" s="503">
        <v>0</v>
      </c>
      <c r="AV20" s="503">
        <v>0</v>
      </c>
      <c r="AW20" s="503">
        <v>0</v>
      </c>
      <c r="AX20" s="503">
        <v>0</v>
      </c>
      <c r="AY20" s="268"/>
      <c r="AZ20" s="52"/>
      <c r="BA20" s="268">
        <f t="shared" si="75"/>
        <v>300000</v>
      </c>
      <c r="BB20" s="268">
        <f t="shared" si="81"/>
        <v>0</v>
      </c>
      <c r="BC20" s="268">
        <f t="shared" si="82"/>
        <v>100000</v>
      </c>
      <c r="BD20" s="268">
        <f t="shared" si="83"/>
        <v>200000</v>
      </c>
      <c r="BE20" s="268">
        <f t="shared" si="84"/>
        <v>0</v>
      </c>
      <c r="BF20" s="268"/>
      <c r="BG20" s="288" t="s">
        <v>308</v>
      </c>
      <c r="BH20" s="288"/>
      <c r="BI20" s="52"/>
      <c r="BJ20" s="52"/>
      <c r="BK20" s="377">
        <v>1</v>
      </c>
      <c r="BL20" s="377">
        <v>34</v>
      </c>
      <c r="BM20" s="268"/>
      <c r="BN20" s="268"/>
      <c r="BO20" s="268">
        <v>260000</v>
      </c>
      <c r="BP20" s="503">
        <v>60000</v>
      </c>
      <c r="BQ20" s="503">
        <v>60000</v>
      </c>
      <c r="BR20" s="503">
        <v>80000</v>
      </c>
      <c r="BS20" s="503">
        <v>60000</v>
      </c>
      <c r="BT20" s="268"/>
      <c r="BU20" s="52"/>
      <c r="BV20" s="268"/>
      <c r="BW20" s="268"/>
      <c r="BX20" s="268"/>
      <c r="BY20" s="268"/>
      <c r="BZ20" s="268"/>
      <c r="CA20" s="268"/>
      <c r="CB20" s="288" t="s">
        <v>308</v>
      </c>
      <c r="CC20" s="288"/>
      <c r="CD20" s="52">
        <v>53</v>
      </c>
      <c r="CE20" s="52">
        <v>79500</v>
      </c>
      <c r="CF20" s="52">
        <v>0</v>
      </c>
      <c r="CG20" s="378">
        <v>79500</v>
      </c>
      <c r="CH20" s="378"/>
      <c r="CI20" s="378">
        <f>CG20/3</f>
        <v>26500</v>
      </c>
      <c r="CJ20" s="378">
        <f>CI20</f>
        <v>26500</v>
      </c>
      <c r="CK20" s="378">
        <f>CJ20</f>
        <v>26500</v>
      </c>
      <c r="CL20" s="268"/>
      <c r="CM20" s="52"/>
      <c r="CN20" s="288" t="s">
        <v>308</v>
      </c>
      <c r="CO20" s="288"/>
      <c r="CP20" s="378" t="s">
        <v>208</v>
      </c>
      <c r="CQ20" s="378">
        <v>35050</v>
      </c>
      <c r="CR20" s="378">
        <v>0</v>
      </c>
      <c r="CS20" s="378">
        <v>35050</v>
      </c>
      <c r="CT20" s="378"/>
      <c r="CU20" s="378">
        <f>CS20</f>
        <v>35050</v>
      </c>
      <c r="CV20" s="378"/>
      <c r="CW20" s="378"/>
      <c r="CX20" s="268"/>
      <c r="CY20" s="52"/>
      <c r="CZ20" s="288" t="s">
        <v>308</v>
      </c>
      <c r="DA20" s="288"/>
      <c r="DB20" s="268"/>
      <c r="DC20" s="268"/>
      <c r="DD20" s="268"/>
      <c r="DE20" s="268"/>
      <c r="DF20" s="268"/>
      <c r="DG20" s="268"/>
      <c r="DH20" s="268"/>
      <c r="DI20" s="268"/>
      <c r="DJ20" s="268"/>
      <c r="DK20" s="52"/>
      <c r="DL20" s="268">
        <f t="shared" si="76"/>
        <v>114550</v>
      </c>
      <c r="DM20" s="268">
        <f t="shared" si="85"/>
        <v>0</v>
      </c>
      <c r="DN20" s="268">
        <f t="shared" si="86"/>
        <v>61550</v>
      </c>
      <c r="DO20" s="268">
        <f t="shared" si="87"/>
        <v>26500</v>
      </c>
      <c r="DP20" s="268">
        <f t="shared" si="88"/>
        <v>26500</v>
      </c>
      <c r="DQ20" s="268"/>
      <c r="DR20" s="52"/>
      <c r="DS20" s="52"/>
      <c r="DT20" s="52"/>
      <c r="DU20" s="52"/>
      <c r="DV20" s="288" t="s">
        <v>308</v>
      </c>
      <c r="DW20" s="288"/>
      <c r="DX20" s="268">
        <v>8</v>
      </c>
      <c r="DY20" s="268"/>
      <c r="DZ20" s="268"/>
      <c r="EA20" s="268">
        <v>220000</v>
      </c>
      <c r="EB20" s="503">
        <v>125000</v>
      </c>
      <c r="EC20" s="503">
        <v>55000</v>
      </c>
      <c r="ED20" s="503">
        <v>20000</v>
      </c>
      <c r="EE20" s="503">
        <v>20000</v>
      </c>
      <c r="EF20" s="268"/>
      <c r="EG20" s="52"/>
      <c r="EH20" s="288" t="s">
        <v>308</v>
      </c>
      <c r="EI20" s="288"/>
      <c r="EJ20" s="268"/>
      <c r="EK20" s="268"/>
      <c r="EL20" s="268"/>
      <c r="EM20" s="268"/>
      <c r="EN20" s="268"/>
      <c r="EO20" s="268"/>
      <c r="EP20" s="268"/>
      <c r="EQ20" s="268"/>
      <c r="ER20" s="268"/>
      <c r="ES20" s="52"/>
      <c r="ET20" s="288" t="s">
        <v>308</v>
      </c>
      <c r="EU20" s="288"/>
      <c r="EV20" s="268"/>
      <c r="EW20" s="268"/>
      <c r="EX20" s="268"/>
      <c r="EY20" s="268"/>
      <c r="EZ20" s="268"/>
      <c r="FA20" s="268"/>
      <c r="FB20" s="268"/>
      <c r="FC20" s="268"/>
      <c r="FD20" s="268"/>
      <c r="FE20" s="52"/>
      <c r="FF20" s="288" t="s">
        <v>308</v>
      </c>
      <c r="FG20" s="288"/>
      <c r="FH20" s="268"/>
      <c r="FI20" s="268"/>
      <c r="FJ20" s="268"/>
      <c r="FK20" s="268">
        <v>0</v>
      </c>
      <c r="FL20" s="503">
        <v>0</v>
      </c>
      <c r="FM20" s="503">
        <v>0</v>
      </c>
      <c r="FN20" s="503">
        <v>0</v>
      </c>
      <c r="FO20" s="503">
        <v>0</v>
      </c>
      <c r="FP20" s="268"/>
      <c r="FQ20" s="52"/>
      <c r="FR20" s="268">
        <f t="shared" si="77"/>
        <v>220000</v>
      </c>
      <c r="FS20" s="268">
        <f t="shared" si="89"/>
        <v>125000</v>
      </c>
      <c r="FT20" s="268">
        <f t="shared" si="90"/>
        <v>55000</v>
      </c>
      <c r="FU20" s="268">
        <f t="shared" si="91"/>
        <v>20000</v>
      </c>
      <c r="FV20" s="268">
        <f t="shared" si="92"/>
        <v>20000</v>
      </c>
      <c r="FW20" s="268"/>
      <c r="FX20" s="52"/>
      <c r="FY20" s="52"/>
      <c r="FZ20" s="52"/>
      <c r="GA20" s="52"/>
      <c r="GB20" s="288" t="s">
        <v>308</v>
      </c>
      <c r="GC20" s="288"/>
      <c r="GD20" s="317" t="s">
        <v>396</v>
      </c>
      <c r="GE20" s="268"/>
      <c r="GF20" s="268"/>
      <c r="GG20" s="268">
        <v>300000</v>
      </c>
      <c r="GH20" s="503">
        <v>75000</v>
      </c>
      <c r="GI20" s="503">
        <v>75000</v>
      </c>
      <c r="GJ20" s="503">
        <v>75000</v>
      </c>
      <c r="GK20" s="503">
        <v>75000</v>
      </c>
      <c r="GL20" s="268"/>
      <c r="GM20" s="52"/>
      <c r="GN20" s="288" t="s">
        <v>308</v>
      </c>
      <c r="GO20" s="288"/>
      <c r="GP20" s="52">
        <v>1</v>
      </c>
      <c r="GQ20" s="52">
        <v>4000</v>
      </c>
      <c r="GR20" s="52"/>
      <c r="GS20" s="378">
        <f t="shared" ref="GS20" si="107">GR20+GQ20</f>
        <v>4000</v>
      </c>
      <c r="GT20" s="379">
        <v>0</v>
      </c>
      <c r="GU20" s="379">
        <v>4000</v>
      </c>
      <c r="GV20" s="379">
        <v>0</v>
      </c>
      <c r="GW20" s="379">
        <v>0</v>
      </c>
      <c r="GX20" s="268"/>
      <c r="GY20" s="52"/>
      <c r="GZ20" s="268">
        <f t="shared" si="78"/>
        <v>304000</v>
      </c>
      <c r="HA20" s="268">
        <f t="shared" si="93"/>
        <v>75000</v>
      </c>
      <c r="HB20" s="268">
        <f t="shared" si="94"/>
        <v>79000</v>
      </c>
      <c r="HC20" s="268">
        <f t="shared" si="95"/>
        <v>75000</v>
      </c>
      <c r="HD20" s="268">
        <f t="shared" si="96"/>
        <v>75000</v>
      </c>
      <c r="HE20" s="268"/>
      <c r="HF20" s="288" t="s">
        <v>308</v>
      </c>
      <c r="HG20" s="288"/>
      <c r="HH20" s="52"/>
      <c r="HI20" s="52"/>
      <c r="HJ20" s="373">
        <v>1</v>
      </c>
      <c r="HK20" s="52">
        <v>3125000</v>
      </c>
      <c r="HL20" s="380">
        <v>1087000</v>
      </c>
      <c r="HM20" s="381">
        <f>HK20+HL20+1404000</f>
        <v>5616000</v>
      </c>
      <c r="HN20" s="379">
        <v>1404000</v>
      </c>
      <c r="HO20" s="379">
        <v>1404000</v>
      </c>
      <c r="HP20" s="379">
        <v>1404000</v>
      </c>
      <c r="HQ20" s="379">
        <v>1404000</v>
      </c>
      <c r="HR20" s="268"/>
      <c r="HS20" s="52"/>
      <c r="HT20" s="268"/>
      <c r="HU20" s="268"/>
      <c r="HV20" s="268"/>
      <c r="HW20" s="268"/>
      <c r="HX20" s="268"/>
      <c r="HY20" s="268"/>
      <c r="HZ20" s="288" t="s">
        <v>308</v>
      </c>
      <c r="IA20" s="288"/>
      <c r="IB20" s="52"/>
      <c r="IC20" s="52"/>
      <c r="ID20" s="268"/>
      <c r="IE20" s="268"/>
      <c r="IF20" s="268"/>
      <c r="IG20" s="268">
        <v>0</v>
      </c>
      <c r="IH20" s="503">
        <v>0</v>
      </c>
      <c r="II20" s="503">
        <v>0</v>
      </c>
      <c r="IJ20" s="503">
        <v>0</v>
      </c>
      <c r="IK20" s="503">
        <v>0</v>
      </c>
      <c r="IL20" s="268"/>
      <c r="IM20" s="52"/>
      <c r="IN20" s="288" t="s">
        <v>308</v>
      </c>
      <c r="IO20" s="288"/>
      <c r="IP20" s="52"/>
      <c r="IQ20" s="52"/>
      <c r="IR20" s="268"/>
      <c r="IS20" s="268"/>
      <c r="IT20" s="268"/>
      <c r="IU20" s="268">
        <v>0</v>
      </c>
      <c r="IV20" s="503">
        <v>0</v>
      </c>
      <c r="IW20" s="503">
        <v>0</v>
      </c>
      <c r="IX20" s="503">
        <v>0</v>
      </c>
      <c r="IY20" s="503">
        <v>0</v>
      </c>
      <c r="IZ20" s="268"/>
      <c r="JA20" s="52"/>
      <c r="JB20" s="288" t="s">
        <v>308</v>
      </c>
      <c r="JC20" s="288"/>
      <c r="JD20" s="52"/>
      <c r="JE20" s="52"/>
      <c r="JF20" s="361">
        <v>1</v>
      </c>
      <c r="JG20" s="382">
        <v>1560000</v>
      </c>
      <c r="JH20" s="52">
        <v>0</v>
      </c>
      <c r="JI20" s="381">
        <v>1560000</v>
      </c>
      <c r="JJ20" s="376">
        <v>390000</v>
      </c>
      <c r="JK20" s="376">
        <v>390000</v>
      </c>
      <c r="JL20" s="376">
        <v>390000</v>
      </c>
      <c r="JM20" s="376">
        <v>390000</v>
      </c>
      <c r="JN20" s="268"/>
      <c r="JO20" s="52"/>
      <c r="JP20" s="288" t="s">
        <v>308</v>
      </c>
      <c r="JQ20" s="288"/>
      <c r="JR20" s="52"/>
      <c r="JS20" s="52"/>
      <c r="JT20" s="361">
        <v>3</v>
      </c>
      <c r="JU20" s="378">
        <v>234000</v>
      </c>
      <c r="JV20" s="378"/>
      <c r="JW20" s="383">
        <v>234000</v>
      </c>
      <c r="JX20" s="379">
        <v>156000</v>
      </c>
      <c r="JY20" s="379">
        <v>78000</v>
      </c>
      <c r="JZ20" s="379"/>
      <c r="KA20" s="379"/>
      <c r="KB20" s="268"/>
      <c r="KC20" s="52"/>
      <c r="KD20" s="517">
        <f t="shared" si="79"/>
        <v>1794000</v>
      </c>
      <c r="KE20" s="95">
        <f t="shared" si="97"/>
        <v>546000</v>
      </c>
      <c r="KF20" s="95">
        <f t="shared" si="98"/>
        <v>468000</v>
      </c>
      <c r="KG20" s="95">
        <f t="shared" si="99"/>
        <v>390000</v>
      </c>
      <c r="KH20" s="95">
        <f t="shared" si="100"/>
        <v>390000</v>
      </c>
      <c r="KI20" s="514"/>
      <c r="KJ20" s="95">
        <f t="shared" si="80"/>
        <v>8608550</v>
      </c>
      <c r="KK20" s="95">
        <f t="shared" si="101"/>
        <v>2210000</v>
      </c>
      <c r="KL20" s="95">
        <f t="shared" si="102"/>
        <v>2227550</v>
      </c>
      <c r="KM20" s="95">
        <f t="shared" si="103"/>
        <v>2195500</v>
      </c>
      <c r="KN20" s="95">
        <f t="shared" si="104"/>
        <v>1975500</v>
      </c>
      <c r="KO20" s="106"/>
      <c r="KP20" s="515">
        <f t="shared" si="67"/>
        <v>8608550</v>
      </c>
      <c r="KQ20" s="515">
        <f t="shared" si="68"/>
        <v>0</v>
      </c>
    </row>
    <row r="21" spans="5:303" s="516" customFormat="1" ht="15" customHeight="1">
      <c r="E21" s="284" t="s">
        <v>5</v>
      </c>
      <c r="F21" s="284"/>
      <c r="G21" s="371">
        <f>G19+G20</f>
        <v>1</v>
      </c>
      <c r="H21" s="371"/>
      <c r="I21" s="371"/>
      <c r="J21" s="371">
        <f>J19+J20</f>
        <v>500000</v>
      </c>
      <c r="K21" s="371">
        <f>K19+K20</f>
        <v>250000</v>
      </c>
      <c r="L21" s="371">
        <f t="shared" ref="L21:N21" si="108">L19+L20</f>
        <v>100000</v>
      </c>
      <c r="M21" s="371">
        <f t="shared" si="108"/>
        <v>50000</v>
      </c>
      <c r="N21" s="371">
        <f t="shared" si="108"/>
        <v>100000</v>
      </c>
      <c r="O21" s="371"/>
      <c r="P21" s="421"/>
      <c r="Q21" s="284" t="s">
        <v>5</v>
      </c>
      <c r="R21" s="284"/>
      <c r="S21" s="371">
        <f>S19+S20</f>
        <v>2</v>
      </c>
      <c r="T21" s="371"/>
      <c r="U21" s="371"/>
      <c r="V21" s="371">
        <f>V19+V20</f>
        <v>200000</v>
      </c>
      <c r="W21" s="371">
        <f t="shared" ref="W21" si="109">W19+W20</f>
        <v>0</v>
      </c>
      <c r="X21" s="371">
        <f t="shared" ref="X21" si="110">X19+X20</f>
        <v>0</v>
      </c>
      <c r="Y21" s="371">
        <f t="shared" ref="Y21" si="111">Y19+Y20</f>
        <v>200000</v>
      </c>
      <c r="Z21" s="371">
        <f t="shared" ref="Z21" si="112">Z19+Z20</f>
        <v>0</v>
      </c>
      <c r="AA21" s="371"/>
      <c r="AB21" s="421"/>
      <c r="AC21" s="284" t="s">
        <v>5</v>
      </c>
      <c r="AD21" s="284"/>
      <c r="AE21" s="371">
        <f>AE19+AE20</f>
        <v>5</v>
      </c>
      <c r="AF21" s="371"/>
      <c r="AG21" s="371"/>
      <c r="AH21" s="371">
        <f>AH19+AH20</f>
        <v>500000</v>
      </c>
      <c r="AI21" s="371">
        <f t="shared" ref="AI21" si="113">AI19+AI20</f>
        <v>0</v>
      </c>
      <c r="AJ21" s="371">
        <f t="shared" ref="AJ21" si="114">AJ19+AJ20</f>
        <v>500000</v>
      </c>
      <c r="AK21" s="371">
        <f t="shared" ref="AK21" si="115">AK19+AK20</f>
        <v>0</v>
      </c>
      <c r="AL21" s="371">
        <f t="shared" ref="AL21" si="116">AL19+AL20</f>
        <v>0</v>
      </c>
      <c r="AM21" s="371"/>
      <c r="AN21" s="421"/>
      <c r="AO21" s="284" t="s">
        <v>5</v>
      </c>
      <c r="AP21" s="284"/>
      <c r="AQ21" s="371">
        <f>AQ19+AQ20</f>
        <v>10</v>
      </c>
      <c r="AR21" s="371"/>
      <c r="AS21" s="371"/>
      <c r="AT21" s="371">
        <f>AT19+AT20</f>
        <v>1000000</v>
      </c>
      <c r="AU21" s="371">
        <f t="shared" ref="AU21" si="117">AU19+AU20</f>
        <v>250000</v>
      </c>
      <c r="AV21" s="371">
        <f t="shared" ref="AV21" si="118">AV19+AV20</f>
        <v>250000</v>
      </c>
      <c r="AW21" s="371">
        <f t="shared" ref="AW21" si="119">AW19+AW20</f>
        <v>250000</v>
      </c>
      <c r="AX21" s="371">
        <f t="shared" ref="AX21" si="120">AX19+AX20</f>
        <v>250000</v>
      </c>
      <c r="AY21" s="371"/>
      <c r="AZ21" s="421"/>
      <c r="BA21" s="371">
        <f t="shared" si="75"/>
        <v>2200000</v>
      </c>
      <c r="BB21" s="371">
        <f t="shared" si="81"/>
        <v>500000</v>
      </c>
      <c r="BC21" s="371">
        <f t="shared" si="82"/>
        <v>850000</v>
      </c>
      <c r="BD21" s="371">
        <f t="shared" si="83"/>
        <v>500000</v>
      </c>
      <c r="BE21" s="371">
        <f t="shared" si="84"/>
        <v>350000</v>
      </c>
      <c r="BF21" s="371"/>
      <c r="BG21" s="284" t="s">
        <v>5</v>
      </c>
      <c r="BH21" s="284"/>
      <c r="BI21" s="421"/>
      <c r="BJ21" s="421"/>
      <c r="BK21" s="371">
        <f t="shared" ref="BK21:BL21" si="121">BK19+BK20</f>
        <v>1</v>
      </c>
      <c r="BL21" s="371">
        <f t="shared" si="121"/>
        <v>34</v>
      </c>
      <c r="BM21" s="371"/>
      <c r="BN21" s="371"/>
      <c r="BO21" s="371">
        <f>BO19+BO20</f>
        <v>331500</v>
      </c>
      <c r="BP21" s="371">
        <f t="shared" ref="BP21" si="122">BP19+BP20</f>
        <v>60000</v>
      </c>
      <c r="BQ21" s="371">
        <f t="shared" ref="BQ21" si="123">BQ19+BQ20</f>
        <v>60000</v>
      </c>
      <c r="BR21" s="371">
        <f t="shared" ref="BR21" si="124">BR19+BR20</f>
        <v>151500</v>
      </c>
      <c r="BS21" s="371">
        <f t="shared" ref="BS21" si="125">BS19+BS20</f>
        <v>60000</v>
      </c>
      <c r="BT21" s="371"/>
      <c r="BU21" s="421"/>
      <c r="BV21" s="371"/>
      <c r="BW21" s="371"/>
      <c r="BX21" s="371"/>
      <c r="BY21" s="371"/>
      <c r="BZ21" s="371"/>
      <c r="CA21" s="371"/>
      <c r="CB21" s="284" t="s">
        <v>5</v>
      </c>
      <c r="CC21" s="284"/>
      <c r="CD21" s="371">
        <f>CD19+CD20</f>
        <v>53</v>
      </c>
      <c r="CE21" s="371"/>
      <c r="CF21" s="371"/>
      <c r="CG21" s="371">
        <f>CG19+CG20</f>
        <v>79500</v>
      </c>
      <c r="CH21" s="371">
        <f t="shared" ref="CH21" si="126">CH19+CH20</f>
        <v>0</v>
      </c>
      <c r="CI21" s="371">
        <f t="shared" ref="CI21" si="127">CI19+CI20</f>
        <v>26500</v>
      </c>
      <c r="CJ21" s="371">
        <f t="shared" ref="CJ21" si="128">CJ19+CJ20</f>
        <v>26500</v>
      </c>
      <c r="CK21" s="371">
        <f t="shared" ref="CK21" si="129">CK19+CK20</f>
        <v>26500</v>
      </c>
      <c r="CL21" s="371"/>
      <c r="CM21" s="421"/>
      <c r="CN21" s="284" t="s">
        <v>5</v>
      </c>
      <c r="CO21" s="284"/>
      <c r="CP21" s="377" t="s">
        <v>208</v>
      </c>
      <c r="CQ21" s="371"/>
      <c r="CR21" s="371"/>
      <c r="CS21" s="371">
        <f>CS19+CS20</f>
        <v>35050</v>
      </c>
      <c r="CT21" s="371">
        <f t="shared" ref="CT21" si="130">CT19+CT20</f>
        <v>0</v>
      </c>
      <c r="CU21" s="371">
        <f t="shared" ref="CU21" si="131">CU19+CU20</f>
        <v>35050</v>
      </c>
      <c r="CV21" s="371">
        <f t="shared" ref="CV21" si="132">CV19+CV20</f>
        <v>0</v>
      </c>
      <c r="CW21" s="371">
        <f t="shared" ref="CW21" si="133">CW19+CW20</f>
        <v>0</v>
      </c>
      <c r="CX21" s="371"/>
      <c r="CY21" s="421"/>
      <c r="CZ21" s="284" t="s">
        <v>5</v>
      </c>
      <c r="DA21" s="284"/>
      <c r="DB21" s="371"/>
      <c r="DC21" s="371"/>
      <c r="DD21" s="371"/>
      <c r="DE21" s="371"/>
      <c r="DF21" s="371"/>
      <c r="DG21" s="371"/>
      <c r="DH21" s="371"/>
      <c r="DI21" s="371"/>
      <c r="DJ21" s="371"/>
      <c r="DK21" s="421"/>
      <c r="DL21" s="371">
        <f t="shared" si="76"/>
        <v>114550</v>
      </c>
      <c r="DM21" s="371">
        <f t="shared" si="85"/>
        <v>0</v>
      </c>
      <c r="DN21" s="371">
        <f t="shared" si="86"/>
        <v>61550</v>
      </c>
      <c r="DO21" s="371">
        <f t="shared" si="87"/>
        <v>26500</v>
      </c>
      <c r="DP21" s="371">
        <f t="shared" si="88"/>
        <v>26500</v>
      </c>
      <c r="DQ21" s="371"/>
      <c r="DR21" s="421"/>
      <c r="DS21" s="421"/>
      <c r="DT21" s="421"/>
      <c r="DU21" s="421"/>
      <c r="DV21" s="284" t="s">
        <v>5</v>
      </c>
      <c r="DW21" s="284"/>
      <c r="DX21" s="371">
        <f>DX19+DX20</f>
        <v>8</v>
      </c>
      <c r="DY21" s="371"/>
      <c r="DZ21" s="371"/>
      <c r="EA21" s="371">
        <f>EA19+EA20</f>
        <v>1760000</v>
      </c>
      <c r="EB21" s="371">
        <f t="shared" ref="EB21" si="134">EB19+EB20</f>
        <v>440000</v>
      </c>
      <c r="EC21" s="371">
        <f t="shared" ref="EC21" si="135">EC19+EC20</f>
        <v>440000</v>
      </c>
      <c r="ED21" s="371">
        <f t="shared" ref="ED21" si="136">ED19+ED20</f>
        <v>440000</v>
      </c>
      <c r="EE21" s="371">
        <f t="shared" ref="EE21" si="137">EE19+EE20</f>
        <v>440000</v>
      </c>
      <c r="EF21" s="371"/>
      <c r="EG21" s="421"/>
      <c r="EH21" s="284" t="s">
        <v>5</v>
      </c>
      <c r="EI21" s="284"/>
      <c r="EJ21" s="371"/>
      <c r="EK21" s="371"/>
      <c r="EL21" s="371"/>
      <c r="EM21" s="371"/>
      <c r="EN21" s="371"/>
      <c r="EO21" s="371"/>
      <c r="EP21" s="371"/>
      <c r="EQ21" s="371"/>
      <c r="ER21" s="371"/>
      <c r="ES21" s="421"/>
      <c r="ET21" s="284" t="s">
        <v>5</v>
      </c>
      <c r="EU21" s="284"/>
      <c r="EV21" s="371"/>
      <c r="EW21" s="371"/>
      <c r="EX21" s="371"/>
      <c r="EY21" s="371"/>
      <c r="EZ21" s="371"/>
      <c r="FA21" s="371"/>
      <c r="FB21" s="371"/>
      <c r="FC21" s="371"/>
      <c r="FD21" s="371"/>
      <c r="FE21" s="421"/>
      <c r="FF21" s="284" t="s">
        <v>5</v>
      </c>
      <c r="FG21" s="284"/>
      <c r="FH21" s="371"/>
      <c r="FI21" s="371"/>
      <c r="FJ21" s="371"/>
      <c r="FK21" s="371">
        <f>FK19+FK20</f>
        <v>0</v>
      </c>
      <c r="FL21" s="371">
        <f t="shared" ref="FL21" si="138">FL19+FL20</f>
        <v>0</v>
      </c>
      <c r="FM21" s="371">
        <f t="shared" ref="FM21" si="139">FM19+FM20</f>
        <v>0</v>
      </c>
      <c r="FN21" s="371">
        <f t="shared" ref="FN21" si="140">FN19+FN20</f>
        <v>0</v>
      </c>
      <c r="FO21" s="371">
        <f t="shared" ref="FO21" si="141">FO19+FO20</f>
        <v>0</v>
      </c>
      <c r="FP21" s="371"/>
      <c r="FQ21" s="421"/>
      <c r="FR21" s="371">
        <f t="shared" si="77"/>
        <v>1760000</v>
      </c>
      <c r="FS21" s="371">
        <f t="shared" si="89"/>
        <v>440000</v>
      </c>
      <c r="FT21" s="371">
        <f t="shared" si="90"/>
        <v>440000</v>
      </c>
      <c r="FU21" s="371">
        <f t="shared" si="91"/>
        <v>440000</v>
      </c>
      <c r="FV21" s="371">
        <f t="shared" si="92"/>
        <v>440000</v>
      </c>
      <c r="FW21" s="371"/>
      <c r="FX21" s="421"/>
      <c r="FY21" s="421"/>
      <c r="FZ21" s="421"/>
      <c r="GA21" s="421"/>
      <c r="GB21" s="284" t="s">
        <v>5</v>
      </c>
      <c r="GC21" s="284"/>
      <c r="GD21" s="371"/>
      <c r="GE21" s="371"/>
      <c r="GF21" s="371"/>
      <c r="GG21" s="371">
        <f>GG19+GG20</f>
        <v>375000</v>
      </c>
      <c r="GH21" s="371">
        <f t="shared" ref="GH21" si="142">GH19+GH20</f>
        <v>90000</v>
      </c>
      <c r="GI21" s="371">
        <f t="shared" ref="GI21" si="143">GI19+GI20</f>
        <v>95000</v>
      </c>
      <c r="GJ21" s="371">
        <f t="shared" ref="GJ21" si="144">GJ19+GJ20</f>
        <v>100000</v>
      </c>
      <c r="GK21" s="371">
        <f t="shared" ref="GK21" si="145">GK19+GK20</f>
        <v>90000</v>
      </c>
      <c r="GL21" s="371"/>
      <c r="GM21" s="421"/>
      <c r="GN21" s="284" t="s">
        <v>5</v>
      </c>
      <c r="GO21" s="284"/>
      <c r="GP21" s="371">
        <f>GP19+GP20</f>
        <v>1</v>
      </c>
      <c r="GQ21" s="371"/>
      <c r="GR21" s="371"/>
      <c r="GS21" s="371">
        <f>GS19+GS20</f>
        <v>4000</v>
      </c>
      <c r="GT21" s="371">
        <f t="shared" ref="GT21" si="146">GT19+GT20</f>
        <v>0</v>
      </c>
      <c r="GU21" s="371">
        <f t="shared" ref="GU21" si="147">GU19+GU20</f>
        <v>4000</v>
      </c>
      <c r="GV21" s="371">
        <f t="shared" ref="GV21" si="148">GV19+GV20</f>
        <v>0</v>
      </c>
      <c r="GW21" s="371">
        <f t="shared" ref="GW21" si="149">GW19+GW20</f>
        <v>0</v>
      </c>
      <c r="GX21" s="371"/>
      <c r="GY21" s="421"/>
      <c r="GZ21" s="371">
        <f t="shared" si="78"/>
        <v>379000</v>
      </c>
      <c r="HA21" s="371">
        <f t="shared" si="93"/>
        <v>90000</v>
      </c>
      <c r="HB21" s="371">
        <f t="shared" si="94"/>
        <v>99000</v>
      </c>
      <c r="HC21" s="371">
        <f t="shared" si="95"/>
        <v>100000</v>
      </c>
      <c r="HD21" s="371">
        <f t="shared" si="96"/>
        <v>90000</v>
      </c>
      <c r="HE21" s="371"/>
      <c r="HF21" s="284" t="s">
        <v>5</v>
      </c>
      <c r="HG21" s="284"/>
      <c r="HH21" s="421"/>
      <c r="HI21" s="421"/>
      <c r="HJ21" s="371">
        <f>HJ19+HJ20</f>
        <v>1</v>
      </c>
      <c r="HK21" s="371"/>
      <c r="HL21" s="371"/>
      <c r="HM21" s="371">
        <f>HM19+HM20</f>
        <v>5616000</v>
      </c>
      <c r="HN21" s="371">
        <f t="shared" ref="HN21" si="150">HN19+HN20</f>
        <v>1404000</v>
      </c>
      <c r="HO21" s="371">
        <f t="shared" ref="HO21" si="151">HO19+HO20</f>
        <v>1404000</v>
      </c>
      <c r="HP21" s="371">
        <f t="shared" ref="HP21" si="152">HP19+HP20</f>
        <v>1404000</v>
      </c>
      <c r="HQ21" s="371">
        <f t="shared" ref="HQ21" si="153">HQ19+HQ20</f>
        <v>1404000</v>
      </c>
      <c r="HR21" s="371"/>
      <c r="HS21" s="421"/>
      <c r="HT21" s="371"/>
      <c r="HU21" s="371"/>
      <c r="HV21" s="371"/>
      <c r="HW21" s="371"/>
      <c r="HX21" s="371"/>
      <c r="HY21" s="371"/>
      <c r="HZ21" s="284" t="s">
        <v>5</v>
      </c>
      <c r="IA21" s="284"/>
      <c r="IB21" s="421"/>
      <c r="IC21" s="421"/>
      <c r="ID21" s="371"/>
      <c r="IE21" s="371"/>
      <c r="IF21" s="371"/>
      <c r="IG21" s="371">
        <f>IG19+IG20</f>
        <v>0</v>
      </c>
      <c r="IH21" s="371">
        <f t="shared" ref="IH21" si="154">IH19+IH20</f>
        <v>0</v>
      </c>
      <c r="II21" s="371">
        <f t="shared" ref="II21" si="155">II19+II20</f>
        <v>0</v>
      </c>
      <c r="IJ21" s="371">
        <f t="shared" ref="IJ21" si="156">IJ19+IJ20</f>
        <v>0</v>
      </c>
      <c r="IK21" s="371">
        <f t="shared" ref="IK21" si="157">IK19+IK20</f>
        <v>0</v>
      </c>
      <c r="IL21" s="371"/>
      <c r="IM21" s="421"/>
      <c r="IN21" s="284" t="s">
        <v>5</v>
      </c>
      <c r="IO21" s="284"/>
      <c r="IP21" s="421"/>
      <c r="IQ21" s="421"/>
      <c r="IR21" s="371"/>
      <c r="IS21" s="371"/>
      <c r="IT21" s="371"/>
      <c r="IU21" s="371">
        <f>IU19+IU20</f>
        <v>0</v>
      </c>
      <c r="IV21" s="371">
        <f t="shared" ref="IV21" si="158">IV19+IV20</f>
        <v>0</v>
      </c>
      <c r="IW21" s="371">
        <f t="shared" ref="IW21" si="159">IW19+IW20</f>
        <v>0</v>
      </c>
      <c r="IX21" s="371">
        <f t="shared" ref="IX21" si="160">IX19+IX20</f>
        <v>0</v>
      </c>
      <c r="IY21" s="371">
        <f t="shared" ref="IY21" si="161">IY19+IY20</f>
        <v>0</v>
      </c>
      <c r="IZ21" s="371"/>
      <c r="JA21" s="421"/>
      <c r="JB21" s="284" t="s">
        <v>5</v>
      </c>
      <c r="JC21" s="284"/>
      <c r="JD21" s="421"/>
      <c r="JE21" s="421"/>
      <c r="JF21" s="371">
        <f>JF19+JF20</f>
        <v>1</v>
      </c>
      <c r="JG21" s="371"/>
      <c r="JH21" s="371"/>
      <c r="JI21" s="371">
        <f>JI19+JI20</f>
        <v>1560000</v>
      </c>
      <c r="JJ21" s="371">
        <f t="shared" ref="JJ21" si="162">JJ19+JJ20</f>
        <v>390000</v>
      </c>
      <c r="JK21" s="371">
        <f t="shared" ref="JK21" si="163">JK19+JK20</f>
        <v>390000</v>
      </c>
      <c r="JL21" s="371">
        <f t="shared" ref="JL21" si="164">JL19+JL20</f>
        <v>390000</v>
      </c>
      <c r="JM21" s="371">
        <f t="shared" ref="JM21" si="165">JM19+JM20</f>
        <v>390000</v>
      </c>
      <c r="JN21" s="371"/>
      <c r="JO21" s="421"/>
      <c r="JP21" s="284" t="s">
        <v>5</v>
      </c>
      <c r="JQ21" s="284"/>
      <c r="JR21" s="421"/>
      <c r="JS21" s="421"/>
      <c r="JT21" s="371">
        <f>JT19+JT20</f>
        <v>3</v>
      </c>
      <c r="JU21" s="371"/>
      <c r="JV21" s="371"/>
      <c r="JW21" s="371">
        <f>JW19+JW20</f>
        <v>234000</v>
      </c>
      <c r="JX21" s="371">
        <f t="shared" ref="JX21" si="166">JX19+JX20</f>
        <v>156000</v>
      </c>
      <c r="JY21" s="371">
        <f t="shared" ref="JY21" si="167">JY19+JY20</f>
        <v>78000</v>
      </c>
      <c r="JZ21" s="371">
        <f t="shared" ref="JZ21" si="168">JZ19+JZ20</f>
        <v>0</v>
      </c>
      <c r="KA21" s="371">
        <f t="shared" ref="KA21" si="169">KA19+KA20</f>
        <v>0</v>
      </c>
      <c r="KB21" s="371"/>
      <c r="KC21" s="421"/>
      <c r="KD21" s="513">
        <f t="shared" si="79"/>
        <v>1794000</v>
      </c>
      <c r="KE21" s="122">
        <f t="shared" si="97"/>
        <v>546000</v>
      </c>
      <c r="KF21" s="122">
        <f t="shared" si="98"/>
        <v>468000</v>
      </c>
      <c r="KG21" s="122">
        <f t="shared" si="99"/>
        <v>390000</v>
      </c>
      <c r="KH21" s="122">
        <f t="shared" si="100"/>
        <v>390000</v>
      </c>
      <c r="KI21" s="514"/>
      <c r="KJ21" s="122">
        <f t="shared" si="80"/>
        <v>12195050</v>
      </c>
      <c r="KK21" s="122">
        <f t="shared" si="101"/>
        <v>3040000</v>
      </c>
      <c r="KL21" s="122">
        <f t="shared" si="102"/>
        <v>3382550</v>
      </c>
      <c r="KM21" s="122">
        <f t="shared" si="103"/>
        <v>3012000</v>
      </c>
      <c r="KN21" s="122">
        <f t="shared" si="104"/>
        <v>2760500</v>
      </c>
      <c r="KO21" s="106"/>
      <c r="KP21" s="515">
        <f t="shared" si="67"/>
        <v>12195050</v>
      </c>
      <c r="KQ21" s="515">
        <f t="shared" si="68"/>
        <v>0</v>
      </c>
    </row>
    <row r="22" spans="5:303" s="5" customFormat="1">
      <c r="G22" s="5">
        <f>G7-G21</f>
        <v>0</v>
      </c>
      <c r="J22" s="5">
        <f>J7-J21</f>
        <v>0</v>
      </c>
      <c r="K22" s="5">
        <f>K7-K21</f>
        <v>0</v>
      </c>
      <c r="L22" s="5">
        <f>L7-L21</f>
        <v>0</v>
      </c>
      <c r="M22" s="5">
        <f>M7-M21</f>
        <v>0</v>
      </c>
      <c r="N22" s="5">
        <f>N7-N21</f>
        <v>0</v>
      </c>
      <c r="S22" s="5">
        <f t="shared" ref="S22:Z22" si="170">S7-S21</f>
        <v>0</v>
      </c>
      <c r="T22" s="5">
        <f t="shared" si="170"/>
        <v>200000</v>
      </c>
      <c r="U22" s="5">
        <f t="shared" si="170"/>
        <v>0</v>
      </c>
      <c r="V22" s="5">
        <f t="shared" si="170"/>
        <v>0</v>
      </c>
      <c r="W22" s="5">
        <f t="shared" si="170"/>
        <v>0</v>
      </c>
      <c r="X22" s="5">
        <f t="shared" si="170"/>
        <v>0</v>
      </c>
      <c r="Y22" s="5">
        <f t="shared" si="170"/>
        <v>0</v>
      </c>
      <c r="Z22" s="5">
        <f t="shared" si="170"/>
        <v>0</v>
      </c>
      <c r="AE22" s="5">
        <f t="shared" ref="AE22:AL22" si="171">AE7-AE21</f>
        <v>0</v>
      </c>
      <c r="AF22" s="5">
        <f t="shared" si="171"/>
        <v>500000</v>
      </c>
      <c r="AG22" s="5">
        <f t="shared" si="171"/>
        <v>0</v>
      </c>
      <c r="AH22" s="5">
        <f t="shared" si="171"/>
        <v>0</v>
      </c>
      <c r="AI22" s="5">
        <f t="shared" si="171"/>
        <v>0</v>
      </c>
      <c r="AJ22" s="5">
        <f t="shared" si="171"/>
        <v>0</v>
      </c>
      <c r="AK22" s="5">
        <f t="shared" si="171"/>
        <v>0</v>
      </c>
      <c r="AL22" s="5">
        <f t="shared" si="171"/>
        <v>0</v>
      </c>
      <c r="AQ22" s="5">
        <f t="shared" ref="AQ22:AX22" si="172">AQ7-AQ21</f>
        <v>0</v>
      </c>
      <c r="AR22" s="5">
        <f t="shared" si="172"/>
        <v>1000000</v>
      </c>
      <c r="AS22" s="5">
        <f t="shared" si="172"/>
        <v>0</v>
      </c>
      <c r="AT22" s="5">
        <f t="shared" si="172"/>
        <v>0</v>
      </c>
      <c r="AU22" s="5">
        <f t="shared" si="172"/>
        <v>0</v>
      </c>
      <c r="AV22" s="5">
        <f t="shared" si="172"/>
        <v>0</v>
      </c>
      <c r="AW22" s="5">
        <f t="shared" si="172"/>
        <v>0</v>
      </c>
      <c r="AX22" s="5">
        <f t="shared" si="172"/>
        <v>0</v>
      </c>
      <c r="BA22" s="5">
        <f>BA7-BA21</f>
        <v>0</v>
      </c>
      <c r="BB22" s="5">
        <f>BB7-BB21</f>
        <v>0</v>
      </c>
      <c r="BC22" s="5">
        <f>BC7-BC21</f>
        <v>0</v>
      </c>
      <c r="BD22" s="5">
        <f>BD7-BD21</f>
        <v>0</v>
      </c>
      <c r="BE22" s="5">
        <f>BE7-BE21</f>
        <v>0</v>
      </c>
      <c r="BF22" s="135"/>
      <c r="BK22" s="5">
        <f t="shared" ref="BK22:BS22" si="173">BK7-BK21</f>
        <v>0</v>
      </c>
      <c r="BL22" s="5">
        <f t="shared" si="173"/>
        <v>0</v>
      </c>
      <c r="BM22" s="5">
        <f t="shared" si="173"/>
        <v>331500</v>
      </c>
      <c r="BN22" s="5">
        <f t="shared" si="173"/>
        <v>0</v>
      </c>
      <c r="BO22" s="5">
        <f t="shared" si="173"/>
        <v>0</v>
      </c>
      <c r="BP22" s="5">
        <f t="shared" si="173"/>
        <v>0</v>
      </c>
      <c r="BQ22" s="5">
        <f t="shared" si="173"/>
        <v>0</v>
      </c>
      <c r="BR22" s="5">
        <f t="shared" si="173"/>
        <v>0</v>
      </c>
      <c r="BS22" s="5">
        <f t="shared" si="173"/>
        <v>0</v>
      </c>
      <c r="BV22" s="135"/>
      <c r="BW22" s="135"/>
      <c r="BX22" s="135"/>
      <c r="BY22" s="135"/>
      <c r="BZ22" s="135"/>
      <c r="CA22" s="135"/>
      <c r="CD22" s="5">
        <f t="shared" ref="CD22:CK22" si="174">CD7-CD21</f>
        <v>0</v>
      </c>
      <c r="CE22" s="5">
        <f t="shared" si="174"/>
        <v>79500</v>
      </c>
      <c r="CF22" s="5">
        <f t="shared" si="174"/>
        <v>0</v>
      </c>
      <c r="CG22" s="5">
        <f t="shared" si="174"/>
        <v>0</v>
      </c>
      <c r="CH22" s="5">
        <f t="shared" si="174"/>
        <v>0</v>
      </c>
      <c r="CI22" s="5">
        <f t="shared" si="174"/>
        <v>0</v>
      </c>
      <c r="CJ22" s="5">
        <f t="shared" si="174"/>
        <v>0</v>
      </c>
      <c r="CK22" s="5">
        <f t="shared" si="174"/>
        <v>0</v>
      </c>
      <c r="CQ22" s="5">
        <f t="shared" ref="CQ22:CW22" si="175">CQ7-CQ21</f>
        <v>35050</v>
      </c>
      <c r="CR22" s="5">
        <f t="shared" si="175"/>
        <v>0</v>
      </c>
      <c r="CS22" s="5">
        <f t="shared" si="175"/>
        <v>0</v>
      </c>
      <c r="CT22" s="5">
        <f t="shared" si="175"/>
        <v>0</v>
      </c>
      <c r="CU22" s="5">
        <f t="shared" si="175"/>
        <v>0</v>
      </c>
      <c r="CV22" s="5">
        <f t="shared" si="175"/>
        <v>0</v>
      </c>
      <c r="CW22" s="5">
        <f t="shared" si="175"/>
        <v>0</v>
      </c>
      <c r="DL22" s="5">
        <f>DL7-DL21</f>
        <v>0</v>
      </c>
      <c r="DM22" s="5">
        <f>DM7-DM21</f>
        <v>0</v>
      </c>
      <c r="DN22" s="5">
        <f>DN7-DN21</f>
        <v>0</v>
      </c>
      <c r="DO22" s="5">
        <f>DO7-DO21</f>
        <v>0</v>
      </c>
      <c r="DP22" s="5">
        <f>DP7-DP21</f>
        <v>0</v>
      </c>
      <c r="DQ22" s="135"/>
      <c r="DX22" s="5">
        <f t="shared" ref="DX22:EE22" si="176">DX7-DX21</f>
        <v>0</v>
      </c>
      <c r="DY22" s="5">
        <f t="shared" si="176"/>
        <v>1760000</v>
      </c>
      <c r="DZ22" s="5">
        <f t="shared" si="176"/>
        <v>0</v>
      </c>
      <c r="EA22" s="5">
        <f t="shared" si="176"/>
        <v>0</v>
      </c>
      <c r="EB22" s="5">
        <f t="shared" si="176"/>
        <v>0</v>
      </c>
      <c r="EC22" s="5">
        <f t="shared" si="176"/>
        <v>0</v>
      </c>
      <c r="ED22" s="5">
        <f t="shared" si="176"/>
        <v>0</v>
      </c>
      <c r="EE22" s="5">
        <f t="shared" si="176"/>
        <v>0</v>
      </c>
      <c r="FR22" s="135">
        <f>FR7-FR21</f>
        <v>0</v>
      </c>
      <c r="FS22" s="135">
        <f>FS7-FS21</f>
        <v>0</v>
      </c>
      <c r="FT22" s="135">
        <f>FT7-FT21</f>
        <v>0</v>
      </c>
      <c r="FU22" s="135">
        <f>FU7-FU21</f>
        <v>0</v>
      </c>
      <c r="FV22" s="135">
        <f>FV7-FV21</f>
        <v>0</v>
      </c>
      <c r="FW22" s="135"/>
      <c r="GG22" s="135">
        <f>GG7-GG21</f>
        <v>0</v>
      </c>
      <c r="GH22" s="135">
        <f>GH7-GH21</f>
        <v>0</v>
      </c>
      <c r="GI22" s="135">
        <f>GI7-GI21</f>
        <v>0</v>
      </c>
      <c r="GJ22" s="135">
        <f>GJ7-GJ21</f>
        <v>0</v>
      </c>
      <c r="GK22" s="135">
        <f>GK7-GK21</f>
        <v>0</v>
      </c>
      <c r="GP22" s="135">
        <f t="shared" ref="GP22:GW22" si="177">GP7-GP21</f>
        <v>0</v>
      </c>
      <c r="GQ22" s="135">
        <f t="shared" si="177"/>
        <v>4000</v>
      </c>
      <c r="GR22" s="135">
        <f t="shared" si="177"/>
        <v>0</v>
      </c>
      <c r="GS22" s="135">
        <f t="shared" si="177"/>
        <v>0</v>
      </c>
      <c r="GT22" s="135">
        <f t="shared" si="177"/>
        <v>0</v>
      </c>
      <c r="GU22" s="135">
        <f t="shared" si="177"/>
        <v>0</v>
      </c>
      <c r="GV22" s="135">
        <f t="shared" si="177"/>
        <v>0</v>
      </c>
      <c r="GW22" s="135">
        <f t="shared" si="177"/>
        <v>0</v>
      </c>
      <c r="GZ22" s="135">
        <f>GZ7-GZ21</f>
        <v>0</v>
      </c>
      <c r="HA22" s="135">
        <f>HA7-HA21</f>
        <v>0</v>
      </c>
      <c r="HB22" s="135">
        <f>HB7-HB21</f>
        <v>0</v>
      </c>
      <c r="HC22" s="135">
        <f>HC7-HC21</f>
        <v>0</v>
      </c>
      <c r="HD22" s="135">
        <f>HD7-HD21</f>
        <v>0</v>
      </c>
      <c r="HE22" s="135"/>
      <c r="HJ22" s="135">
        <f t="shared" ref="HJ22:HQ22" si="178">HJ7-HJ21</f>
        <v>0</v>
      </c>
      <c r="HK22" s="135">
        <f t="shared" si="178"/>
        <v>3125000</v>
      </c>
      <c r="HL22" s="135">
        <f t="shared" si="178"/>
        <v>1087000</v>
      </c>
      <c r="HM22" s="135">
        <f t="shared" si="178"/>
        <v>0</v>
      </c>
      <c r="HN22" s="135">
        <f t="shared" si="178"/>
        <v>0</v>
      </c>
      <c r="HO22" s="135">
        <f t="shared" si="178"/>
        <v>0</v>
      </c>
      <c r="HP22" s="135">
        <f t="shared" si="178"/>
        <v>0</v>
      </c>
      <c r="HQ22" s="135">
        <f t="shared" si="178"/>
        <v>0</v>
      </c>
      <c r="HT22" s="135"/>
      <c r="HU22" s="135"/>
      <c r="HV22" s="135"/>
      <c r="HW22" s="135"/>
      <c r="HX22" s="135"/>
      <c r="HY22" s="135"/>
      <c r="JF22" s="5">
        <f>JF7-JF21</f>
        <v>0</v>
      </c>
      <c r="JI22" s="5">
        <f>JI7-JI21</f>
        <v>0</v>
      </c>
      <c r="JJ22" s="5">
        <f>JJ7-JJ21</f>
        <v>0</v>
      </c>
      <c r="JK22" s="5">
        <f>JK7-JK21</f>
        <v>0</v>
      </c>
      <c r="JL22" s="5">
        <f>JL7-JL21</f>
        <v>0</v>
      </c>
      <c r="JM22" s="5">
        <f>JM7-JM21</f>
        <v>0</v>
      </c>
      <c r="JT22" s="5">
        <f t="shared" ref="JT22:KA22" si="179">JT7-JT21</f>
        <v>0</v>
      </c>
      <c r="JU22" s="5">
        <f t="shared" si="179"/>
        <v>234000</v>
      </c>
      <c r="JV22" s="5">
        <f t="shared" si="179"/>
        <v>0</v>
      </c>
      <c r="JW22" s="5">
        <f t="shared" si="179"/>
        <v>0</v>
      </c>
      <c r="JX22" s="5">
        <f t="shared" si="179"/>
        <v>0</v>
      </c>
      <c r="JY22" s="5">
        <f t="shared" si="179"/>
        <v>0</v>
      </c>
      <c r="JZ22" s="5">
        <f t="shared" si="179"/>
        <v>0</v>
      </c>
      <c r="KA22" s="5">
        <f t="shared" si="179"/>
        <v>0</v>
      </c>
      <c r="KD22" s="5">
        <f>KD7-KD21</f>
        <v>0</v>
      </c>
      <c r="KE22" s="5">
        <f>KE7-KE21</f>
        <v>0</v>
      </c>
      <c r="KF22" s="5">
        <f>KF7-KF21</f>
        <v>0</v>
      </c>
      <c r="KG22" s="5">
        <f>KG7-KG21</f>
        <v>0</v>
      </c>
      <c r="KH22" s="5">
        <f>KH7-KH21</f>
        <v>0</v>
      </c>
      <c r="KI22" s="135"/>
      <c r="KJ22" s="5">
        <f>KJ7-KJ21</f>
        <v>0</v>
      </c>
      <c r="KK22" s="5">
        <f>KK7-KK21</f>
        <v>0</v>
      </c>
      <c r="KL22" s="5">
        <f>KL7-KL21</f>
        <v>0</v>
      </c>
      <c r="KM22" s="5">
        <f>KM7-KM21</f>
        <v>0</v>
      </c>
      <c r="KN22" s="5">
        <f>KN7-KN21</f>
        <v>0</v>
      </c>
    </row>
    <row r="23" spans="5:303" s="5" customFormat="1">
      <c r="BA23" s="135"/>
      <c r="BB23" s="135"/>
      <c r="BC23" s="135"/>
      <c r="BD23" s="135"/>
      <c r="BE23" s="135"/>
      <c r="BF23" s="135"/>
      <c r="BK23" s="518"/>
      <c r="BL23" s="518"/>
      <c r="BV23" s="135"/>
      <c r="BW23" s="135"/>
      <c r="BX23" s="135"/>
      <c r="BY23" s="135"/>
      <c r="BZ23" s="135"/>
      <c r="CA23" s="135"/>
      <c r="DL23" s="135"/>
      <c r="DM23" s="135"/>
      <c r="DN23" s="135"/>
      <c r="DO23" s="135"/>
      <c r="DP23" s="135"/>
      <c r="DQ23" s="135"/>
      <c r="FR23" s="135"/>
      <c r="FS23" s="135"/>
      <c r="FT23" s="135"/>
      <c r="FU23" s="135"/>
      <c r="FV23" s="135"/>
      <c r="FW23" s="135"/>
      <c r="GZ23" s="135"/>
      <c r="HA23" s="135"/>
      <c r="HB23" s="135"/>
      <c r="HC23" s="135"/>
      <c r="HD23" s="135"/>
      <c r="HE23" s="135"/>
      <c r="HT23" s="135"/>
      <c r="HU23" s="135"/>
      <c r="HV23" s="135"/>
      <c r="HW23" s="135"/>
      <c r="HX23" s="135"/>
      <c r="HY23" s="135"/>
      <c r="KD23" s="135"/>
      <c r="KE23" s="135"/>
      <c r="KF23" s="135"/>
      <c r="KG23" s="135"/>
      <c r="KH23" s="135"/>
      <c r="KI23" s="135"/>
    </row>
  </sheetData>
  <mergeCells count="437">
    <mergeCell ref="A1:D2"/>
    <mergeCell ref="A3:D3"/>
    <mergeCell ref="DR1:DU2"/>
    <mergeCell ref="DR3:DU3"/>
    <mergeCell ref="BA1:BF2"/>
    <mergeCell ref="BA3:BF3"/>
    <mergeCell ref="DL1:DQ2"/>
    <mergeCell ref="DL3:DQ3"/>
    <mergeCell ref="CB3:CM3"/>
    <mergeCell ref="CB1:CM2"/>
    <mergeCell ref="Q3:AB3"/>
    <mergeCell ref="Q1:AB2"/>
    <mergeCell ref="G3:N3"/>
    <mergeCell ref="G1:N2"/>
    <mergeCell ref="E1:F3"/>
    <mergeCell ref="DB4:DB5"/>
    <mergeCell ref="FX1:GA2"/>
    <mergeCell ref="FX3:GA3"/>
    <mergeCell ref="EQ4:EQ5"/>
    <mergeCell ref="BC4:BC5"/>
    <mergeCell ref="BD4:BD5"/>
    <mergeCell ref="BE4:BE5"/>
    <mergeCell ref="BF4:BF5"/>
    <mergeCell ref="DF4:DF5"/>
    <mergeCell ref="ER4:ER5"/>
    <mergeCell ref="CO4:CO5"/>
    <mergeCell ref="CF4:CF5"/>
    <mergeCell ref="CS4:CS5"/>
    <mergeCell ref="CH4:CH5"/>
    <mergeCell ref="CI4:CI5"/>
    <mergeCell ref="CJ4:CJ5"/>
    <mergeCell ref="CK4:CK5"/>
    <mergeCell ref="CG4:CG5"/>
    <mergeCell ref="N4:N5"/>
    <mergeCell ref="O4:O5"/>
    <mergeCell ref="W4:W5"/>
    <mergeCell ref="AO4:AO5"/>
    <mergeCell ref="AP4:AP5"/>
    <mergeCell ref="HR4:HR5"/>
    <mergeCell ref="IV4:IV5"/>
    <mergeCell ref="AI4:AI5"/>
    <mergeCell ref="IH4:IH5"/>
    <mergeCell ref="II4:II5"/>
    <mergeCell ref="IJ4:IJ5"/>
    <mergeCell ref="IK4:IK5"/>
    <mergeCell ref="IL4:IL5"/>
    <mergeCell ref="IU4:IU5"/>
    <mergeCell ref="IG4:IG5"/>
    <mergeCell ref="ID4:ID5"/>
    <mergeCell ref="IE4:IE5"/>
    <mergeCell ref="IF4:IF5"/>
    <mergeCell ref="IR4:IR5"/>
    <mergeCell ref="HT4:HT5"/>
    <mergeCell ref="HU4:HU5"/>
    <mergeCell ref="HV4:HV5"/>
    <mergeCell ref="HW4:HW5"/>
    <mergeCell ref="BI4:BI5"/>
    <mergeCell ref="BJ4:BJ5"/>
    <mergeCell ref="AU4:AU5"/>
    <mergeCell ref="AV4:AV5"/>
    <mergeCell ref="AW4:AW5"/>
    <mergeCell ref="AX4:AX5"/>
    <mergeCell ref="AY4:AY5"/>
    <mergeCell ref="AQ4:AQ5"/>
    <mergeCell ref="AR4:AR5"/>
    <mergeCell ref="AS4:AS5"/>
    <mergeCell ref="AT4:AT5"/>
    <mergeCell ref="AL4:AL5"/>
    <mergeCell ref="AM4:AM5"/>
    <mergeCell ref="AF4:AF5"/>
    <mergeCell ref="AG4:AG5"/>
    <mergeCell ref="GB3:GM3"/>
    <mergeCell ref="CY4:CY5"/>
    <mergeCell ref="U4:U5"/>
    <mergeCell ref="DI4:DI5"/>
    <mergeCell ref="DJ4:DJ5"/>
    <mergeCell ref="CT4:CT5"/>
    <mergeCell ref="CB4:CB5"/>
    <mergeCell ref="CC4:CC5"/>
    <mergeCell ref="CD4:CD5"/>
    <mergeCell ref="CL4:CL5"/>
    <mergeCell ref="DE4:DE5"/>
    <mergeCell ref="DC4:DC5"/>
    <mergeCell ref="DD4:DD5"/>
    <mergeCell ref="CU4:CU5"/>
    <mergeCell ref="CV4:CV5"/>
    <mergeCell ref="CW4:CW5"/>
    <mergeCell ref="CX4:CX5"/>
    <mergeCell ref="CN4:CN5"/>
    <mergeCell ref="BG4:BG5"/>
    <mergeCell ref="BH4:BH5"/>
    <mergeCell ref="T4:T5"/>
    <mergeCell ref="K4:K5"/>
    <mergeCell ref="L4:L5"/>
    <mergeCell ref="Q4:Q5"/>
    <mergeCell ref="R4:R5"/>
    <mergeCell ref="AC4:AC5"/>
    <mergeCell ref="AD4:AD5"/>
    <mergeCell ref="Z4:Z5"/>
    <mergeCell ref="AA4:AA5"/>
    <mergeCell ref="X4:X5"/>
    <mergeCell ref="Y4:Y5"/>
    <mergeCell ref="M4:M5"/>
    <mergeCell ref="EC4:EC5"/>
    <mergeCell ref="E4:E5"/>
    <mergeCell ref="F4:F5"/>
    <mergeCell ref="G4:G5"/>
    <mergeCell ref="P4:P5"/>
    <mergeCell ref="AB4:AB5"/>
    <mergeCell ref="BM4:BM5"/>
    <mergeCell ref="BN4:BN5"/>
    <mergeCell ref="DG4:DG5"/>
    <mergeCell ref="DH4:DH5"/>
    <mergeCell ref="CM4:CM5"/>
    <mergeCell ref="BP4:BP5"/>
    <mergeCell ref="BQ4:BQ5"/>
    <mergeCell ref="BR4:BR5"/>
    <mergeCell ref="CZ4:CZ5"/>
    <mergeCell ref="DA4:DA5"/>
    <mergeCell ref="CP4:CP5"/>
    <mergeCell ref="CE4:CE5"/>
    <mergeCell ref="AE4:AE5"/>
    <mergeCell ref="J4:J5"/>
    <mergeCell ref="H4:H5"/>
    <mergeCell ref="I4:I5"/>
    <mergeCell ref="V4:V5"/>
    <mergeCell ref="S4:S5"/>
    <mergeCell ref="FX4:FX5"/>
    <mergeCell ref="FY4:FY5"/>
    <mergeCell ref="FL4:FL5"/>
    <mergeCell ref="FM4:FM5"/>
    <mergeCell ref="FN4:FN5"/>
    <mergeCell ref="FO4:FO5"/>
    <mergeCell ref="FP4:FP5"/>
    <mergeCell ref="GB4:GB5"/>
    <mergeCell ref="HM4:HM5"/>
    <mergeCell ref="HK4:HK5"/>
    <mergeCell ref="HL4:HL5"/>
    <mergeCell ref="GW4:GW5"/>
    <mergeCell ref="GX4:GX5"/>
    <mergeCell ref="HJ4:HJ5"/>
    <mergeCell ref="GZ4:GZ5"/>
    <mergeCell ref="HA4:HA5"/>
    <mergeCell ref="HB4:HB5"/>
    <mergeCell ref="HC4:HC5"/>
    <mergeCell ref="HD4:HD5"/>
    <mergeCell ref="HE4:HE5"/>
    <mergeCell ref="FZ4:FZ5"/>
    <mergeCell ref="GA4:GA5"/>
    <mergeCell ref="GT4:GT5"/>
    <mergeCell ref="GU4:GU5"/>
    <mergeCell ref="GV4:GV5"/>
    <mergeCell ref="GN4:GN5"/>
    <mergeCell ref="GO4:GO5"/>
    <mergeCell ref="GP4:GP5"/>
    <mergeCell ref="GQ4:GQ5"/>
    <mergeCell ref="GR4:GR5"/>
    <mergeCell ref="GS4:GS5"/>
    <mergeCell ref="GM4:GM5"/>
    <mergeCell ref="A4:A5"/>
    <mergeCell ref="B4:B5"/>
    <mergeCell ref="C4:C5"/>
    <mergeCell ref="D4:D5"/>
    <mergeCell ref="EH4:EH5"/>
    <mergeCell ref="EI4:EI5"/>
    <mergeCell ref="DY4:DY5"/>
    <mergeCell ref="DZ4:DZ5"/>
    <mergeCell ref="DR4:DR5"/>
    <mergeCell ref="DS4:DS5"/>
    <mergeCell ref="DT4:DT5"/>
    <mergeCell ref="DV4:DV5"/>
    <mergeCell ref="DW4:DW5"/>
    <mergeCell ref="DX4:DX5"/>
    <mergeCell ref="CQ4:CQ5"/>
    <mergeCell ref="CR4:CR5"/>
    <mergeCell ref="DM4:DM5"/>
    <mergeCell ref="DN4:DN5"/>
    <mergeCell ref="DO4:DO5"/>
    <mergeCell ref="DP4:DP5"/>
    <mergeCell ref="DQ4:DQ5"/>
    <mergeCell ref="DU4:DU5"/>
    <mergeCell ref="EF4:EF5"/>
    <mergeCell ref="EB4:EB5"/>
    <mergeCell ref="GC4:GC5"/>
    <mergeCell ref="GD4:GD5"/>
    <mergeCell ref="GE4:GE5"/>
    <mergeCell ref="GF4:GF5"/>
    <mergeCell ref="GG4:GG5"/>
    <mergeCell ref="GH4:GH5"/>
    <mergeCell ref="HZ4:HZ5"/>
    <mergeCell ref="IA4:IA5"/>
    <mergeCell ref="IB4:IB5"/>
    <mergeCell ref="HQ4:HQ5"/>
    <mergeCell ref="HX4:HX5"/>
    <mergeCell ref="HY4:HY5"/>
    <mergeCell ref="CZ3:DK3"/>
    <mergeCell ref="CZ1:DK2"/>
    <mergeCell ref="FR1:FW2"/>
    <mergeCell ref="FR3:FW3"/>
    <mergeCell ref="FR4:FR5"/>
    <mergeCell ref="FS4:FS5"/>
    <mergeCell ref="DV3:EG3"/>
    <mergeCell ref="DV1:EG2"/>
    <mergeCell ref="DL4:DL5"/>
    <mergeCell ref="EK4:EK5"/>
    <mergeCell ref="EL4:EL5"/>
    <mergeCell ref="EM4:EM5"/>
    <mergeCell ref="FH4:FH5"/>
    <mergeCell ref="FI4:FI5"/>
    <mergeCell ref="FJ4:FJ5"/>
    <mergeCell ref="FK4:FK5"/>
    <mergeCell ref="ET4:ET5"/>
    <mergeCell ref="EU4:EU5"/>
    <mergeCell ref="EV4:EV5"/>
    <mergeCell ref="EW4:EW5"/>
    <mergeCell ref="EX4:EX5"/>
    <mergeCell ref="FF4:FF5"/>
    <mergeCell ref="FG4:FG5"/>
    <mergeCell ref="EZ4:EZ5"/>
    <mergeCell ref="EH3:ES3"/>
    <mergeCell ref="EH1:ES2"/>
    <mergeCell ref="FE4:FE5"/>
    <mergeCell ref="ET3:FE3"/>
    <mergeCell ref="ET1:FE2"/>
    <mergeCell ref="FQ4:FQ5"/>
    <mergeCell ref="FF3:FQ3"/>
    <mergeCell ref="FF1:FQ2"/>
    <mergeCell ref="EJ4:EJ5"/>
    <mergeCell ref="EN4:EN5"/>
    <mergeCell ref="EO4:EO5"/>
    <mergeCell ref="EP4:EP5"/>
    <mergeCell ref="FA4:FA5"/>
    <mergeCell ref="FB4:FB5"/>
    <mergeCell ref="FC4:FC5"/>
    <mergeCell ref="FD4:FD5"/>
    <mergeCell ref="EY4:EY5"/>
    <mergeCell ref="KD1:KI2"/>
    <mergeCell ref="KD3:KI3"/>
    <mergeCell ref="KD4:KD5"/>
    <mergeCell ref="KE4:KE5"/>
    <mergeCell ref="KF4:KF5"/>
    <mergeCell ref="KG4:KG5"/>
    <mergeCell ref="KH4:KH5"/>
    <mergeCell ref="KI4:KI5"/>
    <mergeCell ref="IM4:IM5"/>
    <mergeCell ref="HZ3:IM3"/>
    <mergeCell ref="HZ1:IM2"/>
    <mergeCell ref="KC4:KC5"/>
    <mergeCell ref="JP3:KC3"/>
    <mergeCell ref="JP1:KC2"/>
    <mergeCell ref="IN4:IN5"/>
    <mergeCell ref="IO4:IO5"/>
    <mergeCell ref="JL4:JL5"/>
    <mergeCell ref="JJ4:JJ5"/>
    <mergeCell ref="IC4:IC5"/>
    <mergeCell ref="JB4:JB5"/>
    <mergeCell ref="JC4:JC5"/>
    <mergeCell ref="IP4:IP5"/>
    <mergeCell ref="IQ4:IQ5"/>
    <mergeCell ref="IS4:IS5"/>
    <mergeCell ref="AN4:AN5"/>
    <mergeCell ref="AC1:AN2"/>
    <mergeCell ref="AC3:AN3"/>
    <mergeCell ref="AZ4:AZ5"/>
    <mergeCell ref="AO3:AZ3"/>
    <mergeCell ref="AO1:AZ2"/>
    <mergeCell ref="AH4:AH5"/>
    <mergeCell ref="CN1:CY2"/>
    <mergeCell ref="CN3:CY3"/>
    <mergeCell ref="BV1:CA2"/>
    <mergeCell ref="BV3:CA3"/>
    <mergeCell ref="BV4:BV5"/>
    <mergeCell ref="BW4:BW5"/>
    <mergeCell ref="BX4:BX5"/>
    <mergeCell ref="BY4:BY5"/>
    <mergeCell ref="BZ4:BZ5"/>
    <mergeCell ref="CA4:CA5"/>
    <mergeCell ref="BU4:BU5"/>
    <mergeCell ref="BG3:BU3"/>
    <mergeCell ref="BG1:BU2"/>
    <mergeCell ref="BA4:BA5"/>
    <mergeCell ref="BB4:BB5"/>
    <mergeCell ref="AJ4:AJ5"/>
    <mergeCell ref="AK4:AK5"/>
    <mergeCell ref="ED4:ED5"/>
    <mergeCell ref="EE4:EE5"/>
    <mergeCell ref="EA4:EA5"/>
    <mergeCell ref="GB1:GM2"/>
    <mergeCell ref="HT1:HY2"/>
    <mergeCell ref="HT3:HY3"/>
    <mergeCell ref="JT4:JT5"/>
    <mergeCell ref="JU4:JU5"/>
    <mergeCell ref="JV4:JV5"/>
    <mergeCell ref="JK4:JK5"/>
    <mergeCell ref="JH4:JH5"/>
    <mergeCell ref="GY4:GY5"/>
    <mergeCell ref="GN3:GY3"/>
    <mergeCell ref="GN1:GY2"/>
    <mergeCell ref="HS4:HS5"/>
    <mergeCell ref="HF3:HS3"/>
    <mergeCell ref="HF1:HS2"/>
    <mergeCell ref="HG4:HG5"/>
    <mergeCell ref="HH4:HH5"/>
    <mergeCell ref="GI4:GI5"/>
    <mergeCell ref="GJ4:GJ5"/>
    <mergeCell ref="GK4:GK5"/>
    <mergeCell ref="GL4:GL5"/>
    <mergeCell ref="GZ1:HE2"/>
    <mergeCell ref="GZ3:HE3"/>
    <mergeCell ref="HF4:HF5"/>
    <mergeCell ref="HI4:HI5"/>
    <mergeCell ref="IN3:JA3"/>
    <mergeCell ref="IN1:JA2"/>
    <mergeCell ref="JO4:JO5"/>
    <mergeCell ref="JB3:JO3"/>
    <mergeCell ref="JB1:JO2"/>
    <mergeCell ref="JW4:JW5"/>
    <mergeCell ref="JR4:JR5"/>
    <mergeCell ref="JS4:JS5"/>
    <mergeCell ref="JI4:JI5"/>
    <mergeCell ref="JD4:JD5"/>
    <mergeCell ref="JE4:JE5"/>
    <mergeCell ref="JF4:JF5"/>
    <mergeCell ref="JM4:JM5"/>
    <mergeCell ref="JN4:JN5"/>
    <mergeCell ref="JG4:JG5"/>
    <mergeCell ref="IW4:IW5"/>
    <mergeCell ref="IX4:IX5"/>
    <mergeCell ref="IY4:IY5"/>
    <mergeCell ref="IZ4:IZ5"/>
    <mergeCell ref="IT4:IT5"/>
    <mergeCell ref="JP4:JP5"/>
    <mergeCell ref="E20:F20"/>
    <mergeCell ref="E21:F21"/>
    <mergeCell ref="E19:F19"/>
    <mergeCell ref="E11:F11"/>
    <mergeCell ref="Q11:R11"/>
    <mergeCell ref="Q19:R19"/>
    <mergeCell ref="Q20:R20"/>
    <mergeCell ref="Q21:R21"/>
    <mergeCell ref="JA4:JA5"/>
    <mergeCell ref="HN4:HN5"/>
    <mergeCell ref="HO4:HO5"/>
    <mergeCell ref="HP4:HP5"/>
    <mergeCell ref="EG4:EG5"/>
    <mergeCell ref="DK4:DK5"/>
    <mergeCell ref="FT4:FT5"/>
    <mergeCell ref="FU4:FU5"/>
    <mergeCell ref="FV4:FV5"/>
    <mergeCell ref="FW4:FW5"/>
    <mergeCell ref="ES4:ES5"/>
    <mergeCell ref="BS4:BS5"/>
    <mergeCell ref="BT4:BT5"/>
    <mergeCell ref="BO4:BO5"/>
    <mergeCell ref="BK4:BK5"/>
    <mergeCell ref="BL4:BL5"/>
    <mergeCell ref="AC11:AD11"/>
    <mergeCell ref="AC19:AD19"/>
    <mergeCell ref="AC20:AD20"/>
    <mergeCell ref="AC21:AD21"/>
    <mergeCell ref="AO11:AP11"/>
    <mergeCell ref="AO19:AP19"/>
    <mergeCell ref="AO20:AP20"/>
    <mergeCell ref="AO21:AP21"/>
    <mergeCell ref="BG11:BH11"/>
    <mergeCell ref="BG19:BH19"/>
    <mergeCell ref="BG20:BH20"/>
    <mergeCell ref="BG21:BH21"/>
    <mergeCell ref="DV11:DW11"/>
    <mergeCell ref="DV19:DW19"/>
    <mergeCell ref="DV20:DW20"/>
    <mergeCell ref="DV21:DW21"/>
    <mergeCell ref="EH11:EI11"/>
    <mergeCell ref="EH19:EI19"/>
    <mergeCell ref="EH20:EI20"/>
    <mergeCell ref="EH21:EI21"/>
    <mergeCell ref="CB11:CC11"/>
    <mergeCell ref="CB19:CC19"/>
    <mergeCell ref="CB20:CC20"/>
    <mergeCell ref="CB21:CC21"/>
    <mergeCell ref="CN11:CO11"/>
    <mergeCell ref="CN19:CO19"/>
    <mergeCell ref="CN20:CO20"/>
    <mergeCell ref="CN21:CO21"/>
    <mergeCell ref="CZ11:DA11"/>
    <mergeCell ref="CZ19:DA19"/>
    <mergeCell ref="CZ20:DA20"/>
    <mergeCell ref="CZ21:DA21"/>
    <mergeCell ref="GN20:GO20"/>
    <mergeCell ref="GN21:GO21"/>
    <mergeCell ref="HF11:HG11"/>
    <mergeCell ref="HF19:HG19"/>
    <mergeCell ref="HF20:HG20"/>
    <mergeCell ref="HF21:HG21"/>
    <mergeCell ref="ET11:EU11"/>
    <mergeCell ref="ET19:EU19"/>
    <mergeCell ref="ET20:EU20"/>
    <mergeCell ref="ET21:EU21"/>
    <mergeCell ref="FF11:FG11"/>
    <mergeCell ref="FF19:FG19"/>
    <mergeCell ref="FF20:FG20"/>
    <mergeCell ref="FF21:FG21"/>
    <mergeCell ref="GB11:GC11"/>
    <mergeCell ref="GB19:GC19"/>
    <mergeCell ref="GB20:GC20"/>
    <mergeCell ref="GB21:GC21"/>
    <mergeCell ref="GN11:GO11"/>
    <mergeCell ref="GN19:GO19"/>
    <mergeCell ref="JP19:JQ19"/>
    <mergeCell ref="JP20:JQ20"/>
    <mergeCell ref="JP21:JQ21"/>
    <mergeCell ref="HZ11:IA11"/>
    <mergeCell ref="HZ19:IA19"/>
    <mergeCell ref="HZ20:IA20"/>
    <mergeCell ref="HZ21:IA21"/>
    <mergeCell ref="IN11:IO11"/>
    <mergeCell ref="IN19:IO19"/>
    <mergeCell ref="IN20:IO20"/>
    <mergeCell ref="IN21:IO21"/>
    <mergeCell ref="JB11:JC11"/>
    <mergeCell ref="JB19:JC19"/>
    <mergeCell ref="JB20:JC20"/>
    <mergeCell ref="JB21:JC21"/>
    <mergeCell ref="KJ3:KO3"/>
    <mergeCell ref="KJ4:KJ5"/>
    <mergeCell ref="KK4:KK5"/>
    <mergeCell ref="KL4:KL5"/>
    <mergeCell ref="KM4:KM5"/>
    <mergeCell ref="KN4:KN5"/>
    <mergeCell ref="KO4:KO5"/>
    <mergeCell ref="JP11:JQ11"/>
    <mergeCell ref="JX4:JX5"/>
    <mergeCell ref="JY4:JY5"/>
    <mergeCell ref="JZ4:JZ5"/>
    <mergeCell ref="KA4:KA5"/>
    <mergeCell ref="KB4:KB5"/>
    <mergeCell ref="JQ4:JQ5"/>
  </mergeCells>
  <phoneticPr fontId="7" type="noConversion"/>
  <printOptions horizontalCentered="1"/>
  <pageMargins left="0.62992125984251968" right="0.47244094488188981" top="0.74803149606299213" bottom="0.35433070866141736" header="0.31496062992125984" footer="0.15748031496062992"/>
  <pageSetup paperSize="9" scale="70" orientation="landscape" r:id="rId1"/>
  <headerFooter>
    <oddHeader>&amp;L&amp;"-,Bold"&amp;16NRHM-B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LP234"/>
  <sheetViews>
    <sheetView zoomScale="55" zoomScaleNormal="55" workbookViewId="0">
      <pane xSplit="4" ySplit="6" topLeftCell="PU7" activePane="bottomRight" state="frozen"/>
      <selection pane="topRight" activeCell="E1" sqref="E1"/>
      <selection pane="bottomLeft" activeCell="A8" sqref="A8"/>
      <selection pane="bottomRight" activeCell="PV30" sqref="PV30"/>
    </sheetView>
  </sheetViews>
  <sheetFormatPr defaultRowHeight="15"/>
  <cols>
    <col min="1" max="1" width="7.7109375" style="4" customWidth="1"/>
    <col min="2" max="2" width="29.42578125" style="4" customWidth="1"/>
    <col min="3" max="3" width="13.42578125" style="4" hidden="1" customWidth="1"/>
    <col min="4" max="4" width="15.28515625" style="4" hidden="1" customWidth="1"/>
    <col min="5" max="5" width="21.85546875" style="4" hidden="1" customWidth="1"/>
    <col min="6" max="8" width="15.28515625" style="4" hidden="1" customWidth="1"/>
    <col min="9" max="13" width="14.140625" style="4" hidden="1" customWidth="1"/>
    <col min="14" max="14" width="14.140625" style="8" hidden="1" customWidth="1"/>
    <col min="15" max="15" width="13.42578125" style="4" hidden="1" customWidth="1"/>
    <col min="16" max="16" width="21.7109375" style="4" hidden="1" customWidth="1"/>
    <col min="17" max="18" width="13.42578125" style="4" hidden="1" customWidth="1"/>
    <col min="19" max="19" width="24.140625" style="4" customWidth="1"/>
    <col min="20" max="20" width="20" style="4" hidden="1" customWidth="1"/>
    <col min="21" max="21" width="28.28515625" style="4" hidden="1" customWidth="1"/>
    <col min="22" max="22" width="13.42578125" style="4" customWidth="1"/>
    <col min="23" max="23" width="11.5703125" style="4" customWidth="1"/>
    <col min="24" max="26" width="10.85546875" style="4" customWidth="1"/>
    <col min="27" max="27" width="13.7109375" style="4" hidden="1" customWidth="1"/>
    <col min="28" max="28" width="18.140625" style="8" hidden="1" customWidth="1"/>
    <col min="29" max="29" width="13.42578125" style="4" hidden="1" customWidth="1"/>
    <col min="30" max="30" width="21.140625" style="4" hidden="1" customWidth="1"/>
    <col min="31" max="31" width="13.42578125" style="4" hidden="1" customWidth="1"/>
    <col min="32" max="35" width="18.28515625" style="4" hidden="1" customWidth="1"/>
    <col min="36" max="36" width="26.42578125" style="4" hidden="1" customWidth="1"/>
    <col min="37" max="41" width="12.85546875" style="4" hidden="1" customWidth="1"/>
    <col min="42" max="42" width="12.85546875" style="8" hidden="1" customWidth="1"/>
    <col min="43" max="43" width="13.42578125" style="4" hidden="1" customWidth="1"/>
    <col min="44" max="44" width="20.140625" style="4" hidden="1" customWidth="1"/>
    <col min="45" max="45" width="13.42578125" style="4" hidden="1" customWidth="1"/>
    <col min="46" max="46" width="15" style="4" hidden="1" customWidth="1"/>
    <col min="47" max="47" width="18.28515625" style="4" customWidth="1"/>
    <col min="48" max="48" width="21.140625" style="4" hidden="1" customWidth="1"/>
    <col min="49" max="49" width="19.140625" style="4" hidden="1" customWidth="1"/>
    <col min="50" max="50" width="13.42578125" style="4" customWidth="1"/>
    <col min="51" max="51" width="8" style="4" customWidth="1"/>
    <col min="52" max="52" width="11.28515625" style="4" customWidth="1"/>
    <col min="53" max="53" width="10.85546875" style="4" customWidth="1"/>
    <col min="54" max="54" width="11.7109375" style="4" customWidth="1"/>
    <col min="55" max="55" width="18.5703125" style="4" hidden="1" customWidth="1"/>
    <col min="56" max="56" width="17.28515625" style="6" hidden="1" customWidth="1"/>
    <col min="57" max="57" width="21.85546875" style="2" hidden="1" customWidth="1"/>
    <col min="58" max="61" width="18.28515625" style="2" hidden="1" customWidth="1"/>
    <col min="62" max="62" width="13" style="2" hidden="1" customWidth="1"/>
    <col min="63" max="63" width="0" style="4" hidden="1" customWidth="1"/>
    <col min="64" max="64" width="20.5703125" style="4" hidden="1" customWidth="1"/>
    <col min="65" max="65" width="21.5703125" style="4" hidden="1" customWidth="1"/>
    <col min="66" max="68" width="16" style="4" hidden="1" customWidth="1"/>
    <col min="69" max="72" width="13.140625" style="4" hidden="1" customWidth="1"/>
    <col min="73" max="73" width="12.28515625" style="4" hidden="1" customWidth="1"/>
    <col min="74" max="74" width="14.85546875" style="8" hidden="1" customWidth="1"/>
    <col min="75" max="75" width="0" style="4" hidden="1" customWidth="1"/>
    <col min="76" max="76" width="23.5703125" style="4" hidden="1" customWidth="1"/>
    <col min="77" max="77" width="20" style="4" customWidth="1"/>
    <col min="78" max="79" width="18.42578125" style="4" hidden="1" customWidth="1"/>
    <col min="80" max="80" width="14.140625" style="4" customWidth="1"/>
    <col min="81" max="81" width="10" style="4" customWidth="1"/>
    <col min="82" max="82" width="9.85546875" style="4" customWidth="1"/>
    <col min="83" max="83" width="12.140625" style="4" customWidth="1"/>
    <col min="84" max="84" width="10.28515625" style="4" customWidth="1"/>
    <col min="85" max="85" width="12.140625" style="4" hidden="1" customWidth="1"/>
    <col min="86" max="86" width="12.140625" style="6" hidden="1" customWidth="1"/>
    <col min="87" max="87" width="21.5703125" style="2" hidden="1" customWidth="1"/>
    <col min="88" max="91" width="17.85546875" style="2" hidden="1" customWidth="1"/>
    <col min="92" max="92" width="12" style="2" hidden="1" customWidth="1"/>
    <col min="93" max="93" width="0" style="4" hidden="1" customWidth="1"/>
    <col min="94" max="94" width="21.28515625" style="4" hidden="1" customWidth="1"/>
    <col min="95" max="96" width="16.42578125" style="4" hidden="1" customWidth="1"/>
    <col min="97" max="97" width="35.85546875" style="4" hidden="1" customWidth="1"/>
    <col min="98" max="100" width="17.42578125" style="4" hidden="1" customWidth="1"/>
    <col min="101" max="105" width="13.42578125" style="4" hidden="1" customWidth="1"/>
    <col min="106" max="106" width="13.42578125" style="8" hidden="1" customWidth="1"/>
    <col min="107" max="107" width="0" style="4" hidden="1" customWidth="1"/>
    <col min="108" max="108" width="20.5703125" style="4" hidden="1" customWidth="1"/>
    <col min="109" max="109" width="30.5703125" style="4" hidden="1" customWidth="1"/>
    <col min="110" max="111" width="15.7109375" style="4" hidden="1" customWidth="1"/>
    <col min="112" max="112" width="21.28515625" style="4" hidden="1" customWidth="1"/>
    <col min="113" max="117" width="11.85546875" style="4" hidden="1" customWidth="1"/>
    <col min="118" max="118" width="11.85546875" style="8" hidden="1" customWidth="1"/>
    <col min="119" max="119" width="9.140625" style="4" hidden="1" customWidth="1"/>
    <col min="120" max="120" width="15.140625" style="4" hidden="1" customWidth="1"/>
    <col min="121" max="121" width="11.42578125" style="4" hidden="1" customWidth="1"/>
    <col min="122" max="125" width="9.140625" style="4" hidden="1" customWidth="1"/>
    <col min="126" max="126" width="7.5703125" style="4" hidden="1" customWidth="1"/>
    <col min="127" max="127" width="11.28515625" style="4" hidden="1" customWidth="1"/>
    <col min="128" max="128" width="20.7109375" style="4" hidden="1" customWidth="1"/>
    <col min="129" max="130" width="14.5703125" style="4" hidden="1" customWidth="1"/>
    <col min="131" max="131" width="18.140625" style="4" customWidth="1"/>
    <col min="132" max="132" width="14.5703125" style="4" hidden="1" customWidth="1"/>
    <col min="133" max="133" width="28.28515625" style="4" hidden="1" customWidth="1"/>
    <col min="134" max="134" width="13.7109375" style="4" customWidth="1"/>
    <col min="135" max="138" width="11.42578125" style="4" customWidth="1"/>
    <col min="139" max="139" width="12" style="4" hidden="1" customWidth="1"/>
    <col min="140" max="140" width="30.85546875" style="8" hidden="1" customWidth="1"/>
    <col min="141" max="141" width="10.5703125" style="4" hidden="1" customWidth="1"/>
    <col min="142" max="142" width="23.140625" style="4" hidden="1" customWidth="1"/>
    <col min="143" max="143" width="21.140625" style="4" hidden="1" customWidth="1"/>
    <col min="144" max="145" width="21" style="4" hidden="1" customWidth="1"/>
    <col min="146" max="146" width="11.28515625" style="4" hidden="1" customWidth="1"/>
    <col min="147" max="151" width="13.42578125" style="4" hidden="1" customWidth="1"/>
    <col min="152" max="152" width="13.42578125" style="8" hidden="1" customWidth="1"/>
    <col min="153" max="159" width="9.140625" style="4" hidden="1" customWidth="1"/>
    <col min="160" max="160" width="21.28515625" style="4" hidden="1" customWidth="1"/>
    <col min="161" max="161" width="0" style="4" hidden="1" customWidth="1"/>
    <col min="162" max="162" width="21.140625" style="4" hidden="1" customWidth="1"/>
    <col min="163" max="163" width="25.7109375" style="4" customWidth="1"/>
    <col min="164" max="165" width="18.7109375" style="4" hidden="1" customWidth="1"/>
    <col min="166" max="166" width="13.7109375" style="4" customWidth="1"/>
    <col min="167" max="167" width="9.140625" style="4" customWidth="1"/>
    <col min="168" max="169" width="10.7109375" style="4" customWidth="1"/>
    <col min="170" max="170" width="8.85546875" style="4" customWidth="1"/>
    <col min="171" max="171" width="11.85546875" style="4" hidden="1" customWidth="1"/>
    <col min="172" max="172" width="17.7109375" style="8" hidden="1" customWidth="1"/>
    <col min="173" max="173" width="0" style="4" hidden="1" customWidth="1"/>
    <col min="174" max="174" width="22.140625" style="4" hidden="1" customWidth="1"/>
    <col min="175" max="175" width="15.140625" style="8" customWidth="1"/>
    <col min="176" max="179" width="22.140625" style="8" hidden="1" customWidth="1"/>
    <col min="180" max="181" width="18" style="4" hidden="1" customWidth="1"/>
    <col min="182" max="182" width="12.85546875" style="4" customWidth="1"/>
    <col min="183" max="183" width="11.28515625" style="4" customWidth="1"/>
    <col min="184" max="184" width="12.140625" style="4" customWidth="1"/>
    <col min="185" max="185" width="11.85546875" style="4" customWidth="1"/>
    <col min="186" max="186" width="11.28515625" style="4" customWidth="1"/>
    <col min="187" max="187" width="13.42578125" style="4" hidden="1" customWidth="1"/>
    <col min="188" max="188" width="13.42578125" style="8" hidden="1" customWidth="1"/>
    <col min="189" max="189" width="0" style="4" hidden="1" customWidth="1"/>
    <col min="190" max="191" width="24.5703125" style="4" hidden="1" customWidth="1"/>
    <col min="192" max="193" width="18.28515625" style="4" hidden="1" customWidth="1"/>
    <col min="194" max="194" width="22" style="4" hidden="1" customWidth="1"/>
    <col min="195" max="199" width="13.42578125" style="4" hidden="1" customWidth="1"/>
    <col min="200" max="200" width="13.42578125" style="8" hidden="1" customWidth="1"/>
    <col min="201" max="207" width="9.140625" style="4" hidden="1" customWidth="1"/>
    <col min="208" max="208" width="19.85546875" style="4" hidden="1" customWidth="1"/>
    <col min="209" max="209" width="0" style="8" hidden="1" customWidth="1"/>
    <col min="210" max="210" width="24" style="8" hidden="1" customWidth="1"/>
    <col min="211" max="211" width="21.7109375" style="8" hidden="1" customWidth="1"/>
    <col min="212" max="212" width="18.5703125" style="8" hidden="1" customWidth="1"/>
    <col min="213" max="213" width="33" style="8" hidden="1" customWidth="1"/>
    <col min="214" max="216" width="21.7109375" style="8" hidden="1" customWidth="1"/>
    <col min="217" max="220" width="13.42578125" style="8" hidden="1" customWidth="1"/>
    <col min="221" max="221" width="17" style="8" hidden="1" customWidth="1"/>
    <col min="222" max="222" width="13.42578125" style="8" hidden="1" customWidth="1"/>
    <col min="223" max="223" width="0" style="4" hidden="1" customWidth="1"/>
    <col min="224" max="224" width="24" style="4" hidden="1" customWidth="1"/>
    <col min="225" max="225" width="21.7109375" style="4" hidden="1" customWidth="1"/>
    <col min="226" max="226" width="18.5703125" style="4" hidden="1" customWidth="1"/>
    <col min="227" max="227" width="26" style="4" customWidth="1"/>
    <col min="228" max="229" width="21.7109375" style="4" hidden="1" customWidth="1"/>
    <col min="230" max="230" width="18.28515625" style="4" customWidth="1"/>
    <col min="231" max="231" width="6.140625" style="4" bestFit="1" customWidth="1"/>
    <col min="232" max="232" width="8.42578125" style="4" bestFit="1" customWidth="1"/>
    <col min="233" max="233" width="6.42578125" style="4" bestFit="1" customWidth="1"/>
    <col min="234" max="234" width="6.140625" style="4" bestFit="1" customWidth="1"/>
    <col min="235" max="235" width="13.42578125" style="4" hidden="1" customWidth="1"/>
    <col min="236" max="236" width="13.42578125" style="8" hidden="1" customWidth="1"/>
    <col min="237" max="237" width="0" style="4" hidden="1" customWidth="1"/>
    <col min="238" max="238" width="24" style="4" hidden="1" customWidth="1"/>
    <col min="239" max="239" width="31" style="4" customWidth="1"/>
    <col min="240" max="241" width="22.42578125" style="4" hidden="1" customWidth="1"/>
    <col min="242" max="242" width="13.140625" style="4" customWidth="1"/>
    <col min="243" max="246" width="9.7109375" style="4" bestFit="1" customWidth="1"/>
    <col min="247" max="247" width="13.42578125" style="4" hidden="1" customWidth="1"/>
    <col min="248" max="248" width="45.85546875" style="6" hidden="1" customWidth="1"/>
    <col min="249" max="249" width="21.140625" style="2" hidden="1" customWidth="1"/>
    <col min="250" max="253" width="16.7109375" style="2" hidden="1" customWidth="1"/>
    <col min="254" max="254" width="13" style="2" hidden="1" customWidth="1"/>
    <col min="255" max="255" width="0" style="4" hidden="1" customWidth="1"/>
    <col min="256" max="256" width="22.5703125" style="4" hidden="1" customWidth="1"/>
    <col min="257" max="258" width="16.85546875" style="4" hidden="1" customWidth="1"/>
    <col min="259" max="259" width="21" style="4" customWidth="1"/>
    <col min="260" max="260" width="30.5703125" style="4" hidden="1" customWidth="1"/>
    <col min="261" max="261" width="28.140625" style="4" hidden="1" customWidth="1"/>
    <col min="262" max="262" width="13.5703125" style="4" customWidth="1"/>
    <col min="263" max="266" width="11.140625" style="4" customWidth="1"/>
    <col min="267" max="267" width="13.42578125" style="4" hidden="1" customWidth="1"/>
    <col min="268" max="268" width="13.42578125" style="8" hidden="1" customWidth="1"/>
    <col min="269" max="269" width="0" style="4" hidden="1" customWidth="1"/>
    <col min="270" max="270" width="23" style="4" hidden="1" customWidth="1"/>
    <col min="271" max="272" width="17.140625" style="4" hidden="1" customWidth="1"/>
    <col min="273" max="273" width="20" style="4" customWidth="1"/>
    <col min="274" max="274" width="17.140625" style="4" hidden="1" customWidth="1"/>
    <col min="275" max="275" width="28.140625" style="4" hidden="1" customWidth="1"/>
    <col min="276" max="276" width="13.85546875" style="4" customWidth="1"/>
    <col min="277" max="280" width="10.42578125" style="4" customWidth="1"/>
    <col min="281" max="281" width="13" style="4" hidden="1" customWidth="1"/>
    <col min="282" max="282" width="11.140625" style="8" hidden="1" customWidth="1"/>
    <col min="283" max="283" width="9.140625" style="4" hidden="1" customWidth="1"/>
    <col min="284" max="284" width="15.5703125" style="4" hidden="1" customWidth="1"/>
    <col min="285" max="285" width="33.42578125" style="4" hidden="1" customWidth="1"/>
    <col min="286" max="286" width="13.85546875" style="4" hidden="1" customWidth="1"/>
    <col min="287" max="287" width="65.85546875" style="4" hidden="1" customWidth="1"/>
    <col min="288" max="288" width="31.42578125" style="4" hidden="1" customWidth="1"/>
    <col min="289" max="289" width="24.85546875" style="4" hidden="1" customWidth="1"/>
    <col min="290" max="290" width="34.85546875" style="4" hidden="1" customWidth="1"/>
    <col min="291" max="291" width="9.28515625" style="4" hidden="1" customWidth="1"/>
    <col min="292" max="292" width="21" style="4" hidden="1" customWidth="1"/>
    <col min="293" max="293" width="19.5703125" style="4" hidden="1" customWidth="1"/>
    <col min="294" max="294" width="15.28515625" style="4" hidden="1" customWidth="1"/>
    <col min="295" max="295" width="18.42578125" style="4" customWidth="1"/>
    <col min="296" max="297" width="13.42578125" style="4" hidden="1" customWidth="1"/>
    <col min="298" max="298" width="13.42578125" style="4" customWidth="1"/>
    <col min="299" max="299" width="9" style="4" customWidth="1"/>
    <col min="300" max="301" width="10.28515625" style="4" customWidth="1"/>
    <col min="302" max="302" width="9.140625" style="4" customWidth="1"/>
    <col min="303" max="303" width="12.140625" style="4" hidden="1" customWidth="1"/>
    <col min="304" max="304" width="12.140625" style="8" hidden="1" customWidth="1"/>
    <col min="305" max="305" width="0" style="4" hidden="1" customWidth="1"/>
    <col min="306" max="306" width="20.7109375" style="4" hidden="1" customWidth="1"/>
    <col min="307" max="308" width="10.85546875" style="4" hidden="1" customWidth="1"/>
    <col min="309" max="309" width="23" style="4" customWidth="1"/>
    <col min="310" max="311" width="10.85546875" style="4" hidden="1" customWidth="1"/>
    <col min="312" max="312" width="15.42578125" style="4" customWidth="1"/>
    <col min="313" max="313" width="11.28515625" style="4" customWidth="1"/>
    <col min="314" max="314" width="12.5703125" style="4" customWidth="1"/>
    <col min="315" max="315" width="11.5703125" style="4" customWidth="1"/>
    <col min="316" max="316" width="10.7109375" style="4" customWidth="1"/>
    <col min="317" max="317" width="11.5703125" style="4" hidden="1" customWidth="1"/>
    <col min="318" max="318" width="12" style="8" hidden="1" customWidth="1"/>
    <col min="319" max="319" width="0" style="4" hidden="1" customWidth="1"/>
    <col min="320" max="320" width="22.7109375" style="4" hidden="1" customWidth="1"/>
    <col min="321" max="322" width="12.42578125" style="4" hidden="1" customWidth="1"/>
    <col min="323" max="323" width="18" style="4" customWidth="1"/>
    <col min="324" max="325" width="12.42578125" style="4" hidden="1" customWidth="1"/>
    <col min="326" max="326" width="13" style="4" customWidth="1"/>
    <col min="327" max="327" width="10.5703125" style="4" customWidth="1"/>
    <col min="328" max="328" width="9.85546875" style="4" customWidth="1"/>
    <col min="329" max="329" width="7.42578125" style="4" customWidth="1"/>
    <col min="330" max="330" width="9.140625" style="4" customWidth="1"/>
    <col min="331" max="331" width="9.7109375" style="4" hidden="1" customWidth="1"/>
    <col min="332" max="332" width="9.7109375" style="8" hidden="1" customWidth="1"/>
    <col min="333" max="339" width="9.140625" style="4" hidden="1" customWidth="1"/>
    <col min="340" max="340" width="14.7109375" style="4" hidden="1" customWidth="1"/>
    <col min="341" max="341" width="0" style="4" hidden="1" customWidth="1"/>
    <col min="342" max="342" width="24" style="4" hidden="1" customWidth="1"/>
    <col min="343" max="343" width="36.42578125" style="4" customWidth="1"/>
    <col min="344" max="345" width="19.42578125" style="4" hidden="1" customWidth="1"/>
    <col min="346" max="346" width="15" style="4" customWidth="1"/>
    <col min="347" max="347" width="8.140625" style="4" customWidth="1"/>
    <col min="348" max="348" width="11.28515625" style="4" customWidth="1"/>
    <col min="349" max="350" width="8.140625" style="4" customWidth="1"/>
    <col min="351" max="351" width="13.42578125" style="4" hidden="1" customWidth="1"/>
    <col min="352" max="352" width="19.28515625" style="8" hidden="1" customWidth="1"/>
    <col min="353" max="353" width="0" style="4" hidden="1" customWidth="1"/>
    <col min="354" max="354" width="23" style="4" hidden="1" customWidth="1"/>
    <col min="355" max="355" width="35.140625" style="4" customWidth="1"/>
    <col min="356" max="357" width="18.5703125" style="4" hidden="1" customWidth="1"/>
    <col min="358" max="358" width="12.85546875" style="4" customWidth="1"/>
    <col min="359" max="359" width="6.140625" style="4" bestFit="1" customWidth="1"/>
    <col min="360" max="360" width="12.5703125" style="4" bestFit="1" customWidth="1"/>
    <col min="361" max="361" width="6.42578125" style="4" bestFit="1" customWidth="1"/>
    <col min="362" max="362" width="6.140625" style="4" bestFit="1" customWidth="1"/>
    <col min="363" max="363" width="13.42578125" style="4" hidden="1" customWidth="1"/>
    <col min="364" max="364" width="13.42578125" style="8" hidden="1" customWidth="1"/>
    <col min="365" max="365" width="0" style="4" hidden="1" customWidth="1"/>
    <col min="366" max="366" width="21.42578125" style="4" hidden="1" customWidth="1"/>
    <col min="367" max="367" width="24.85546875" style="4" hidden="1" customWidth="1"/>
    <col min="368" max="370" width="20.7109375" style="4" hidden="1" customWidth="1"/>
    <col min="371" max="375" width="13.42578125" style="4" hidden="1" customWidth="1"/>
    <col min="376" max="376" width="13.42578125" style="8" hidden="1" customWidth="1"/>
    <col min="377" max="383" width="9.140625" style="4" hidden="1" customWidth="1"/>
    <col min="384" max="384" width="14.140625" style="4" hidden="1" customWidth="1"/>
    <col min="385" max="385" width="0" style="4" hidden="1" customWidth="1"/>
    <col min="386" max="386" width="24.140625" style="4" hidden="1" customWidth="1"/>
    <col min="387" max="388" width="14.42578125" style="4" hidden="1" customWidth="1"/>
    <col min="389" max="389" width="15.28515625" style="4" customWidth="1"/>
    <col min="390" max="391" width="18.42578125" style="4" hidden="1" customWidth="1"/>
    <col min="392" max="392" width="14.28515625" style="4" customWidth="1"/>
    <col min="393" max="393" width="6.140625" style="4" bestFit="1" customWidth="1"/>
    <col min="394" max="395" width="11.5703125" style="4" bestFit="1" customWidth="1"/>
    <col min="396" max="396" width="11" style="4" bestFit="1" customWidth="1"/>
    <col min="397" max="397" width="13.42578125" style="4" hidden="1" customWidth="1"/>
    <col min="398" max="398" width="13.42578125" style="8" hidden="1" customWidth="1"/>
    <col min="399" max="399" width="0" style="4" hidden="1" customWidth="1"/>
    <col min="400" max="400" width="24" style="4" hidden="1" customWidth="1"/>
    <col min="401" max="401" width="16.85546875" style="4" customWidth="1"/>
    <col min="402" max="403" width="21.42578125" style="4" hidden="1" customWidth="1"/>
    <col min="404" max="404" width="13.28515625" style="4" customWidth="1"/>
    <col min="405" max="408" width="12.140625" style="4" customWidth="1"/>
    <col min="409" max="409" width="13.42578125" style="4" hidden="1" customWidth="1"/>
    <col min="410" max="410" width="13.42578125" style="8" hidden="1" customWidth="1"/>
    <col min="411" max="418" width="9.140625" style="4" hidden="1" customWidth="1"/>
    <col min="419" max="419" width="9.28515625" style="4" hidden="1" customWidth="1"/>
    <col min="420" max="420" width="25.28515625" style="4" hidden="1" customWidth="1"/>
    <col min="421" max="421" width="17" style="4" customWidth="1"/>
    <col min="422" max="423" width="27.5703125" style="4" hidden="1" customWidth="1"/>
    <col min="424" max="424" width="14.42578125" style="4" customWidth="1"/>
    <col min="425" max="425" width="6.140625" style="4" bestFit="1" customWidth="1"/>
    <col min="426" max="426" width="11.28515625" style="4" bestFit="1" customWidth="1"/>
    <col min="427" max="427" width="11.5703125" style="4" bestFit="1" customWidth="1"/>
    <col min="428" max="428" width="6.140625" style="4" bestFit="1" customWidth="1"/>
    <col min="429" max="429" width="13.42578125" style="4" hidden="1" customWidth="1"/>
    <col min="430" max="430" width="13.42578125" style="8" hidden="1" customWidth="1"/>
    <col min="431" max="431" width="0" style="4" hidden="1" customWidth="1"/>
    <col min="432" max="432" width="23.7109375" style="4" hidden="1" customWidth="1"/>
    <col min="433" max="433" width="18.5703125" style="4" customWidth="1"/>
    <col min="434" max="435" width="18.5703125" style="4" hidden="1" customWidth="1"/>
    <col min="436" max="436" width="13.85546875" style="4" customWidth="1"/>
    <col min="437" max="440" width="11.140625" style="4" customWidth="1"/>
    <col min="441" max="441" width="13.42578125" style="4" hidden="1" customWidth="1"/>
    <col min="442" max="442" width="13.42578125" style="8" hidden="1" customWidth="1"/>
    <col min="443" max="443" width="0" style="4" hidden="1" customWidth="1"/>
    <col min="444" max="444" width="26.85546875" style="4" hidden="1" customWidth="1"/>
    <col min="445" max="445" width="15.5703125" style="4" hidden="1" customWidth="1"/>
    <col min="446" max="446" width="17" style="4" hidden="1" customWidth="1"/>
    <col min="447" max="447" width="17" style="4" customWidth="1"/>
    <col min="448" max="449" width="25.28515625" style="4" hidden="1" customWidth="1"/>
    <col min="450" max="450" width="14.28515625" style="4" customWidth="1"/>
    <col min="451" max="451" width="9.28515625" style="4" customWidth="1"/>
    <col min="452" max="454" width="12.140625" style="4" customWidth="1"/>
    <col min="455" max="455" width="19.85546875" style="4" hidden="1" customWidth="1"/>
    <col min="456" max="456" width="13.42578125" style="6" hidden="1" customWidth="1"/>
    <col min="457" max="457" width="23.28515625" style="2" hidden="1" customWidth="1"/>
    <col min="458" max="461" width="16.5703125" style="2" hidden="1" customWidth="1"/>
    <col min="462" max="462" width="13.140625" style="2" hidden="1" customWidth="1"/>
    <col min="463" max="463" width="0" style="4" hidden="1" customWidth="1"/>
    <col min="464" max="464" width="24.42578125" style="4" hidden="1" customWidth="1"/>
    <col min="465" max="466" width="14.42578125" style="4" hidden="1" customWidth="1"/>
    <col min="467" max="467" width="22.28515625" style="4" hidden="1" customWidth="1"/>
    <col min="468" max="468" width="14.42578125" style="4" hidden="1" customWidth="1"/>
    <col min="469" max="469" width="0.85546875" style="4" hidden="1" customWidth="1"/>
    <col min="470" max="470" width="14.42578125" style="4" hidden="1" customWidth="1"/>
    <col min="471" max="475" width="13.42578125" style="4" hidden="1" customWidth="1"/>
    <col min="476" max="476" width="13.42578125" style="8" hidden="1" customWidth="1"/>
    <col min="477" max="477" width="0" style="4" hidden="1" customWidth="1"/>
    <col min="478" max="478" width="24.42578125" style="4" hidden="1" customWidth="1"/>
    <col min="479" max="481" width="19.5703125" style="4" hidden="1" customWidth="1"/>
    <col min="482" max="482" width="37.42578125" style="4" hidden="1" customWidth="1"/>
    <col min="483" max="487" width="13.42578125" style="4" hidden="1" customWidth="1"/>
    <col min="488" max="488" width="13.42578125" style="8" hidden="1" customWidth="1"/>
    <col min="489" max="489" width="0" style="4" hidden="1" customWidth="1"/>
    <col min="490" max="490" width="24.7109375" style="4" hidden="1" customWidth="1"/>
    <col min="491" max="492" width="16.42578125" style="4" hidden="1" customWidth="1"/>
    <col min="493" max="496" width="22.28515625" style="4" hidden="1" customWidth="1"/>
    <col min="497" max="501" width="13.42578125" style="4" hidden="1" customWidth="1"/>
    <col min="502" max="502" width="13.42578125" style="8" hidden="1" customWidth="1"/>
    <col min="503" max="503" width="0" style="4" hidden="1" customWidth="1"/>
    <col min="504" max="504" width="25.140625" style="4" hidden="1" customWidth="1"/>
    <col min="505" max="506" width="17.28515625" style="4" hidden="1" customWidth="1"/>
    <col min="507" max="507" width="20.85546875" style="33" customWidth="1"/>
    <col min="508" max="509" width="17.28515625" style="4" hidden="1" customWidth="1"/>
    <col min="510" max="510" width="13.140625" style="4" customWidth="1"/>
    <col min="511" max="511" width="11.5703125" style="4" customWidth="1"/>
    <col min="512" max="512" width="10.85546875" style="4" customWidth="1"/>
    <col min="513" max="513" width="11.140625" style="4" customWidth="1"/>
    <col min="514" max="514" width="11.28515625" style="4" customWidth="1"/>
    <col min="515" max="515" width="16.85546875" style="4" hidden="1" customWidth="1"/>
    <col min="516" max="516" width="13.42578125" style="8" hidden="1" customWidth="1"/>
    <col min="517" max="524" width="9.140625" style="4" hidden="1" customWidth="1"/>
    <col min="525" max="525" width="0" style="4" hidden="1" customWidth="1"/>
    <col min="526" max="526" width="22.42578125" style="4" hidden="1" customWidth="1"/>
    <col min="527" max="527" width="16.140625" style="8" customWidth="1"/>
    <col min="528" max="528" width="14.85546875" style="4" customWidth="1"/>
    <col min="529" max="530" width="20.85546875" style="4" hidden="1" customWidth="1"/>
    <col min="531" max="531" width="13.140625" style="4" customWidth="1"/>
    <col min="532" max="532" width="7.42578125" style="4" customWidth="1"/>
    <col min="533" max="533" width="10.5703125" style="4" customWidth="1"/>
    <col min="534" max="534" width="7.7109375" style="4" customWidth="1"/>
    <col min="535" max="535" width="7" style="4" customWidth="1"/>
    <col min="536" max="536" width="16.85546875" style="4" hidden="1" customWidth="1"/>
    <col min="537" max="537" width="23.42578125" style="4" hidden="1" customWidth="1"/>
    <col min="538" max="538" width="17.5703125" style="4" customWidth="1"/>
    <col min="539" max="539" width="14.28515625" style="4" customWidth="1"/>
    <col min="540" max="540" width="15.5703125" style="4" customWidth="1"/>
    <col min="541" max="541" width="15.42578125" style="4" customWidth="1"/>
    <col min="542" max="542" width="14.42578125" style="4" customWidth="1"/>
    <col min="543" max="543" width="15.7109375" style="4" hidden="1" customWidth="1"/>
    <col min="544" max="544" width="9.140625" style="4" customWidth="1"/>
    <col min="545" max="545" width="11" style="4" bestFit="1" customWidth="1"/>
    <col min="546" max="16384" width="9.140625" style="4"/>
  </cols>
  <sheetData>
    <row r="1" spans="1:1004" s="60" customFormat="1" ht="27.75" customHeight="1">
      <c r="A1" s="196" t="s">
        <v>393</v>
      </c>
      <c r="B1" s="196"/>
      <c r="C1" s="197"/>
      <c r="D1" s="197"/>
      <c r="E1" s="166" t="s">
        <v>116</v>
      </c>
      <c r="F1" s="166"/>
      <c r="G1" s="166"/>
      <c r="H1" s="166"/>
      <c r="I1" s="166"/>
      <c r="J1" s="166"/>
      <c r="K1" s="166"/>
      <c r="L1" s="166"/>
      <c r="M1" s="197"/>
      <c r="N1" s="197"/>
      <c r="O1" s="166" t="s">
        <v>115</v>
      </c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  <c r="AA1" s="166"/>
      <c r="AB1" s="166"/>
      <c r="AC1" s="166" t="s">
        <v>114</v>
      </c>
      <c r="AD1" s="166"/>
      <c r="AE1" s="166"/>
      <c r="AF1" s="166"/>
      <c r="AG1" s="166"/>
      <c r="AH1" s="166"/>
      <c r="AI1" s="166"/>
      <c r="AJ1" s="166"/>
      <c r="AK1" s="166"/>
      <c r="AL1" s="166"/>
      <c r="AM1" s="166"/>
      <c r="AN1" s="166"/>
      <c r="AO1" s="166"/>
      <c r="AP1" s="166"/>
      <c r="AQ1" s="166" t="s">
        <v>113</v>
      </c>
      <c r="AR1" s="166"/>
      <c r="AS1" s="166"/>
      <c r="AT1" s="166"/>
      <c r="AU1" s="166"/>
      <c r="AV1" s="166"/>
      <c r="AW1" s="166"/>
      <c r="AX1" s="166"/>
      <c r="AY1" s="166"/>
      <c r="AZ1" s="166"/>
      <c r="BA1" s="166"/>
      <c r="BB1" s="166"/>
      <c r="BC1" s="166"/>
      <c r="BD1" s="166"/>
      <c r="BE1" s="166"/>
      <c r="BF1" s="166"/>
      <c r="BG1" s="166"/>
      <c r="BH1" s="166"/>
      <c r="BI1" s="166"/>
      <c r="BJ1" s="166"/>
      <c r="BK1" s="166" t="s">
        <v>147</v>
      </c>
      <c r="BL1" s="166"/>
      <c r="BM1" s="166"/>
      <c r="BN1" s="166"/>
      <c r="BO1" s="166"/>
      <c r="BP1" s="166"/>
      <c r="BQ1" s="166"/>
      <c r="BR1" s="166"/>
      <c r="BS1" s="166"/>
      <c r="BT1" s="166"/>
      <c r="BU1" s="166"/>
      <c r="BV1" s="166"/>
      <c r="BW1" s="166" t="s">
        <v>148</v>
      </c>
      <c r="BX1" s="166"/>
      <c r="BY1" s="166"/>
      <c r="BZ1" s="166"/>
      <c r="CA1" s="166"/>
      <c r="CB1" s="166"/>
      <c r="CC1" s="166"/>
      <c r="CD1" s="166"/>
      <c r="CE1" s="166"/>
      <c r="CF1" s="166"/>
      <c r="CG1" s="166"/>
      <c r="CH1" s="166"/>
      <c r="CI1" s="166" t="s">
        <v>254</v>
      </c>
      <c r="CJ1" s="166"/>
      <c r="CK1" s="166"/>
      <c r="CL1" s="166"/>
      <c r="CM1" s="166"/>
      <c r="CN1" s="166"/>
      <c r="CO1" s="166" t="s">
        <v>84</v>
      </c>
      <c r="CP1" s="166"/>
      <c r="CQ1" s="166"/>
      <c r="CR1" s="166"/>
      <c r="CS1" s="166"/>
      <c r="CT1" s="166"/>
      <c r="CU1" s="166"/>
      <c r="CV1" s="166"/>
      <c r="CW1" s="166"/>
      <c r="CX1" s="166"/>
      <c r="CY1" s="166"/>
      <c r="CZ1" s="166"/>
      <c r="DA1" s="166"/>
      <c r="DB1" s="166"/>
      <c r="DC1" s="166" t="s">
        <v>87</v>
      </c>
      <c r="DD1" s="166"/>
      <c r="DE1" s="166"/>
      <c r="DF1" s="166"/>
      <c r="DG1" s="166"/>
      <c r="DH1" s="166"/>
      <c r="DI1" s="166"/>
      <c r="DJ1" s="166"/>
      <c r="DK1" s="166"/>
      <c r="DL1" s="166"/>
      <c r="DM1" s="166"/>
      <c r="DN1" s="166"/>
      <c r="DO1" s="388" t="s">
        <v>88</v>
      </c>
      <c r="DP1" s="388"/>
      <c r="DQ1" s="388"/>
      <c r="DR1" s="388"/>
      <c r="DS1" s="388"/>
      <c r="DT1" s="388"/>
      <c r="DU1" s="388"/>
      <c r="DV1" s="388"/>
      <c r="DW1" s="166" t="s">
        <v>149</v>
      </c>
      <c r="DX1" s="166"/>
      <c r="DY1" s="166"/>
      <c r="DZ1" s="166"/>
      <c r="EA1" s="166"/>
      <c r="EB1" s="166"/>
      <c r="EC1" s="166"/>
      <c r="ED1" s="166"/>
      <c r="EE1" s="166"/>
      <c r="EF1" s="166"/>
      <c r="EG1" s="166"/>
      <c r="EH1" s="166"/>
      <c r="EI1" s="166"/>
      <c r="EJ1" s="166"/>
      <c r="EK1" s="166" t="s">
        <v>150</v>
      </c>
      <c r="EL1" s="166"/>
      <c r="EM1" s="166"/>
      <c r="EN1" s="166"/>
      <c r="EO1" s="166"/>
      <c r="EP1" s="166"/>
      <c r="EQ1" s="166"/>
      <c r="ER1" s="166"/>
      <c r="ES1" s="166"/>
      <c r="ET1" s="166"/>
      <c r="EU1" s="166"/>
      <c r="EV1" s="166"/>
      <c r="EW1" s="388" t="s">
        <v>90</v>
      </c>
      <c r="EX1" s="388"/>
      <c r="EY1" s="388"/>
      <c r="EZ1" s="388"/>
      <c r="FA1" s="388"/>
      <c r="FB1" s="388"/>
      <c r="FC1" s="388"/>
      <c r="FD1" s="388"/>
      <c r="FE1" s="166" t="s">
        <v>154</v>
      </c>
      <c r="FF1" s="166"/>
      <c r="FG1" s="166"/>
      <c r="FH1" s="166"/>
      <c r="FI1" s="166"/>
      <c r="FJ1" s="166"/>
      <c r="FK1" s="166"/>
      <c r="FL1" s="166"/>
      <c r="FM1" s="166"/>
      <c r="FN1" s="166"/>
      <c r="FO1" s="166"/>
      <c r="FP1" s="166"/>
      <c r="FQ1" s="166" t="s">
        <v>156</v>
      </c>
      <c r="FR1" s="166"/>
      <c r="FS1" s="166"/>
      <c r="FT1" s="166"/>
      <c r="FU1" s="166"/>
      <c r="FV1" s="166"/>
      <c r="FW1" s="166"/>
      <c r="FX1" s="166"/>
      <c r="FY1" s="166"/>
      <c r="FZ1" s="166"/>
      <c r="GA1" s="166"/>
      <c r="GB1" s="166"/>
      <c r="GC1" s="166"/>
      <c r="GD1" s="166"/>
      <c r="GE1" s="166"/>
      <c r="GF1" s="166"/>
      <c r="GG1" s="166" t="s">
        <v>157</v>
      </c>
      <c r="GH1" s="166"/>
      <c r="GI1" s="166"/>
      <c r="GJ1" s="166"/>
      <c r="GK1" s="166"/>
      <c r="GL1" s="166"/>
      <c r="GM1" s="166"/>
      <c r="GN1" s="166"/>
      <c r="GO1" s="166"/>
      <c r="GP1" s="166"/>
      <c r="GQ1" s="166"/>
      <c r="GR1" s="166"/>
      <c r="GS1" s="388" t="s">
        <v>91</v>
      </c>
      <c r="GT1" s="388"/>
      <c r="GU1" s="388"/>
      <c r="GV1" s="388"/>
      <c r="GW1" s="388"/>
      <c r="GX1" s="388"/>
      <c r="GY1" s="388"/>
      <c r="GZ1" s="388"/>
      <c r="HA1" s="166" t="s">
        <v>219</v>
      </c>
      <c r="HB1" s="166"/>
      <c r="HC1" s="166"/>
      <c r="HD1" s="166"/>
      <c r="HE1" s="166"/>
      <c r="HF1" s="166"/>
      <c r="HG1" s="166"/>
      <c r="HH1" s="166"/>
      <c r="HI1" s="166"/>
      <c r="HJ1" s="166"/>
      <c r="HK1" s="166"/>
      <c r="HL1" s="166"/>
      <c r="HM1" s="166"/>
      <c r="HN1" s="166"/>
      <c r="HO1" s="166" t="s">
        <v>160</v>
      </c>
      <c r="HP1" s="166"/>
      <c r="HQ1" s="166"/>
      <c r="HR1" s="166"/>
      <c r="HS1" s="166"/>
      <c r="HT1" s="166"/>
      <c r="HU1" s="166"/>
      <c r="HV1" s="166"/>
      <c r="HW1" s="166"/>
      <c r="HX1" s="166"/>
      <c r="HY1" s="166"/>
      <c r="HZ1" s="166"/>
      <c r="IA1" s="166"/>
      <c r="IB1" s="166"/>
      <c r="IC1" s="166" t="s">
        <v>162</v>
      </c>
      <c r="ID1" s="166"/>
      <c r="IE1" s="166"/>
      <c r="IF1" s="166"/>
      <c r="IG1" s="166"/>
      <c r="IH1" s="166"/>
      <c r="II1" s="166"/>
      <c r="IJ1" s="166"/>
      <c r="IK1" s="166"/>
      <c r="IL1" s="166"/>
      <c r="IM1" s="166"/>
      <c r="IN1" s="166"/>
      <c r="IO1" s="166" t="s">
        <v>256</v>
      </c>
      <c r="IP1" s="166"/>
      <c r="IQ1" s="166"/>
      <c r="IR1" s="166"/>
      <c r="IS1" s="166"/>
      <c r="IT1" s="166"/>
      <c r="IU1" s="166" t="s">
        <v>92</v>
      </c>
      <c r="IV1" s="166"/>
      <c r="IW1" s="166"/>
      <c r="IX1" s="166"/>
      <c r="IY1" s="166"/>
      <c r="IZ1" s="166"/>
      <c r="JA1" s="166"/>
      <c r="JB1" s="166"/>
      <c r="JC1" s="166"/>
      <c r="JD1" s="166"/>
      <c r="JE1" s="166"/>
      <c r="JF1" s="166"/>
      <c r="JG1" s="166"/>
      <c r="JH1" s="166"/>
      <c r="JI1" s="166" t="s">
        <v>94</v>
      </c>
      <c r="JJ1" s="166"/>
      <c r="JK1" s="166"/>
      <c r="JL1" s="166"/>
      <c r="JM1" s="166"/>
      <c r="JN1" s="166"/>
      <c r="JO1" s="166"/>
      <c r="JP1" s="166"/>
      <c r="JQ1" s="166"/>
      <c r="JR1" s="166"/>
      <c r="JS1" s="166"/>
      <c r="JT1" s="166"/>
      <c r="JU1" s="166"/>
      <c r="JV1" s="166"/>
      <c r="JW1" s="166" t="s">
        <v>95</v>
      </c>
      <c r="JX1" s="166"/>
      <c r="JY1" s="166"/>
      <c r="JZ1" s="166"/>
      <c r="KA1" s="166"/>
      <c r="KB1" s="166"/>
      <c r="KC1" s="166"/>
      <c r="KD1" s="166"/>
      <c r="KE1" s="166" t="s">
        <v>165</v>
      </c>
      <c r="KF1" s="166"/>
      <c r="KG1" s="166"/>
      <c r="KH1" s="166"/>
      <c r="KI1" s="166"/>
      <c r="KJ1" s="166"/>
      <c r="KK1" s="166"/>
      <c r="KL1" s="166"/>
      <c r="KM1" s="166"/>
      <c r="KN1" s="166"/>
      <c r="KO1" s="166"/>
      <c r="KP1" s="166"/>
      <c r="KQ1" s="166"/>
      <c r="KR1" s="166"/>
      <c r="KS1" s="166" t="s">
        <v>166</v>
      </c>
      <c r="KT1" s="166"/>
      <c r="KU1" s="166"/>
      <c r="KV1" s="166"/>
      <c r="KW1" s="166"/>
      <c r="KX1" s="166"/>
      <c r="KY1" s="166"/>
      <c r="KZ1" s="166"/>
      <c r="LA1" s="166"/>
      <c r="LB1" s="166"/>
      <c r="LC1" s="166"/>
      <c r="LD1" s="166"/>
      <c r="LE1" s="166"/>
      <c r="LF1" s="166"/>
      <c r="LG1" s="166" t="s">
        <v>168</v>
      </c>
      <c r="LH1" s="166"/>
      <c r="LI1" s="166"/>
      <c r="LJ1" s="166"/>
      <c r="LK1" s="166"/>
      <c r="LL1" s="166"/>
      <c r="LM1" s="166"/>
      <c r="LN1" s="166"/>
      <c r="LO1" s="166"/>
      <c r="LP1" s="166"/>
      <c r="LQ1" s="166"/>
      <c r="LR1" s="166"/>
      <c r="LS1" s="166"/>
      <c r="LT1" s="166"/>
      <c r="LU1" s="388" t="s">
        <v>98</v>
      </c>
      <c r="LV1" s="388"/>
      <c r="LW1" s="388"/>
      <c r="LX1" s="388"/>
      <c r="LY1" s="388"/>
      <c r="LZ1" s="388"/>
      <c r="MA1" s="388"/>
      <c r="MB1" s="388"/>
      <c r="MC1" s="166" t="s">
        <v>170</v>
      </c>
      <c r="MD1" s="166"/>
      <c r="ME1" s="166"/>
      <c r="MF1" s="166"/>
      <c r="MG1" s="166"/>
      <c r="MH1" s="166"/>
      <c r="MI1" s="166"/>
      <c r="MJ1" s="166"/>
      <c r="MK1" s="166"/>
      <c r="ML1" s="166"/>
      <c r="MM1" s="166"/>
      <c r="MN1" s="166"/>
      <c r="MO1" s="166" t="s">
        <v>171</v>
      </c>
      <c r="MP1" s="166"/>
      <c r="MQ1" s="166"/>
      <c r="MR1" s="166"/>
      <c r="MS1" s="166"/>
      <c r="MT1" s="166"/>
      <c r="MU1" s="166"/>
      <c r="MV1" s="166"/>
      <c r="MW1" s="166"/>
      <c r="MX1" s="166"/>
      <c r="MY1" s="166"/>
      <c r="MZ1" s="166"/>
      <c r="NA1" s="166" t="s">
        <v>173</v>
      </c>
      <c r="NB1" s="166"/>
      <c r="NC1" s="166"/>
      <c r="ND1" s="166"/>
      <c r="NE1" s="166"/>
      <c r="NF1" s="166"/>
      <c r="NG1" s="166"/>
      <c r="NH1" s="166"/>
      <c r="NI1" s="166"/>
      <c r="NJ1" s="166"/>
      <c r="NK1" s="166"/>
      <c r="NL1" s="166"/>
      <c r="NM1" s="388" t="s">
        <v>99</v>
      </c>
      <c r="NN1" s="388"/>
      <c r="NO1" s="388"/>
      <c r="NP1" s="388"/>
      <c r="NQ1" s="388"/>
      <c r="NR1" s="388"/>
      <c r="NS1" s="388"/>
      <c r="NT1" s="388"/>
      <c r="NU1" s="166" t="s">
        <v>175</v>
      </c>
      <c r="NV1" s="166"/>
      <c r="NW1" s="166"/>
      <c r="NX1" s="166"/>
      <c r="NY1" s="166"/>
      <c r="NZ1" s="166"/>
      <c r="OA1" s="166"/>
      <c r="OB1" s="166"/>
      <c r="OC1" s="166"/>
      <c r="OD1" s="166"/>
      <c r="OE1" s="166"/>
      <c r="OF1" s="166"/>
      <c r="OG1" s="166"/>
      <c r="OH1" s="166"/>
      <c r="OI1" s="166" t="s">
        <v>176</v>
      </c>
      <c r="OJ1" s="166"/>
      <c r="OK1" s="166"/>
      <c r="OL1" s="166"/>
      <c r="OM1" s="166"/>
      <c r="ON1" s="166"/>
      <c r="OO1" s="166"/>
      <c r="OP1" s="166"/>
      <c r="OQ1" s="166"/>
      <c r="OR1" s="166"/>
      <c r="OS1" s="166"/>
      <c r="OT1" s="166"/>
      <c r="OU1" s="388" t="s">
        <v>101</v>
      </c>
      <c r="OV1" s="388"/>
      <c r="OW1" s="388"/>
      <c r="OX1" s="388"/>
      <c r="OY1" s="388"/>
      <c r="OZ1" s="388"/>
      <c r="PA1" s="388"/>
      <c r="PB1" s="388"/>
      <c r="PC1" s="166" t="s">
        <v>178</v>
      </c>
      <c r="PD1" s="166"/>
      <c r="PE1" s="166"/>
      <c r="PF1" s="166"/>
      <c r="PG1" s="166"/>
      <c r="PH1" s="166"/>
      <c r="PI1" s="166"/>
      <c r="PJ1" s="166"/>
      <c r="PK1" s="166"/>
      <c r="PL1" s="166"/>
      <c r="PM1" s="166"/>
      <c r="PN1" s="166"/>
      <c r="PO1" s="166" t="s">
        <v>180</v>
      </c>
      <c r="PP1" s="166"/>
      <c r="PQ1" s="166"/>
      <c r="PR1" s="166"/>
      <c r="PS1" s="166"/>
      <c r="PT1" s="166"/>
      <c r="PU1" s="166"/>
      <c r="PV1" s="166"/>
      <c r="PW1" s="166"/>
      <c r="PX1" s="166"/>
      <c r="PY1" s="166"/>
      <c r="PZ1" s="166"/>
      <c r="QA1" s="166" t="s">
        <v>103</v>
      </c>
      <c r="QB1" s="166"/>
      <c r="QC1" s="166"/>
      <c r="QD1" s="166"/>
      <c r="QE1" s="166"/>
      <c r="QF1" s="166"/>
      <c r="QG1" s="166"/>
      <c r="QH1" s="166"/>
      <c r="QI1" s="166"/>
      <c r="QJ1" s="166"/>
      <c r="QK1" s="166"/>
      <c r="QL1" s="166"/>
      <c r="QM1" s="166"/>
      <c r="QN1" s="166"/>
      <c r="QO1" s="166" t="s">
        <v>258</v>
      </c>
      <c r="QP1" s="166"/>
      <c r="QQ1" s="166"/>
      <c r="QR1" s="166"/>
      <c r="QS1" s="166"/>
      <c r="QT1" s="166"/>
      <c r="QU1" s="166" t="s">
        <v>104</v>
      </c>
      <c r="QV1" s="166"/>
      <c r="QW1" s="166"/>
      <c r="QX1" s="166"/>
      <c r="QY1" s="166"/>
      <c r="QZ1" s="166"/>
      <c r="RA1" s="166"/>
      <c r="RB1" s="166"/>
      <c r="RC1" s="166"/>
      <c r="RD1" s="166"/>
      <c r="RE1" s="166"/>
      <c r="RF1" s="166"/>
      <c r="RG1" s="166"/>
      <c r="RH1" s="166"/>
      <c r="RI1" s="166" t="s">
        <v>181</v>
      </c>
      <c r="RJ1" s="166"/>
      <c r="RK1" s="166"/>
      <c r="RL1" s="166"/>
      <c r="RM1" s="166"/>
      <c r="RN1" s="166"/>
      <c r="RO1" s="166"/>
      <c r="RP1" s="166"/>
      <c r="RQ1" s="166"/>
      <c r="RR1" s="166"/>
      <c r="RS1" s="166"/>
      <c r="RT1" s="166"/>
      <c r="RU1" s="166" t="s">
        <v>183</v>
      </c>
      <c r="RV1" s="166"/>
      <c r="RW1" s="166"/>
      <c r="RX1" s="166"/>
      <c r="RY1" s="166"/>
      <c r="RZ1" s="166"/>
      <c r="SA1" s="166"/>
      <c r="SB1" s="166"/>
      <c r="SC1" s="166"/>
      <c r="SD1" s="166"/>
      <c r="SE1" s="166"/>
      <c r="SF1" s="166"/>
      <c r="SG1" s="166"/>
      <c r="SH1" s="166"/>
      <c r="SI1" s="166" t="s">
        <v>184</v>
      </c>
      <c r="SJ1" s="166"/>
      <c r="SK1" s="166"/>
      <c r="SL1" s="166"/>
      <c r="SM1" s="166"/>
      <c r="SN1" s="166"/>
      <c r="SO1" s="166"/>
      <c r="SP1" s="166"/>
      <c r="SQ1" s="166"/>
      <c r="SR1" s="166"/>
      <c r="SS1" s="166"/>
      <c r="ST1" s="166"/>
      <c r="SU1" s="166"/>
      <c r="SV1" s="166"/>
      <c r="SW1" s="388" t="s">
        <v>187</v>
      </c>
      <c r="SX1" s="388"/>
      <c r="SY1" s="388"/>
      <c r="SZ1" s="388"/>
      <c r="TA1" s="388"/>
      <c r="TB1" s="388"/>
      <c r="TC1" s="388"/>
      <c r="TD1" s="388"/>
      <c r="TE1" s="166" t="s">
        <v>188</v>
      </c>
      <c r="TF1" s="166"/>
      <c r="TG1" s="166"/>
      <c r="TH1" s="166"/>
      <c r="TI1" s="166"/>
      <c r="TJ1" s="166"/>
      <c r="TK1" s="166"/>
      <c r="TL1" s="166"/>
      <c r="TM1" s="166"/>
      <c r="TN1" s="166"/>
      <c r="TO1" s="166"/>
      <c r="TP1" s="166"/>
      <c r="TQ1" s="166"/>
      <c r="TR1" s="74"/>
      <c r="TS1" s="74"/>
      <c r="TT1" s="74"/>
      <c r="TU1" s="74"/>
      <c r="TV1" s="74"/>
      <c r="TW1" s="74"/>
      <c r="TX1" s="59"/>
      <c r="TY1" s="59"/>
      <c r="TZ1" s="59"/>
      <c r="UA1" s="59"/>
      <c r="UB1" s="59"/>
      <c r="UC1" s="59"/>
      <c r="UD1" s="59"/>
      <c r="UE1" s="59"/>
      <c r="UF1" s="59"/>
      <c r="UG1" s="59"/>
      <c r="UH1" s="59"/>
      <c r="UI1" s="59"/>
      <c r="UJ1" s="59"/>
      <c r="UK1" s="59"/>
      <c r="UL1" s="59"/>
      <c r="UM1" s="59"/>
      <c r="UN1" s="59"/>
      <c r="UO1" s="59"/>
      <c r="UP1" s="59"/>
      <c r="UQ1" s="59"/>
      <c r="UR1" s="59"/>
      <c r="US1" s="59"/>
      <c r="UT1" s="59"/>
      <c r="UU1" s="59"/>
      <c r="UV1" s="59"/>
      <c r="UW1" s="59"/>
      <c r="UX1" s="59"/>
      <c r="UY1" s="59"/>
      <c r="UZ1" s="59"/>
      <c r="VA1" s="59"/>
      <c r="VB1" s="59"/>
      <c r="VC1" s="59"/>
      <c r="VD1" s="59"/>
      <c r="VE1" s="59"/>
      <c r="VF1" s="59"/>
      <c r="VG1" s="59"/>
      <c r="VH1" s="59"/>
      <c r="VI1" s="59"/>
      <c r="VJ1" s="59"/>
      <c r="VK1" s="59"/>
      <c r="VL1" s="59"/>
      <c r="VM1" s="59"/>
      <c r="VN1" s="59"/>
      <c r="VO1" s="59"/>
      <c r="VP1" s="59"/>
      <c r="VQ1" s="59"/>
      <c r="VR1" s="59"/>
      <c r="VS1" s="59"/>
      <c r="VT1" s="59"/>
      <c r="VU1" s="59"/>
      <c r="VV1" s="59"/>
      <c r="VW1" s="59"/>
      <c r="VX1" s="59"/>
      <c r="VY1" s="59"/>
      <c r="VZ1" s="59"/>
      <c r="WA1" s="59"/>
      <c r="WB1" s="59"/>
      <c r="WC1" s="59"/>
      <c r="WD1" s="59"/>
      <c r="WE1" s="59"/>
      <c r="WF1" s="59"/>
      <c r="WG1" s="59"/>
      <c r="WH1" s="59"/>
      <c r="WI1" s="59"/>
      <c r="WJ1" s="59"/>
      <c r="WK1" s="59"/>
      <c r="WL1" s="59"/>
      <c r="WM1" s="59"/>
      <c r="WN1" s="59"/>
      <c r="WO1" s="59"/>
      <c r="WP1" s="59"/>
      <c r="WQ1" s="59"/>
      <c r="WR1" s="59"/>
      <c r="WS1" s="59"/>
      <c r="WT1" s="59"/>
      <c r="WU1" s="59"/>
      <c r="WV1" s="59"/>
      <c r="WW1" s="59"/>
      <c r="WX1" s="59"/>
      <c r="WY1" s="59"/>
      <c r="WZ1" s="59"/>
      <c r="XA1" s="59"/>
      <c r="XB1" s="59"/>
      <c r="XC1" s="59"/>
      <c r="XD1" s="59"/>
      <c r="XE1" s="59"/>
      <c r="XF1" s="59"/>
      <c r="XG1" s="59"/>
      <c r="XH1" s="59"/>
      <c r="XI1" s="59"/>
      <c r="XJ1" s="59"/>
      <c r="XK1" s="59"/>
      <c r="XL1" s="59"/>
      <c r="XM1" s="59"/>
      <c r="XN1" s="59"/>
      <c r="XO1" s="59"/>
      <c r="XP1" s="59"/>
      <c r="XQ1" s="59"/>
      <c r="XR1" s="59"/>
      <c r="XS1" s="59"/>
      <c r="XT1" s="59"/>
      <c r="XU1" s="59"/>
      <c r="XV1" s="59"/>
      <c r="XW1" s="59"/>
      <c r="XX1" s="59"/>
      <c r="XY1" s="59"/>
      <c r="XZ1" s="59"/>
      <c r="YA1" s="59"/>
      <c r="YB1" s="59"/>
      <c r="YC1" s="59"/>
      <c r="YD1" s="59"/>
      <c r="YE1" s="59"/>
      <c r="YF1" s="59"/>
      <c r="YG1" s="59"/>
      <c r="YH1" s="59"/>
      <c r="YI1" s="59"/>
      <c r="YJ1" s="59"/>
      <c r="YK1" s="59"/>
      <c r="YL1" s="59"/>
      <c r="YM1" s="59"/>
      <c r="YN1" s="59"/>
      <c r="YO1" s="59"/>
      <c r="YP1" s="59"/>
      <c r="YQ1" s="59"/>
      <c r="YR1" s="59"/>
      <c r="YS1" s="59"/>
      <c r="YT1" s="59"/>
      <c r="YU1" s="59"/>
      <c r="YV1" s="59"/>
      <c r="YW1" s="59"/>
      <c r="YX1" s="59"/>
      <c r="YY1" s="59"/>
      <c r="YZ1" s="59"/>
      <c r="ZA1" s="59"/>
      <c r="ZB1" s="59"/>
      <c r="ZC1" s="59"/>
      <c r="ZD1" s="59"/>
      <c r="ZE1" s="59"/>
      <c r="ZF1" s="59"/>
      <c r="ZG1" s="59"/>
      <c r="ZH1" s="59"/>
      <c r="ZI1" s="59"/>
      <c r="ZJ1" s="59"/>
      <c r="ZK1" s="59"/>
      <c r="ZL1" s="59"/>
      <c r="ZM1" s="59"/>
      <c r="ZN1" s="59"/>
      <c r="ZO1" s="59"/>
      <c r="ZP1" s="59"/>
      <c r="ZQ1" s="59"/>
      <c r="ZR1" s="59"/>
      <c r="ZS1" s="59"/>
      <c r="ZT1" s="59"/>
      <c r="ZU1" s="59"/>
      <c r="ZV1" s="59"/>
      <c r="ZW1" s="59"/>
      <c r="ZX1" s="59"/>
      <c r="ZY1" s="59"/>
      <c r="ZZ1" s="59"/>
      <c r="AAA1" s="59"/>
      <c r="AAB1" s="59"/>
      <c r="AAC1" s="59"/>
      <c r="AAD1" s="59"/>
      <c r="AAE1" s="59"/>
      <c r="AAF1" s="59"/>
      <c r="AAG1" s="59"/>
      <c r="AAH1" s="59"/>
      <c r="AAI1" s="59"/>
      <c r="AAJ1" s="59"/>
      <c r="AAK1" s="59"/>
      <c r="AAL1" s="59"/>
      <c r="AAM1" s="59"/>
      <c r="AAN1" s="59"/>
      <c r="AAO1" s="59"/>
      <c r="AAP1" s="59"/>
      <c r="AAQ1" s="59"/>
      <c r="AAR1" s="59"/>
      <c r="AAS1" s="59"/>
      <c r="AAT1" s="59"/>
      <c r="AAU1" s="59"/>
      <c r="AAV1" s="59"/>
      <c r="AAW1" s="59"/>
      <c r="AAX1" s="59"/>
      <c r="AAY1" s="59"/>
      <c r="AAZ1" s="59"/>
      <c r="ABA1" s="59"/>
      <c r="ABB1" s="59"/>
      <c r="ABC1" s="59"/>
      <c r="ABD1" s="59"/>
      <c r="ABE1" s="59"/>
      <c r="ABF1" s="59"/>
      <c r="ABG1" s="59"/>
      <c r="ABH1" s="59"/>
      <c r="ABI1" s="59"/>
      <c r="ABJ1" s="59"/>
      <c r="ABK1" s="59"/>
      <c r="ABL1" s="59"/>
      <c r="ABM1" s="59"/>
      <c r="ABN1" s="59"/>
      <c r="ABO1" s="59"/>
      <c r="ABP1" s="59"/>
      <c r="ABQ1" s="59"/>
      <c r="ABR1" s="59"/>
      <c r="ABS1" s="59"/>
      <c r="ABT1" s="59"/>
      <c r="ABU1" s="59"/>
      <c r="ABV1" s="59"/>
      <c r="ABW1" s="59"/>
      <c r="ABX1" s="59"/>
      <c r="ABY1" s="59"/>
      <c r="ABZ1" s="59"/>
      <c r="ACA1" s="59"/>
      <c r="ACB1" s="59"/>
      <c r="ACC1" s="59"/>
      <c r="ACD1" s="59"/>
      <c r="ACE1" s="59"/>
      <c r="ACF1" s="59"/>
      <c r="ACG1" s="59"/>
      <c r="ACH1" s="59"/>
      <c r="ACI1" s="59"/>
      <c r="ACJ1" s="59"/>
      <c r="ACK1" s="59"/>
      <c r="ACL1" s="59"/>
      <c r="ACM1" s="59"/>
      <c r="ACN1" s="59"/>
      <c r="ACO1" s="59"/>
      <c r="ACP1" s="59"/>
      <c r="ACQ1" s="59"/>
      <c r="ACR1" s="59"/>
      <c r="ACS1" s="59"/>
      <c r="ACT1" s="59"/>
      <c r="ACU1" s="59"/>
      <c r="ACV1" s="59"/>
      <c r="ACW1" s="59"/>
      <c r="ACX1" s="59"/>
      <c r="ACY1" s="59"/>
      <c r="ACZ1" s="59"/>
      <c r="ADA1" s="59"/>
      <c r="ADB1" s="59"/>
      <c r="ADC1" s="59"/>
      <c r="ADD1" s="59"/>
      <c r="ADE1" s="59"/>
      <c r="ADF1" s="59"/>
      <c r="ADG1" s="59"/>
      <c r="ADH1" s="59"/>
      <c r="ADI1" s="59"/>
      <c r="ADJ1" s="59"/>
      <c r="ADK1" s="59"/>
      <c r="ADL1" s="59"/>
      <c r="ADM1" s="59"/>
      <c r="ADN1" s="59"/>
      <c r="ADO1" s="59"/>
      <c r="ADP1" s="59"/>
      <c r="ADQ1" s="59"/>
      <c r="ADR1" s="59"/>
      <c r="ADS1" s="59"/>
      <c r="ADT1" s="59"/>
      <c r="ADU1" s="59"/>
      <c r="ADV1" s="59"/>
      <c r="ADW1" s="59"/>
      <c r="ADX1" s="59"/>
      <c r="ADY1" s="59"/>
      <c r="ADZ1" s="59"/>
      <c r="AEA1" s="59"/>
      <c r="AEB1" s="59"/>
      <c r="AEC1" s="59"/>
      <c r="AED1" s="59"/>
      <c r="AEE1" s="59"/>
      <c r="AEF1" s="59"/>
      <c r="AEG1" s="59"/>
      <c r="AEH1" s="59"/>
      <c r="AEI1" s="59"/>
      <c r="AEJ1" s="59"/>
      <c r="AEK1" s="59"/>
      <c r="AEL1" s="59"/>
      <c r="AEM1" s="59"/>
      <c r="AEN1" s="59"/>
      <c r="AEO1" s="59"/>
      <c r="AEP1" s="59"/>
      <c r="AEQ1" s="59"/>
      <c r="AER1" s="59"/>
      <c r="AES1" s="59"/>
      <c r="AET1" s="59"/>
      <c r="AEU1" s="59"/>
      <c r="AEV1" s="59"/>
      <c r="AEW1" s="59"/>
      <c r="AEX1" s="59"/>
      <c r="AEY1" s="59"/>
      <c r="AEZ1" s="59"/>
      <c r="AFA1" s="59"/>
      <c r="AFB1" s="59"/>
      <c r="AFC1" s="59"/>
      <c r="AFD1" s="59"/>
      <c r="AFE1" s="59"/>
      <c r="AFF1" s="59"/>
      <c r="AFG1" s="59"/>
      <c r="AFH1" s="59"/>
      <c r="AFI1" s="59"/>
      <c r="AFJ1" s="59"/>
      <c r="AFK1" s="59"/>
      <c r="AFL1" s="59"/>
      <c r="AFM1" s="59"/>
      <c r="AFN1" s="59"/>
      <c r="AFO1" s="59"/>
      <c r="AFP1" s="59"/>
      <c r="AFQ1" s="59"/>
      <c r="AFR1" s="59"/>
      <c r="AFS1" s="59"/>
      <c r="AFT1" s="59"/>
      <c r="AFU1" s="59"/>
      <c r="AFV1" s="59"/>
      <c r="AFW1" s="59"/>
      <c r="AFX1" s="59"/>
      <c r="AFY1" s="59"/>
      <c r="AFZ1" s="59"/>
      <c r="AGA1" s="59"/>
      <c r="AGB1" s="59"/>
      <c r="AGC1" s="59"/>
      <c r="AGD1" s="59"/>
      <c r="AGE1" s="59"/>
      <c r="AGF1" s="59"/>
      <c r="AGG1" s="59"/>
      <c r="AGH1" s="59"/>
      <c r="AGI1" s="59"/>
      <c r="AGJ1" s="59"/>
      <c r="AGK1" s="59"/>
      <c r="AGL1" s="59"/>
      <c r="AGM1" s="59"/>
      <c r="AGN1" s="59"/>
      <c r="AGO1" s="59"/>
      <c r="AGP1" s="59"/>
      <c r="AGQ1" s="59"/>
      <c r="AGR1" s="59"/>
      <c r="AGS1" s="59"/>
      <c r="AGT1" s="59"/>
      <c r="AGU1" s="59"/>
      <c r="AGV1" s="59"/>
      <c r="AGW1" s="59"/>
      <c r="AGX1" s="59"/>
      <c r="AGY1" s="59"/>
      <c r="AGZ1" s="59"/>
      <c r="AHA1" s="59"/>
      <c r="AHB1" s="59"/>
      <c r="AHC1" s="59"/>
      <c r="AHD1" s="59"/>
      <c r="AHE1" s="59"/>
      <c r="AHF1" s="59"/>
      <c r="AHG1" s="59"/>
      <c r="AHH1" s="59"/>
      <c r="AHI1" s="59"/>
      <c r="AHJ1" s="59"/>
      <c r="AHK1" s="59"/>
      <c r="AHL1" s="59"/>
      <c r="AHM1" s="59"/>
      <c r="AHN1" s="59"/>
      <c r="AHO1" s="59"/>
      <c r="AHP1" s="59"/>
      <c r="AHQ1" s="59"/>
      <c r="AHR1" s="59"/>
      <c r="AHS1" s="59"/>
      <c r="AHT1" s="59"/>
      <c r="AHU1" s="59"/>
      <c r="AHV1" s="59"/>
      <c r="AHW1" s="59"/>
      <c r="AHX1" s="59"/>
      <c r="AHY1" s="59"/>
      <c r="AHZ1" s="59"/>
      <c r="AIA1" s="59"/>
      <c r="AIB1" s="59"/>
      <c r="AIC1" s="59"/>
      <c r="AID1" s="59"/>
      <c r="AIE1" s="59"/>
      <c r="AIF1" s="59"/>
      <c r="AIG1" s="59"/>
      <c r="AIH1" s="59"/>
      <c r="AII1" s="59"/>
      <c r="AIJ1" s="59"/>
      <c r="AIK1" s="59"/>
      <c r="AIL1" s="59"/>
      <c r="AIM1" s="59"/>
      <c r="AIN1" s="59"/>
      <c r="AIO1" s="59"/>
      <c r="AIP1" s="59"/>
      <c r="AIQ1" s="59"/>
      <c r="AIR1" s="59"/>
      <c r="AIS1" s="59"/>
      <c r="AIT1" s="59"/>
      <c r="AIU1" s="59"/>
      <c r="AIV1" s="59"/>
      <c r="AIW1" s="59"/>
      <c r="AIX1" s="59"/>
      <c r="AIY1" s="59"/>
      <c r="AIZ1" s="59"/>
      <c r="AJA1" s="59"/>
      <c r="AJB1" s="59"/>
      <c r="AJC1" s="59"/>
      <c r="AJD1" s="59"/>
      <c r="AJE1" s="59"/>
      <c r="AJF1" s="59"/>
      <c r="AJG1" s="59"/>
      <c r="AJH1" s="59"/>
      <c r="AJI1" s="59"/>
      <c r="AJJ1" s="59"/>
      <c r="AJK1" s="59"/>
      <c r="AJL1" s="59"/>
      <c r="AJM1" s="59"/>
      <c r="AJN1" s="59"/>
      <c r="AJO1" s="59"/>
      <c r="AJP1" s="59"/>
      <c r="AJQ1" s="59"/>
      <c r="AJR1" s="59"/>
      <c r="AJS1" s="59"/>
      <c r="AJT1" s="59"/>
      <c r="AJU1" s="59"/>
      <c r="AJV1" s="59"/>
      <c r="AJW1" s="59"/>
      <c r="AJX1" s="59"/>
      <c r="AJY1" s="59"/>
      <c r="AJZ1" s="59"/>
      <c r="AKA1" s="59"/>
      <c r="AKB1" s="59"/>
      <c r="AKC1" s="59"/>
      <c r="AKD1" s="59"/>
      <c r="AKE1" s="59"/>
      <c r="AKF1" s="59"/>
      <c r="AKG1" s="59"/>
      <c r="AKH1" s="59"/>
      <c r="AKI1" s="59"/>
      <c r="AKJ1" s="59"/>
      <c r="AKK1" s="59"/>
      <c r="AKL1" s="59"/>
      <c r="AKM1" s="59"/>
      <c r="AKN1" s="59"/>
      <c r="AKO1" s="59"/>
      <c r="AKP1" s="59"/>
      <c r="AKQ1" s="59"/>
      <c r="AKR1" s="59"/>
      <c r="AKS1" s="59"/>
      <c r="AKT1" s="59"/>
      <c r="AKU1" s="59"/>
      <c r="AKV1" s="59"/>
      <c r="AKW1" s="59"/>
      <c r="AKX1" s="59"/>
      <c r="AKY1" s="59"/>
      <c r="AKZ1" s="59"/>
      <c r="ALA1" s="59"/>
      <c r="ALB1" s="59"/>
      <c r="ALC1" s="59"/>
      <c r="ALD1" s="59"/>
      <c r="ALE1" s="59"/>
      <c r="ALF1" s="59"/>
      <c r="ALG1" s="59"/>
      <c r="ALH1" s="59"/>
      <c r="ALI1" s="59"/>
      <c r="ALJ1" s="59"/>
      <c r="ALK1" s="59"/>
      <c r="ALL1" s="59"/>
      <c r="ALM1" s="59"/>
      <c r="ALN1" s="59"/>
      <c r="ALO1" s="59"/>
      <c r="ALP1" s="59"/>
    </row>
    <row r="2" spans="1:1004" s="60" customFormat="1" ht="49.5" customHeight="1">
      <c r="A2" s="196"/>
      <c r="B2" s="196"/>
      <c r="C2" s="197"/>
      <c r="D2" s="197"/>
      <c r="E2" s="166"/>
      <c r="F2" s="166"/>
      <c r="G2" s="166"/>
      <c r="H2" s="166"/>
      <c r="I2" s="166"/>
      <c r="J2" s="166"/>
      <c r="K2" s="166"/>
      <c r="L2" s="166"/>
      <c r="M2" s="197"/>
      <c r="N2" s="197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  <c r="AN2" s="166"/>
      <c r="AO2" s="166"/>
      <c r="AP2" s="166"/>
      <c r="AQ2" s="166"/>
      <c r="AR2" s="166"/>
      <c r="AS2" s="166"/>
      <c r="AT2" s="166"/>
      <c r="AU2" s="166"/>
      <c r="AV2" s="166"/>
      <c r="AW2" s="166"/>
      <c r="AX2" s="166"/>
      <c r="AY2" s="166"/>
      <c r="AZ2" s="166"/>
      <c r="BA2" s="166"/>
      <c r="BB2" s="166"/>
      <c r="BC2" s="166"/>
      <c r="BD2" s="166"/>
      <c r="BE2" s="166"/>
      <c r="BF2" s="166"/>
      <c r="BG2" s="166"/>
      <c r="BH2" s="166"/>
      <c r="BI2" s="166"/>
      <c r="BJ2" s="166"/>
      <c r="BK2" s="166"/>
      <c r="BL2" s="166"/>
      <c r="BM2" s="166"/>
      <c r="BN2" s="166"/>
      <c r="BO2" s="166"/>
      <c r="BP2" s="166"/>
      <c r="BQ2" s="166"/>
      <c r="BR2" s="166"/>
      <c r="BS2" s="166"/>
      <c r="BT2" s="166"/>
      <c r="BU2" s="166"/>
      <c r="BV2" s="166"/>
      <c r="BW2" s="166"/>
      <c r="BX2" s="166"/>
      <c r="BY2" s="166"/>
      <c r="BZ2" s="166"/>
      <c r="CA2" s="166"/>
      <c r="CB2" s="166"/>
      <c r="CC2" s="166"/>
      <c r="CD2" s="166"/>
      <c r="CE2" s="166"/>
      <c r="CF2" s="166"/>
      <c r="CG2" s="166"/>
      <c r="CH2" s="166"/>
      <c r="CI2" s="166"/>
      <c r="CJ2" s="166"/>
      <c r="CK2" s="166"/>
      <c r="CL2" s="166"/>
      <c r="CM2" s="166"/>
      <c r="CN2" s="166"/>
      <c r="CO2" s="166"/>
      <c r="CP2" s="166"/>
      <c r="CQ2" s="166"/>
      <c r="CR2" s="166"/>
      <c r="CS2" s="166"/>
      <c r="CT2" s="166"/>
      <c r="CU2" s="166"/>
      <c r="CV2" s="166"/>
      <c r="CW2" s="166"/>
      <c r="CX2" s="166"/>
      <c r="CY2" s="166"/>
      <c r="CZ2" s="166"/>
      <c r="DA2" s="166"/>
      <c r="DB2" s="166"/>
      <c r="DC2" s="166"/>
      <c r="DD2" s="166"/>
      <c r="DE2" s="166"/>
      <c r="DF2" s="166"/>
      <c r="DG2" s="166"/>
      <c r="DH2" s="166"/>
      <c r="DI2" s="166"/>
      <c r="DJ2" s="166"/>
      <c r="DK2" s="166"/>
      <c r="DL2" s="166"/>
      <c r="DM2" s="166"/>
      <c r="DN2" s="166"/>
      <c r="DO2" s="388"/>
      <c r="DP2" s="388"/>
      <c r="DQ2" s="388"/>
      <c r="DR2" s="388"/>
      <c r="DS2" s="388"/>
      <c r="DT2" s="388"/>
      <c r="DU2" s="388"/>
      <c r="DV2" s="388"/>
      <c r="DW2" s="166"/>
      <c r="DX2" s="166"/>
      <c r="DY2" s="166"/>
      <c r="DZ2" s="166"/>
      <c r="EA2" s="166"/>
      <c r="EB2" s="166"/>
      <c r="EC2" s="166"/>
      <c r="ED2" s="166"/>
      <c r="EE2" s="166"/>
      <c r="EF2" s="166"/>
      <c r="EG2" s="166"/>
      <c r="EH2" s="166"/>
      <c r="EI2" s="166"/>
      <c r="EJ2" s="166"/>
      <c r="EK2" s="166"/>
      <c r="EL2" s="166"/>
      <c r="EM2" s="166"/>
      <c r="EN2" s="166"/>
      <c r="EO2" s="166"/>
      <c r="EP2" s="166"/>
      <c r="EQ2" s="166"/>
      <c r="ER2" s="166"/>
      <c r="ES2" s="166"/>
      <c r="ET2" s="166"/>
      <c r="EU2" s="166"/>
      <c r="EV2" s="166"/>
      <c r="EW2" s="388"/>
      <c r="EX2" s="388"/>
      <c r="EY2" s="388"/>
      <c r="EZ2" s="388"/>
      <c r="FA2" s="388"/>
      <c r="FB2" s="388"/>
      <c r="FC2" s="388"/>
      <c r="FD2" s="388"/>
      <c r="FE2" s="166"/>
      <c r="FF2" s="166"/>
      <c r="FG2" s="166"/>
      <c r="FH2" s="166"/>
      <c r="FI2" s="166"/>
      <c r="FJ2" s="166"/>
      <c r="FK2" s="166"/>
      <c r="FL2" s="166"/>
      <c r="FM2" s="166"/>
      <c r="FN2" s="166"/>
      <c r="FO2" s="166"/>
      <c r="FP2" s="166"/>
      <c r="FQ2" s="166"/>
      <c r="FR2" s="166"/>
      <c r="FS2" s="166"/>
      <c r="FT2" s="166"/>
      <c r="FU2" s="166"/>
      <c r="FV2" s="166"/>
      <c r="FW2" s="166"/>
      <c r="FX2" s="166"/>
      <c r="FY2" s="166"/>
      <c r="FZ2" s="166"/>
      <c r="GA2" s="166"/>
      <c r="GB2" s="166"/>
      <c r="GC2" s="166"/>
      <c r="GD2" s="166"/>
      <c r="GE2" s="166"/>
      <c r="GF2" s="166"/>
      <c r="GG2" s="166"/>
      <c r="GH2" s="166"/>
      <c r="GI2" s="166"/>
      <c r="GJ2" s="166"/>
      <c r="GK2" s="166"/>
      <c r="GL2" s="166"/>
      <c r="GM2" s="166"/>
      <c r="GN2" s="166"/>
      <c r="GO2" s="166"/>
      <c r="GP2" s="166"/>
      <c r="GQ2" s="166"/>
      <c r="GR2" s="166"/>
      <c r="GS2" s="388"/>
      <c r="GT2" s="388"/>
      <c r="GU2" s="388"/>
      <c r="GV2" s="388"/>
      <c r="GW2" s="388"/>
      <c r="GX2" s="388"/>
      <c r="GY2" s="388"/>
      <c r="GZ2" s="388"/>
      <c r="HA2" s="166"/>
      <c r="HB2" s="166"/>
      <c r="HC2" s="166"/>
      <c r="HD2" s="166"/>
      <c r="HE2" s="166"/>
      <c r="HF2" s="166"/>
      <c r="HG2" s="166"/>
      <c r="HH2" s="166"/>
      <c r="HI2" s="166"/>
      <c r="HJ2" s="166"/>
      <c r="HK2" s="166"/>
      <c r="HL2" s="166"/>
      <c r="HM2" s="166"/>
      <c r="HN2" s="166"/>
      <c r="HO2" s="166"/>
      <c r="HP2" s="166"/>
      <c r="HQ2" s="166"/>
      <c r="HR2" s="166"/>
      <c r="HS2" s="166"/>
      <c r="HT2" s="166"/>
      <c r="HU2" s="166"/>
      <c r="HV2" s="166"/>
      <c r="HW2" s="166"/>
      <c r="HX2" s="166"/>
      <c r="HY2" s="166"/>
      <c r="HZ2" s="166"/>
      <c r="IA2" s="166"/>
      <c r="IB2" s="166"/>
      <c r="IC2" s="166"/>
      <c r="ID2" s="166"/>
      <c r="IE2" s="166"/>
      <c r="IF2" s="166"/>
      <c r="IG2" s="166"/>
      <c r="IH2" s="166"/>
      <c r="II2" s="166"/>
      <c r="IJ2" s="166"/>
      <c r="IK2" s="166"/>
      <c r="IL2" s="166"/>
      <c r="IM2" s="166"/>
      <c r="IN2" s="166"/>
      <c r="IO2" s="166"/>
      <c r="IP2" s="166"/>
      <c r="IQ2" s="166"/>
      <c r="IR2" s="166"/>
      <c r="IS2" s="166"/>
      <c r="IT2" s="166"/>
      <c r="IU2" s="166"/>
      <c r="IV2" s="166"/>
      <c r="IW2" s="166"/>
      <c r="IX2" s="166"/>
      <c r="IY2" s="166"/>
      <c r="IZ2" s="166"/>
      <c r="JA2" s="166"/>
      <c r="JB2" s="166"/>
      <c r="JC2" s="166"/>
      <c r="JD2" s="166"/>
      <c r="JE2" s="166"/>
      <c r="JF2" s="166"/>
      <c r="JG2" s="166"/>
      <c r="JH2" s="166"/>
      <c r="JI2" s="166"/>
      <c r="JJ2" s="166"/>
      <c r="JK2" s="166"/>
      <c r="JL2" s="166"/>
      <c r="JM2" s="166"/>
      <c r="JN2" s="166"/>
      <c r="JO2" s="166"/>
      <c r="JP2" s="166"/>
      <c r="JQ2" s="166"/>
      <c r="JR2" s="166"/>
      <c r="JS2" s="166"/>
      <c r="JT2" s="166"/>
      <c r="JU2" s="166"/>
      <c r="JV2" s="166"/>
      <c r="JW2" s="166"/>
      <c r="JX2" s="166"/>
      <c r="JY2" s="166"/>
      <c r="JZ2" s="166"/>
      <c r="KA2" s="166"/>
      <c r="KB2" s="166"/>
      <c r="KC2" s="166"/>
      <c r="KD2" s="166"/>
      <c r="KE2" s="166"/>
      <c r="KF2" s="166"/>
      <c r="KG2" s="166"/>
      <c r="KH2" s="166"/>
      <c r="KI2" s="166"/>
      <c r="KJ2" s="166"/>
      <c r="KK2" s="166"/>
      <c r="KL2" s="166"/>
      <c r="KM2" s="166"/>
      <c r="KN2" s="166"/>
      <c r="KO2" s="166"/>
      <c r="KP2" s="166"/>
      <c r="KQ2" s="166"/>
      <c r="KR2" s="166"/>
      <c r="KS2" s="166"/>
      <c r="KT2" s="166"/>
      <c r="KU2" s="166"/>
      <c r="KV2" s="166"/>
      <c r="KW2" s="166"/>
      <c r="KX2" s="166"/>
      <c r="KY2" s="166"/>
      <c r="KZ2" s="166"/>
      <c r="LA2" s="166"/>
      <c r="LB2" s="166"/>
      <c r="LC2" s="166"/>
      <c r="LD2" s="166"/>
      <c r="LE2" s="166"/>
      <c r="LF2" s="166"/>
      <c r="LG2" s="166"/>
      <c r="LH2" s="166"/>
      <c r="LI2" s="166"/>
      <c r="LJ2" s="166"/>
      <c r="LK2" s="166"/>
      <c r="LL2" s="166"/>
      <c r="LM2" s="166"/>
      <c r="LN2" s="166"/>
      <c r="LO2" s="166"/>
      <c r="LP2" s="166"/>
      <c r="LQ2" s="166"/>
      <c r="LR2" s="166"/>
      <c r="LS2" s="166"/>
      <c r="LT2" s="166"/>
      <c r="LU2" s="388"/>
      <c r="LV2" s="388"/>
      <c r="LW2" s="388"/>
      <c r="LX2" s="388"/>
      <c r="LY2" s="388"/>
      <c r="LZ2" s="388"/>
      <c r="MA2" s="388"/>
      <c r="MB2" s="388"/>
      <c r="MC2" s="166"/>
      <c r="MD2" s="166"/>
      <c r="ME2" s="166"/>
      <c r="MF2" s="166"/>
      <c r="MG2" s="166"/>
      <c r="MH2" s="166"/>
      <c r="MI2" s="166"/>
      <c r="MJ2" s="166"/>
      <c r="MK2" s="166"/>
      <c r="ML2" s="166"/>
      <c r="MM2" s="166"/>
      <c r="MN2" s="166"/>
      <c r="MO2" s="166"/>
      <c r="MP2" s="166"/>
      <c r="MQ2" s="166"/>
      <c r="MR2" s="166"/>
      <c r="MS2" s="166"/>
      <c r="MT2" s="166"/>
      <c r="MU2" s="166"/>
      <c r="MV2" s="166"/>
      <c r="MW2" s="166"/>
      <c r="MX2" s="166"/>
      <c r="MY2" s="166"/>
      <c r="MZ2" s="166"/>
      <c r="NA2" s="166"/>
      <c r="NB2" s="166"/>
      <c r="NC2" s="166"/>
      <c r="ND2" s="166"/>
      <c r="NE2" s="166"/>
      <c r="NF2" s="166"/>
      <c r="NG2" s="166"/>
      <c r="NH2" s="166"/>
      <c r="NI2" s="166"/>
      <c r="NJ2" s="166"/>
      <c r="NK2" s="166"/>
      <c r="NL2" s="166"/>
      <c r="NM2" s="388"/>
      <c r="NN2" s="388"/>
      <c r="NO2" s="388"/>
      <c r="NP2" s="388"/>
      <c r="NQ2" s="388"/>
      <c r="NR2" s="388"/>
      <c r="NS2" s="388"/>
      <c r="NT2" s="388"/>
      <c r="NU2" s="166"/>
      <c r="NV2" s="166"/>
      <c r="NW2" s="166"/>
      <c r="NX2" s="166"/>
      <c r="NY2" s="166"/>
      <c r="NZ2" s="166"/>
      <c r="OA2" s="166"/>
      <c r="OB2" s="166"/>
      <c r="OC2" s="166"/>
      <c r="OD2" s="166"/>
      <c r="OE2" s="166"/>
      <c r="OF2" s="166"/>
      <c r="OG2" s="166"/>
      <c r="OH2" s="166"/>
      <c r="OI2" s="166"/>
      <c r="OJ2" s="166"/>
      <c r="OK2" s="166"/>
      <c r="OL2" s="166"/>
      <c r="OM2" s="166"/>
      <c r="ON2" s="166"/>
      <c r="OO2" s="166"/>
      <c r="OP2" s="166"/>
      <c r="OQ2" s="166"/>
      <c r="OR2" s="166"/>
      <c r="OS2" s="166"/>
      <c r="OT2" s="166"/>
      <c r="OU2" s="388"/>
      <c r="OV2" s="388"/>
      <c r="OW2" s="388"/>
      <c r="OX2" s="388"/>
      <c r="OY2" s="388"/>
      <c r="OZ2" s="388"/>
      <c r="PA2" s="388"/>
      <c r="PB2" s="388"/>
      <c r="PC2" s="166"/>
      <c r="PD2" s="166"/>
      <c r="PE2" s="166"/>
      <c r="PF2" s="166"/>
      <c r="PG2" s="166"/>
      <c r="PH2" s="166"/>
      <c r="PI2" s="166"/>
      <c r="PJ2" s="166"/>
      <c r="PK2" s="166"/>
      <c r="PL2" s="166"/>
      <c r="PM2" s="166"/>
      <c r="PN2" s="166"/>
      <c r="PO2" s="166"/>
      <c r="PP2" s="166"/>
      <c r="PQ2" s="166"/>
      <c r="PR2" s="166"/>
      <c r="PS2" s="166"/>
      <c r="PT2" s="166"/>
      <c r="PU2" s="166"/>
      <c r="PV2" s="166"/>
      <c r="PW2" s="166"/>
      <c r="PX2" s="166"/>
      <c r="PY2" s="166"/>
      <c r="PZ2" s="166"/>
      <c r="QA2" s="166"/>
      <c r="QB2" s="166"/>
      <c r="QC2" s="166"/>
      <c r="QD2" s="166"/>
      <c r="QE2" s="166"/>
      <c r="QF2" s="166"/>
      <c r="QG2" s="166"/>
      <c r="QH2" s="166"/>
      <c r="QI2" s="166"/>
      <c r="QJ2" s="166"/>
      <c r="QK2" s="166"/>
      <c r="QL2" s="166"/>
      <c r="QM2" s="166"/>
      <c r="QN2" s="166"/>
      <c r="QO2" s="166"/>
      <c r="QP2" s="166"/>
      <c r="QQ2" s="166"/>
      <c r="QR2" s="166"/>
      <c r="QS2" s="166"/>
      <c r="QT2" s="166"/>
      <c r="QU2" s="166"/>
      <c r="QV2" s="166"/>
      <c r="QW2" s="166"/>
      <c r="QX2" s="166"/>
      <c r="QY2" s="166"/>
      <c r="QZ2" s="166"/>
      <c r="RA2" s="166"/>
      <c r="RB2" s="166"/>
      <c r="RC2" s="166"/>
      <c r="RD2" s="166"/>
      <c r="RE2" s="166"/>
      <c r="RF2" s="166"/>
      <c r="RG2" s="166"/>
      <c r="RH2" s="166"/>
      <c r="RI2" s="166"/>
      <c r="RJ2" s="166"/>
      <c r="RK2" s="166"/>
      <c r="RL2" s="166"/>
      <c r="RM2" s="166"/>
      <c r="RN2" s="166"/>
      <c r="RO2" s="166"/>
      <c r="RP2" s="166"/>
      <c r="RQ2" s="166"/>
      <c r="RR2" s="166"/>
      <c r="RS2" s="166"/>
      <c r="RT2" s="166"/>
      <c r="RU2" s="166"/>
      <c r="RV2" s="166"/>
      <c r="RW2" s="166"/>
      <c r="RX2" s="166"/>
      <c r="RY2" s="166"/>
      <c r="RZ2" s="166"/>
      <c r="SA2" s="166"/>
      <c r="SB2" s="166"/>
      <c r="SC2" s="166"/>
      <c r="SD2" s="166"/>
      <c r="SE2" s="166"/>
      <c r="SF2" s="166"/>
      <c r="SG2" s="166"/>
      <c r="SH2" s="166"/>
      <c r="SI2" s="166"/>
      <c r="SJ2" s="166"/>
      <c r="SK2" s="166"/>
      <c r="SL2" s="166"/>
      <c r="SM2" s="166"/>
      <c r="SN2" s="166"/>
      <c r="SO2" s="166"/>
      <c r="SP2" s="166"/>
      <c r="SQ2" s="166"/>
      <c r="SR2" s="166"/>
      <c r="SS2" s="166"/>
      <c r="ST2" s="166"/>
      <c r="SU2" s="166"/>
      <c r="SV2" s="166"/>
      <c r="SW2" s="388"/>
      <c r="SX2" s="388"/>
      <c r="SY2" s="388"/>
      <c r="SZ2" s="388"/>
      <c r="TA2" s="388"/>
      <c r="TB2" s="388"/>
      <c r="TC2" s="388"/>
      <c r="TD2" s="388"/>
      <c r="TE2" s="166"/>
      <c r="TF2" s="166"/>
      <c r="TG2" s="166"/>
      <c r="TH2" s="166"/>
      <c r="TI2" s="166"/>
      <c r="TJ2" s="166"/>
      <c r="TK2" s="166"/>
      <c r="TL2" s="166"/>
      <c r="TM2" s="166"/>
      <c r="TN2" s="166"/>
      <c r="TO2" s="166"/>
      <c r="TP2" s="166"/>
      <c r="TQ2" s="166"/>
      <c r="TR2" s="107"/>
      <c r="TS2" s="75"/>
      <c r="TT2" s="75"/>
      <c r="TU2" s="75"/>
      <c r="TV2" s="75"/>
      <c r="TW2" s="75"/>
      <c r="TX2" s="59"/>
      <c r="TY2" s="59"/>
      <c r="TZ2" s="59"/>
      <c r="UA2" s="59"/>
      <c r="UB2" s="59"/>
      <c r="UC2" s="59"/>
      <c r="UD2" s="59"/>
      <c r="UE2" s="59"/>
      <c r="UF2" s="59"/>
      <c r="UG2" s="59"/>
      <c r="UH2" s="59"/>
      <c r="UI2" s="59"/>
      <c r="UJ2" s="59"/>
      <c r="UK2" s="59"/>
      <c r="UL2" s="59"/>
      <c r="UM2" s="59"/>
      <c r="UN2" s="59"/>
      <c r="UO2" s="59"/>
      <c r="UP2" s="59"/>
      <c r="UQ2" s="59"/>
      <c r="UR2" s="59"/>
      <c r="US2" s="59"/>
      <c r="UT2" s="59"/>
      <c r="UU2" s="59"/>
      <c r="UV2" s="59"/>
      <c r="UW2" s="59"/>
      <c r="UX2" s="59"/>
      <c r="UY2" s="59"/>
      <c r="UZ2" s="59"/>
      <c r="VA2" s="59"/>
      <c r="VB2" s="59"/>
      <c r="VC2" s="59"/>
      <c r="VD2" s="59"/>
      <c r="VE2" s="59"/>
      <c r="VF2" s="59"/>
      <c r="VG2" s="59"/>
      <c r="VH2" s="59"/>
      <c r="VI2" s="59"/>
      <c r="VJ2" s="59"/>
      <c r="VK2" s="59"/>
      <c r="VL2" s="59"/>
      <c r="VM2" s="59"/>
      <c r="VN2" s="59"/>
      <c r="VO2" s="59"/>
      <c r="VP2" s="59"/>
      <c r="VQ2" s="59"/>
      <c r="VR2" s="59"/>
      <c r="VS2" s="59"/>
      <c r="VT2" s="59"/>
      <c r="VU2" s="59"/>
      <c r="VV2" s="59"/>
      <c r="VW2" s="59"/>
      <c r="VX2" s="59"/>
      <c r="VY2" s="59"/>
      <c r="VZ2" s="59"/>
      <c r="WA2" s="59"/>
      <c r="WB2" s="59"/>
      <c r="WC2" s="59"/>
      <c r="WD2" s="59"/>
      <c r="WE2" s="59"/>
      <c r="WF2" s="59"/>
      <c r="WG2" s="59"/>
      <c r="WH2" s="59"/>
      <c r="WI2" s="59"/>
      <c r="WJ2" s="59"/>
      <c r="WK2" s="59"/>
      <c r="WL2" s="59"/>
      <c r="WM2" s="59"/>
      <c r="WN2" s="59"/>
      <c r="WO2" s="59"/>
      <c r="WP2" s="59"/>
      <c r="WQ2" s="59"/>
      <c r="WR2" s="59"/>
      <c r="WS2" s="59"/>
      <c r="WT2" s="59"/>
      <c r="WU2" s="59"/>
      <c r="WV2" s="59"/>
      <c r="WW2" s="59"/>
      <c r="WX2" s="59"/>
      <c r="WY2" s="59"/>
      <c r="WZ2" s="59"/>
      <c r="XA2" s="59"/>
      <c r="XB2" s="59"/>
      <c r="XC2" s="59"/>
      <c r="XD2" s="59"/>
      <c r="XE2" s="59"/>
      <c r="XF2" s="59"/>
      <c r="XG2" s="59"/>
      <c r="XH2" s="59"/>
      <c r="XI2" s="59"/>
      <c r="XJ2" s="59"/>
      <c r="XK2" s="59"/>
      <c r="XL2" s="59"/>
      <c r="XM2" s="59"/>
      <c r="XN2" s="59"/>
      <c r="XO2" s="59"/>
      <c r="XP2" s="59"/>
      <c r="XQ2" s="59"/>
      <c r="XR2" s="59"/>
      <c r="XS2" s="59"/>
      <c r="XT2" s="59"/>
      <c r="XU2" s="59"/>
      <c r="XV2" s="59"/>
      <c r="XW2" s="59"/>
      <c r="XX2" s="59"/>
      <c r="XY2" s="59"/>
      <c r="XZ2" s="59"/>
      <c r="YA2" s="59"/>
      <c r="YB2" s="59"/>
      <c r="YC2" s="59"/>
      <c r="YD2" s="59"/>
      <c r="YE2" s="59"/>
      <c r="YF2" s="59"/>
      <c r="YG2" s="59"/>
      <c r="YH2" s="59"/>
      <c r="YI2" s="59"/>
      <c r="YJ2" s="59"/>
      <c r="YK2" s="59"/>
      <c r="YL2" s="59"/>
      <c r="YM2" s="59"/>
      <c r="YN2" s="59"/>
      <c r="YO2" s="59"/>
      <c r="YP2" s="59"/>
      <c r="YQ2" s="59"/>
      <c r="YR2" s="59"/>
      <c r="YS2" s="59"/>
      <c r="YT2" s="59"/>
      <c r="YU2" s="59"/>
      <c r="YV2" s="59"/>
      <c r="YW2" s="59"/>
      <c r="YX2" s="59"/>
      <c r="YY2" s="59"/>
      <c r="YZ2" s="59"/>
      <c r="ZA2" s="59"/>
      <c r="ZB2" s="59"/>
      <c r="ZC2" s="59"/>
      <c r="ZD2" s="59"/>
      <c r="ZE2" s="59"/>
      <c r="ZF2" s="59"/>
      <c r="ZG2" s="59"/>
      <c r="ZH2" s="59"/>
      <c r="ZI2" s="59"/>
      <c r="ZJ2" s="59"/>
      <c r="ZK2" s="59"/>
      <c r="ZL2" s="59"/>
      <c r="ZM2" s="59"/>
      <c r="ZN2" s="59"/>
      <c r="ZO2" s="59"/>
      <c r="ZP2" s="59"/>
      <c r="ZQ2" s="59"/>
      <c r="ZR2" s="59"/>
      <c r="ZS2" s="59"/>
      <c r="ZT2" s="59"/>
      <c r="ZU2" s="59"/>
      <c r="ZV2" s="59"/>
      <c r="ZW2" s="59"/>
      <c r="ZX2" s="59"/>
      <c r="ZY2" s="59"/>
      <c r="ZZ2" s="59"/>
      <c r="AAA2" s="59"/>
      <c r="AAB2" s="59"/>
      <c r="AAC2" s="59"/>
      <c r="AAD2" s="59"/>
      <c r="AAE2" s="59"/>
      <c r="AAF2" s="59"/>
      <c r="AAG2" s="59"/>
      <c r="AAH2" s="59"/>
      <c r="AAI2" s="59"/>
      <c r="AAJ2" s="59"/>
      <c r="AAK2" s="59"/>
      <c r="AAL2" s="59"/>
      <c r="AAM2" s="59"/>
      <c r="AAN2" s="59"/>
      <c r="AAO2" s="59"/>
      <c r="AAP2" s="59"/>
      <c r="AAQ2" s="59"/>
      <c r="AAR2" s="59"/>
      <c r="AAS2" s="59"/>
      <c r="AAT2" s="59"/>
      <c r="AAU2" s="59"/>
      <c r="AAV2" s="59"/>
      <c r="AAW2" s="59"/>
      <c r="AAX2" s="59"/>
      <c r="AAY2" s="59"/>
      <c r="AAZ2" s="59"/>
      <c r="ABA2" s="59"/>
      <c r="ABB2" s="59"/>
      <c r="ABC2" s="59"/>
      <c r="ABD2" s="59"/>
      <c r="ABE2" s="59"/>
      <c r="ABF2" s="59"/>
      <c r="ABG2" s="59"/>
      <c r="ABH2" s="59"/>
      <c r="ABI2" s="59"/>
      <c r="ABJ2" s="59"/>
      <c r="ABK2" s="59"/>
      <c r="ABL2" s="59"/>
      <c r="ABM2" s="59"/>
      <c r="ABN2" s="59"/>
      <c r="ABO2" s="59"/>
      <c r="ABP2" s="59"/>
      <c r="ABQ2" s="59"/>
      <c r="ABR2" s="59"/>
      <c r="ABS2" s="59"/>
      <c r="ABT2" s="59"/>
      <c r="ABU2" s="59"/>
      <c r="ABV2" s="59"/>
      <c r="ABW2" s="59"/>
      <c r="ABX2" s="59"/>
      <c r="ABY2" s="59"/>
      <c r="ABZ2" s="59"/>
      <c r="ACA2" s="59"/>
      <c r="ACB2" s="59"/>
      <c r="ACC2" s="59"/>
      <c r="ACD2" s="59"/>
      <c r="ACE2" s="59"/>
      <c r="ACF2" s="59"/>
      <c r="ACG2" s="59"/>
      <c r="ACH2" s="59"/>
      <c r="ACI2" s="59"/>
      <c r="ACJ2" s="59"/>
      <c r="ACK2" s="59"/>
      <c r="ACL2" s="59"/>
      <c r="ACM2" s="59"/>
      <c r="ACN2" s="59"/>
      <c r="ACO2" s="59"/>
      <c r="ACP2" s="59"/>
      <c r="ACQ2" s="59"/>
      <c r="ACR2" s="59"/>
      <c r="ACS2" s="59"/>
      <c r="ACT2" s="59"/>
      <c r="ACU2" s="59"/>
      <c r="ACV2" s="59"/>
      <c r="ACW2" s="59"/>
      <c r="ACX2" s="59"/>
      <c r="ACY2" s="59"/>
      <c r="ACZ2" s="59"/>
      <c r="ADA2" s="59"/>
      <c r="ADB2" s="59"/>
      <c r="ADC2" s="59"/>
      <c r="ADD2" s="59"/>
      <c r="ADE2" s="59"/>
      <c r="ADF2" s="59"/>
      <c r="ADG2" s="59"/>
      <c r="ADH2" s="59"/>
      <c r="ADI2" s="59"/>
      <c r="ADJ2" s="59"/>
      <c r="ADK2" s="59"/>
      <c r="ADL2" s="59"/>
      <c r="ADM2" s="59"/>
      <c r="ADN2" s="59"/>
      <c r="ADO2" s="59"/>
      <c r="ADP2" s="59"/>
      <c r="ADQ2" s="59"/>
      <c r="ADR2" s="59"/>
      <c r="ADS2" s="59"/>
      <c r="ADT2" s="59"/>
      <c r="ADU2" s="59"/>
      <c r="ADV2" s="59"/>
      <c r="ADW2" s="59"/>
      <c r="ADX2" s="59"/>
      <c r="ADY2" s="59"/>
      <c r="ADZ2" s="59"/>
      <c r="AEA2" s="59"/>
      <c r="AEB2" s="59"/>
      <c r="AEC2" s="59"/>
      <c r="AED2" s="59"/>
      <c r="AEE2" s="59"/>
      <c r="AEF2" s="59"/>
      <c r="AEG2" s="59"/>
      <c r="AEH2" s="59"/>
      <c r="AEI2" s="59"/>
      <c r="AEJ2" s="59"/>
      <c r="AEK2" s="59"/>
      <c r="AEL2" s="59"/>
      <c r="AEM2" s="59"/>
      <c r="AEN2" s="59"/>
      <c r="AEO2" s="59"/>
      <c r="AEP2" s="59"/>
      <c r="AEQ2" s="59"/>
      <c r="AER2" s="59"/>
      <c r="AES2" s="59"/>
      <c r="AET2" s="59"/>
      <c r="AEU2" s="59"/>
      <c r="AEV2" s="59"/>
      <c r="AEW2" s="59"/>
      <c r="AEX2" s="59"/>
      <c r="AEY2" s="59"/>
      <c r="AEZ2" s="59"/>
      <c r="AFA2" s="59"/>
      <c r="AFB2" s="59"/>
      <c r="AFC2" s="59"/>
      <c r="AFD2" s="59"/>
      <c r="AFE2" s="59"/>
      <c r="AFF2" s="59"/>
      <c r="AFG2" s="59"/>
      <c r="AFH2" s="59"/>
      <c r="AFI2" s="59"/>
      <c r="AFJ2" s="59"/>
      <c r="AFK2" s="59"/>
      <c r="AFL2" s="59"/>
      <c r="AFM2" s="59"/>
      <c r="AFN2" s="59"/>
      <c r="AFO2" s="59"/>
      <c r="AFP2" s="59"/>
      <c r="AFQ2" s="59"/>
      <c r="AFR2" s="59"/>
      <c r="AFS2" s="59"/>
      <c r="AFT2" s="59"/>
      <c r="AFU2" s="59"/>
      <c r="AFV2" s="59"/>
      <c r="AFW2" s="59"/>
      <c r="AFX2" s="59"/>
      <c r="AFY2" s="59"/>
      <c r="AFZ2" s="59"/>
      <c r="AGA2" s="59"/>
      <c r="AGB2" s="59"/>
      <c r="AGC2" s="59"/>
      <c r="AGD2" s="59"/>
      <c r="AGE2" s="59"/>
      <c r="AGF2" s="59"/>
      <c r="AGG2" s="59"/>
      <c r="AGH2" s="59"/>
      <c r="AGI2" s="59"/>
      <c r="AGJ2" s="59"/>
      <c r="AGK2" s="59"/>
      <c r="AGL2" s="59"/>
      <c r="AGM2" s="59"/>
      <c r="AGN2" s="59"/>
      <c r="AGO2" s="59"/>
      <c r="AGP2" s="59"/>
      <c r="AGQ2" s="59"/>
      <c r="AGR2" s="59"/>
      <c r="AGS2" s="59"/>
      <c r="AGT2" s="59"/>
      <c r="AGU2" s="59"/>
      <c r="AGV2" s="59"/>
      <c r="AGW2" s="59"/>
      <c r="AGX2" s="59"/>
      <c r="AGY2" s="59"/>
      <c r="AGZ2" s="59"/>
      <c r="AHA2" s="59"/>
      <c r="AHB2" s="59"/>
      <c r="AHC2" s="59"/>
      <c r="AHD2" s="59"/>
      <c r="AHE2" s="59"/>
      <c r="AHF2" s="59"/>
      <c r="AHG2" s="59"/>
      <c r="AHH2" s="59"/>
      <c r="AHI2" s="59"/>
      <c r="AHJ2" s="59"/>
      <c r="AHK2" s="59"/>
      <c r="AHL2" s="59"/>
      <c r="AHM2" s="59"/>
      <c r="AHN2" s="59"/>
      <c r="AHO2" s="59"/>
      <c r="AHP2" s="59"/>
      <c r="AHQ2" s="59"/>
      <c r="AHR2" s="59"/>
      <c r="AHS2" s="59"/>
      <c r="AHT2" s="59"/>
      <c r="AHU2" s="59"/>
      <c r="AHV2" s="59"/>
      <c r="AHW2" s="59"/>
      <c r="AHX2" s="59"/>
      <c r="AHY2" s="59"/>
      <c r="AHZ2" s="59"/>
      <c r="AIA2" s="59"/>
      <c r="AIB2" s="59"/>
      <c r="AIC2" s="59"/>
      <c r="AID2" s="59"/>
      <c r="AIE2" s="59"/>
      <c r="AIF2" s="59"/>
      <c r="AIG2" s="59"/>
      <c r="AIH2" s="59"/>
      <c r="AII2" s="59"/>
      <c r="AIJ2" s="59"/>
      <c r="AIK2" s="59"/>
      <c r="AIL2" s="59"/>
      <c r="AIM2" s="59"/>
      <c r="AIN2" s="59"/>
      <c r="AIO2" s="59"/>
      <c r="AIP2" s="59"/>
      <c r="AIQ2" s="59"/>
      <c r="AIR2" s="59"/>
      <c r="AIS2" s="59"/>
      <c r="AIT2" s="59"/>
      <c r="AIU2" s="59"/>
      <c r="AIV2" s="59"/>
      <c r="AIW2" s="59"/>
      <c r="AIX2" s="59"/>
      <c r="AIY2" s="59"/>
      <c r="AIZ2" s="59"/>
      <c r="AJA2" s="59"/>
      <c r="AJB2" s="59"/>
      <c r="AJC2" s="59"/>
      <c r="AJD2" s="59"/>
      <c r="AJE2" s="59"/>
      <c r="AJF2" s="59"/>
      <c r="AJG2" s="59"/>
      <c r="AJH2" s="59"/>
      <c r="AJI2" s="59"/>
      <c r="AJJ2" s="59"/>
      <c r="AJK2" s="59"/>
      <c r="AJL2" s="59"/>
      <c r="AJM2" s="59"/>
      <c r="AJN2" s="59"/>
      <c r="AJO2" s="59"/>
      <c r="AJP2" s="59"/>
      <c r="AJQ2" s="59"/>
      <c r="AJR2" s="59"/>
      <c r="AJS2" s="59"/>
      <c r="AJT2" s="59"/>
      <c r="AJU2" s="59"/>
      <c r="AJV2" s="59"/>
      <c r="AJW2" s="59"/>
      <c r="AJX2" s="59"/>
      <c r="AJY2" s="59"/>
      <c r="AJZ2" s="59"/>
      <c r="AKA2" s="59"/>
      <c r="AKB2" s="59"/>
      <c r="AKC2" s="59"/>
      <c r="AKD2" s="59"/>
      <c r="AKE2" s="59"/>
      <c r="AKF2" s="59"/>
      <c r="AKG2" s="59"/>
      <c r="AKH2" s="59"/>
      <c r="AKI2" s="59"/>
      <c r="AKJ2" s="59"/>
      <c r="AKK2" s="59"/>
      <c r="AKL2" s="59"/>
      <c r="AKM2" s="59"/>
      <c r="AKN2" s="59"/>
      <c r="AKO2" s="59"/>
      <c r="AKP2" s="59"/>
      <c r="AKQ2" s="59"/>
      <c r="AKR2" s="59"/>
      <c r="AKS2" s="59"/>
      <c r="AKT2" s="59"/>
      <c r="AKU2" s="59"/>
      <c r="AKV2" s="59"/>
      <c r="AKW2" s="59"/>
      <c r="AKX2" s="59"/>
      <c r="AKY2" s="59"/>
      <c r="AKZ2" s="59"/>
      <c r="ALA2" s="59"/>
      <c r="ALB2" s="59"/>
      <c r="ALC2" s="59"/>
      <c r="ALD2" s="59"/>
      <c r="ALE2" s="59"/>
      <c r="ALF2" s="59"/>
      <c r="ALG2" s="59"/>
      <c r="ALH2" s="59"/>
      <c r="ALI2" s="59"/>
      <c r="ALJ2" s="59"/>
      <c r="ALK2" s="59"/>
      <c r="ALL2" s="59"/>
      <c r="ALM2" s="59"/>
      <c r="ALN2" s="59"/>
      <c r="ALO2" s="59"/>
      <c r="ALP2" s="59"/>
    </row>
    <row r="3" spans="1:1004" s="60" customFormat="1" ht="134.25" customHeight="1">
      <c r="A3" s="196"/>
      <c r="B3" s="196"/>
      <c r="C3" s="197"/>
      <c r="D3" s="197"/>
      <c r="E3" s="166" t="s">
        <v>110</v>
      </c>
      <c r="F3" s="166"/>
      <c r="G3" s="166"/>
      <c r="H3" s="166"/>
      <c r="I3" s="166"/>
      <c r="J3" s="166"/>
      <c r="K3" s="166"/>
      <c r="L3" s="166"/>
      <c r="M3" s="197"/>
      <c r="N3" s="197"/>
      <c r="O3" s="166" t="s">
        <v>111</v>
      </c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 t="s">
        <v>112</v>
      </c>
      <c r="AD3" s="166"/>
      <c r="AE3" s="166"/>
      <c r="AF3" s="166"/>
      <c r="AG3" s="166"/>
      <c r="AH3" s="166"/>
      <c r="AI3" s="166"/>
      <c r="AJ3" s="166"/>
      <c r="AK3" s="166"/>
      <c r="AL3" s="166"/>
      <c r="AM3" s="166"/>
      <c r="AN3" s="166"/>
      <c r="AO3" s="166"/>
      <c r="AP3" s="166"/>
      <c r="AQ3" s="166" t="s">
        <v>372</v>
      </c>
      <c r="AR3" s="166"/>
      <c r="AS3" s="166"/>
      <c r="AT3" s="166"/>
      <c r="AU3" s="166"/>
      <c r="AV3" s="166"/>
      <c r="AW3" s="166"/>
      <c r="AX3" s="166"/>
      <c r="AY3" s="166"/>
      <c r="AZ3" s="166"/>
      <c r="BA3" s="166"/>
      <c r="BB3" s="166"/>
      <c r="BC3" s="166"/>
      <c r="BD3" s="166"/>
      <c r="BE3" s="166" t="s">
        <v>253</v>
      </c>
      <c r="BF3" s="166"/>
      <c r="BG3" s="166"/>
      <c r="BH3" s="166"/>
      <c r="BI3" s="166"/>
      <c r="BJ3" s="166"/>
      <c r="BK3" s="166" t="s">
        <v>374</v>
      </c>
      <c r="BL3" s="166"/>
      <c r="BM3" s="166"/>
      <c r="BN3" s="166"/>
      <c r="BO3" s="166"/>
      <c r="BP3" s="166"/>
      <c r="BQ3" s="166"/>
      <c r="BR3" s="166"/>
      <c r="BS3" s="166"/>
      <c r="BT3" s="166"/>
      <c r="BU3" s="166"/>
      <c r="BV3" s="166"/>
      <c r="BW3" s="166" t="s">
        <v>375</v>
      </c>
      <c r="BX3" s="166"/>
      <c r="BY3" s="166"/>
      <c r="BZ3" s="166"/>
      <c r="CA3" s="166"/>
      <c r="CB3" s="166"/>
      <c r="CC3" s="166"/>
      <c r="CD3" s="166"/>
      <c r="CE3" s="166"/>
      <c r="CF3" s="166"/>
      <c r="CG3" s="166"/>
      <c r="CH3" s="166"/>
      <c r="CI3" s="166" t="s">
        <v>255</v>
      </c>
      <c r="CJ3" s="166"/>
      <c r="CK3" s="166"/>
      <c r="CL3" s="166"/>
      <c r="CM3" s="166"/>
      <c r="CN3" s="166"/>
      <c r="CO3" s="166" t="s">
        <v>85</v>
      </c>
      <c r="CP3" s="166"/>
      <c r="CQ3" s="166"/>
      <c r="CR3" s="166"/>
      <c r="CS3" s="166"/>
      <c r="CT3" s="166"/>
      <c r="CU3" s="166"/>
      <c r="CV3" s="166"/>
      <c r="CW3" s="166"/>
      <c r="CX3" s="166"/>
      <c r="CY3" s="166"/>
      <c r="CZ3" s="166"/>
      <c r="DA3" s="166"/>
      <c r="DB3" s="166"/>
      <c r="DC3" s="166" t="s">
        <v>86</v>
      </c>
      <c r="DD3" s="166"/>
      <c r="DE3" s="166"/>
      <c r="DF3" s="166"/>
      <c r="DG3" s="166"/>
      <c r="DH3" s="166"/>
      <c r="DI3" s="166"/>
      <c r="DJ3" s="166"/>
      <c r="DK3" s="166"/>
      <c r="DL3" s="166"/>
      <c r="DM3" s="166"/>
      <c r="DN3" s="166"/>
      <c r="DO3" s="388" t="s">
        <v>89</v>
      </c>
      <c r="DP3" s="388"/>
      <c r="DQ3" s="388"/>
      <c r="DR3" s="388"/>
      <c r="DS3" s="388"/>
      <c r="DT3" s="388"/>
      <c r="DU3" s="388"/>
      <c r="DV3" s="388"/>
      <c r="DW3" s="166" t="s">
        <v>193</v>
      </c>
      <c r="DX3" s="166"/>
      <c r="DY3" s="166"/>
      <c r="DZ3" s="166"/>
      <c r="EA3" s="166"/>
      <c r="EB3" s="166"/>
      <c r="EC3" s="166"/>
      <c r="ED3" s="166"/>
      <c r="EE3" s="166"/>
      <c r="EF3" s="166"/>
      <c r="EG3" s="166"/>
      <c r="EH3" s="166"/>
      <c r="EI3" s="166"/>
      <c r="EJ3" s="166"/>
      <c r="EK3" s="166" t="s">
        <v>151</v>
      </c>
      <c r="EL3" s="166"/>
      <c r="EM3" s="166"/>
      <c r="EN3" s="166"/>
      <c r="EO3" s="166"/>
      <c r="EP3" s="166"/>
      <c r="EQ3" s="166"/>
      <c r="ER3" s="166"/>
      <c r="ES3" s="166"/>
      <c r="ET3" s="166"/>
      <c r="EU3" s="166"/>
      <c r="EV3" s="166"/>
      <c r="EW3" s="388" t="s">
        <v>152</v>
      </c>
      <c r="EX3" s="388"/>
      <c r="EY3" s="388"/>
      <c r="EZ3" s="388"/>
      <c r="FA3" s="388"/>
      <c r="FB3" s="388"/>
      <c r="FC3" s="388"/>
      <c r="FD3" s="388"/>
      <c r="FE3" s="166" t="s">
        <v>153</v>
      </c>
      <c r="FF3" s="166"/>
      <c r="FG3" s="166"/>
      <c r="FH3" s="166"/>
      <c r="FI3" s="166"/>
      <c r="FJ3" s="166"/>
      <c r="FK3" s="166"/>
      <c r="FL3" s="166"/>
      <c r="FM3" s="166"/>
      <c r="FN3" s="166"/>
      <c r="FO3" s="166"/>
      <c r="FP3" s="166"/>
      <c r="FQ3" s="166" t="s">
        <v>155</v>
      </c>
      <c r="FR3" s="166"/>
      <c r="FS3" s="166"/>
      <c r="FT3" s="166"/>
      <c r="FU3" s="166"/>
      <c r="FV3" s="166"/>
      <c r="FW3" s="166"/>
      <c r="FX3" s="166"/>
      <c r="FY3" s="166"/>
      <c r="FZ3" s="166"/>
      <c r="GA3" s="166"/>
      <c r="GB3" s="166"/>
      <c r="GC3" s="166"/>
      <c r="GD3" s="166"/>
      <c r="GE3" s="166"/>
      <c r="GF3" s="166"/>
      <c r="GG3" s="166" t="s">
        <v>158</v>
      </c>
      <c r="GH3" s="166"/>
      <c r="GI3" s="166"/>
      <c r="GJ3" s="166"/>
      <c r="GK3" s="166"/>
      <c r="GL3" s="166"/>
      <c r="GM3" s="166"/>
      <c r="GN3" s="166"/>
      <c r="GO3" s="166"/>
      <c r="GP3" s="166"/>
      <c r="GQ3" s="166"/>
      <c r="GR3" s="166"/>
      <c r="GS3" s="388" t="s">
        <v>159</v>
      </c>
      <c r="GT3" s="388"/>
      <c r="GU3" s="388"/>
      <c r="GV3" s="388"/>
      <c r="GW3" s="388"/>
      <c r="GX3" s="388"/>
      <c r="GY3" s="388"/>
      <c r="GZ3" s="388"/>
      <c r="HA3" s="166" t="s">
        <v>378</v>
      </c>
      <c r="HB3" s="166"/>
      <c r="HC3" s="166"/>
      <c r="HD3" s="166"/>
      <c r="HE3" s="166"/>
      <c r="HF3" s="166"/>
      <c r="HG3" s="166"/>
      <c r="HH3" s="166"/>
      <c r="HI3" s="166"/>
      <c r="HJ3" s="166"/>
      <c r="HK3" s="166"/>
      <c r="HL3" s="166"/>
      <c r="HM3" s="166"/>
      <c r="HN3" s="166"/>
      <c r="HO3" s="166" t="s">
        <v>161</v>
      </c>
      <c r="HP3" s="166"/>
      <c r="HQ3" s="166"/>
      <c r="HR3" s="166"/>
      <c r="HS3" s="166"/>
      <c r="HT3" s="166"/>
      <c r="HU3" s="166"/>
      <c r="HV3" s="166"/>
      <c r="HW3" s="166"/>
      <c r="HX3" s="166"/>
      <c r="HY3" s="166"/>
      <c r="HZ3" s="166"/>
      <c r="IA3" s="166"/>
      <c r="IB3" s="166"/>
      <c r="IC3" s="166" t="s">
        <v>221</v>
      </c>
      <c r="ID3" s="166"/>
      <c r="IE3" s="166"/>
      <c r="IF3" s="166"/>
      <c r="IG3" s="166"/>
      <c r="IH3" s="166"/>
      <c r="II3" s="166"/>
      <c r="IJ3" s="166"/>
      <c r="IK3" s="166"/>
      <c r="IL3" s="166"/>
      <c r="IM3" s="166"/>
      <c r="IN3" s="166"/>
      <c r="IO3" s="166" t="s">
        <v>257</v>
      </c>
      <c r="IP3" s="166"/>
      <c r="IQ3" s="166"/>
      <c r="IR3" s="166"/>
      <c r="IS3" s="166"/>
      <c r="IT3" s="166"/>
      <c r="IU3" s="166" t="s">
        <v>93</v>
      </c>
      <c r="IV3" s="166"/>
      <c r="IW3" s="166"/>
      <c r="IX3" s="166"/>
      <c r="IY3" s="166"/>
      <c r="IZ3" s="166"/>
      <c r="JA3" s="166"/>
      <c r="JB3" s="166"/>
      <c r="JC3" s="166"/>
      <c r="JD3" s="166"/>
      <c r="JE3" s="166"/>
      <c r="JF3" s="166"/>
      <c r="JG3" s="166"/>
      <c r="JH3" s="166"/>
      <c r="JI3" s="166" t="s">
        <v>163</v>
      </c>
      <c r="JJ3" s="166"/>
      <c r="JK3" s="166"/>
      <c r="JL3" s="166"/>
      <c r="JM3" s="166"/>
      <c r="JN3" s="166"/>
      <c r="JO3" s="166"/>
      <c r="JP3" s="166"/>
      <c r="JQ3" s="166"/>
      <c r="JR3" s="166"/>
      <c r="JS3" s="166"/>
      <c r="JT3" s="166"/>
      <c r="JU3" s="166"/>
      <c r="JV3" s="166"/>
      <c r="JW3" s="166" t="s">
        <v>96</v>
      </c>
      <c r="JX3" s="166"/>
      <c r="JY3" s="166"/>
      <c r="JZ3" s="166"/>
      <c r="KA3" s="166"/>
      <c r="KB3" s="166"/>
      <c r="KC3" s="166"/>
      <c r="KD3" s="166"/>
      <c r="KE3" s="166" t="s">
        <v>164</v>
      </c>
      <c r="KF3" s="166"/>
      <c r="KG3" s="166"/>
      <c r="KH3" s="166"/>
      <c r="KI3" s="166"/>
      <c r="KJ3" s="166"/>
      <c r="KK3" s="166"/>
      <c r="KL3" s="166"/>
      <c r="KM3" s="166"/>
      <c r="KN3" s="166"/>
      <c r="KO3" s="166"/>
      <c r="KP3" s="166"/>
      <c r="KQ3" s="166"/>
      <c r="KR3" s="166"/>
      <c r="KS3" s="166" t="s">
        <v>167</v>
      </c>
      <c r="KT3" s="166"/>
      <c r="KU3" s="166"/>
      <c r="KV3" s="166"/>
      <c r="KW3" s="166"/>
      <c r="KX3" s="166"/>
      <c r="KY3" s="166"/>
      <c r="KZ3" s="166"/>
      <c r="LA3" s="166"/>
      <c r="LB3" s="166"/>
      <c r="LC3" s="166"/>
      <c r="LD3" s="166"/>
      <c r="LE3" s="166"/>
      <c r="LF3" s="166"/>
      <c r="LG3" s="166" t="s">
        <v>382</v>
      </c>
      <c r="LH3" s="166"/>
      <c r="LI3" s="166"/>
      <c r="LJ3" s="166"/>
      <c r="LK3" s="166"/>
      <c r="LL3" s="166"/>
      <c r="LM3" s="166"/>
      <c r="LN3" s="166"/>
      <c r="LO3" s="166"/>
      <c r="LP3" s="166"/>
      <c r="LQ3" s="166"/>
      <c r="LR3" s="166"/>
      <c r="LS3" s="166"/>
      <c r="LT3" s="166"/>
      <c r="LU3" s="388" t="s">
        <v>97</v>
      </c>
      <c r="LV3" s="388"/>
      <c r="LW3" s="388"/>
      <c r="LX3" s="388"/>
      <c r="LY3" s="388"/>
      <c r="LZ3" s="388"/>
      <c r="MA3" s="388"/>
      <c r="MB3" s="388"/>
      <c r="MC3" s="166" t="s">
        <v>169</v>
      </c>
      <c r="MD3" s="166"/>
      <c r="ME3" s="166"/>
      <c r="MF3" s="166"/>
      <c r="MG3" s="166"/>
      <c r="MH3" s="166"/>
      <c r="MI3" s="166"/>
      <c r="MJ3" s="166"/>
      <c r="MK3" s="166"/>
      <c r="ML3" s="166"/>
      <c r="MM3" s="166"/>
      <c r="MN3" s="166"/>
      <c r="MO3" s="166" t="s">
        <v>172</v>
      </c>
      <c r="MP3" s="166"/>
      <c r="MQ3" s="166"/>
      <c r="MR3" s="166"/>
      <c r="MS3" s="166"/>
      <c r="MT3" s="166"/>
      <c r="MU3" s="166"/>
      <c r="MV3" s="166"/>
      <c r="MW3" s="166"/>
      <c r="MX3" s="166"/>
      <c r="MY3" s="166"/>
      <c r="MZ3" s="166"/>
      <c r="NA3" s="166" t="s">
        <v>174</v>
      </c>
      <c r="NB3" s="166"/>
      <c r="NC3" s="166"/>
      <c r="ND3" s="166"/>
      <c r="NE3" s="166"/>
      <c r="NF3" s="166"/>
      <c r="NG3" s="166"/>
      <c r="NH3" s="166"/>
      <c r="NI3" s="166"/>
      <c r="NJ3" s="166"/>
      <c r="NK3" s="166"/>
      <c r="NL3" s="166"/>
      <c r="NM3" s="388" t="s">
        <v>100</v>
      </c>
      <c r="NN3" s="388"/>
      <c r="NO3" s="388"/>
      <c r="NP3" s="388"/>
      <c r="NQ3" s="388"/>
      <c r="NR3" s="388"/>
      <c r="NS3" s="388"/>
      <c r="NT3" s="388"/>
      <c r="NU3" s="166" t="s">
        <v>384</v>
      </c>
      <c r="NV3" s="166"/>
      <c r="NW3" s="166"/>
      <c r="NX3" s="166"/>
      <c r="NY3" s="166"/>
      <c r="NZ3" s="166"/>
      <c r="OA3" s="166"/>
      <c r="OB3" s="166"/>
      <c r="OC3" s="166"/>
      <c r="OD3" s="166"/>
      <c r="OE3" s="166"/>
      <c r="OF3" s="166"/>
      <c r="OG3" s="166"/>
      <c r="OH3" s="166"/>
      <c r="OI3" s="166" t="s">
        <v>194</v>
      </c>
      <c r="OJ3" s="166"/>
      <c r="OK3" s="166"/>
      <c r="OL3" s="166"/>
      <c r="OM3" s="166"/>
      <c r="ON3" s="166"/>
      <c r="OO3" s="166"/>
      <c r="OP3" s="166"/>
      <c r="OQ3" s="166"/>
      <c r="OR3" s="166"/>
      <c r="OS3" s="166"/>
      <c r="OT3" s="166"/>
      <c r="OU3" s="388" t="s">
        <v>102</v>
      </c>
      <c r="OV3" s="388"/>
      <c r="OW3" s="388"/>
      <c r="OX3" s="388"/>
      <c r="OY3" s="388"/>
      <c r="OZ3" s="388"/>
      <c r="PA3" s="388"/>
      <c r="PB3" s="388"/>
      <c r="PC3" s="166" t="s">
        <v>177</v>
      </c>
      <c r="PD3" s="166"/>
      <c r="PE3" s="166"/>
      <c r="PF3" s="166"/>
      <c r="PG3" s="166"/>
      <c r="PH3" s="166"/>
      <c r="PI3" s="166"/>
      <c r="PJ3" s="166"/>
      <c r="PK3" s="166"/>
      <c r="PL3" s="166"/>
      <c r="PM3" s="166"/>
      <c r="PN3" s="166"/>
      <c r="PO3" s="166" t="s">
        <v>179</v>
      </c>
      <c r="PP3" s="166"/>
      <c r="PQ3" s="166"/>
      <c r="PR3" s="166"/>
      <c r="PS3" s="166"/>
      <c r="PT3" s="166"/>
      <c r="PU3" s="166"/>
      <c r="PV3" s="166"/>
      <c r="PW3" s="166"/>
      <c r="PX3" s="166"/>
      <c r="PY3" s="166"/>
      <c r="PZ3" s="166"/>
      <c r="QA3" s="166" t="s">
        <v>195</v>
      </c>
      <c r="QB3" s="166"/>
      <c r="QC3" s="166"/>
      <c r="QD3" s="166"/>
      <c r="QE3" s="166"/>
      <c r="QF3" s="166"/>
      <c r="QG3" s="166"/>
      <c r="QH3" s="166"/>
      <c r="QI3" s="166"/>
      <c r="QJ3" s="166"/>
      <c r="QK3" s="166"/>
      <c r="QL3" s="166"/>
      <c r="QM3" s="166"/>
      <c r="QN3" s="166"/>
      <c r="QO3" s="166" t="s">
        <v>259</v>
      </c>
      <c r="QP3" s="166"/>
      <c r="QQ3" s="166"/>
      <c r="QR3" s="166"/>
      <c r="QS3" s="166"/>
      <c r="QT3" s="166"/>
      <c r="QU3" s="166" t="s">
        <v>196</v>
      </c>
      <c r="QV3" s="166"/>
      <c r="QW3" s="166"/>
      <c r="QX3" s="166"/>
      <c r="QY3" s="166"/>
      <c r="QZ3" s="166"/>
      <c r="RA3" s="166"/>
      <c r="RB3" s="166"/>
      <c r="RC3" s="166"/>
      <c r="RD3" s="166"/>
      <c r="RE3" s="166"/>
      <c r="RF3" s="166"/>
      <c r="RG3" s="166"/>
      <c r="RH3" s="166"/>
      <c r="RI3" s="166" t="s">
        <v>182</v>
      </c>
      <c r="RJ3" s="166"/>
      <c r="RK3" s="166"/>
      <c r="RL3" s="166"/>
      <c r="RM3" s="166"/>
      <c r="RN3" s="166"/>
      <c r="RO3" s="166"/>
      <c r="RP3" s="166"/>
      <c r="RQ3" s="166"/>
      <c r="RR3" s="166"/>
      <c r="RS3" s="166"/>
      <c r="RT3" s="166"/>
      <c r="RU3" s="166" t="s">
        <v>197</v>
      </c>
      <c r="RV3" s="166"/>
      <c r="RW3" s="166"/>
      <c r="RX3" s="166"/>
      <c r="RY3" s="166"/>
      <c r="RZ3" s="166"/>
      <c r="SA3" s="166"/>
      <c r="SB3" s="166"/>
      <c r="SC3" s="166"/>
      <c r="SD3" s="166"/>
      <c r="SE3" s="166"/>
      <c r="SF3" s="166"/>
      <c r="SG3" s="166"/>
      <c r="SH3" s="166"/>
      <c r="SI3" s="166" t="s">
        <v>185</v>
      </c>
      <c r="SJ3" s="166"/>
      <c r="SK3" s="166"/>
      <c r="SL3" s="166"/>
      <c r="SM3" s="166"/>
      <c r="SN3" s="166"/>
      <c r="SO3" s="166"/>
      <c r="SP3" s="166"/>
      <c r="SQ3" s="166"/>
      <c r="SR3" s="166"/>
      <c r="SS3" s="166"/>
      <c r="ST3" s="166"/>
      <c r="SU3" s="166"/>
      <c r="SV3" s="166"/>
      <c r="SW3" s="388" t="s">
        <v>186</v>
      </c>
      <c r="SX3" s="388"/>
      <c r="SY3" s="388"/>
      <c r="SZ3" s="388"/>
      <c r="TA3" s="388"/>
      <c r="TB3" s="388"/>
      <c r="TC3" s="388"/>
      <c r="TD3" s="388"/>
      <c r="TE3" s="166" t="s">
        <v>198</v>
      </c>
      <c r="TF3" s="166"/>
      <c r="TG3" s="166"/>
      <c r="TH3" s="166"/>
      <c r="TI3" s="166"/>
      <c r="TJ3" s="166"/>
      <c r="TK3" s="166"/>
      <c r="TL3" s="166"/>
      <c r="TM3" s="166"/>
      <c r="TN3" s="166"/>
      <c r="TO3" s="166"/>
      <c r="TP3" s="166"/>
      <c r="TQ3" s="166"/>
      <c r="TR3" s="162" t="s">
        <v>321</v>
      </c>
      <c r="TS3" s="162"/>
      <c r="TT3" s="162"/>
      <c r="TU3" s="162"/>
      <c r="TV3" s="162"/>
      <c r="TW3" s="162"/>
      <c r="TX3" s="59"/>
      <c r="TY3" s="59"/>
      <c r="TZ3" s="59"/>
      <c r="UA3" s="59"/>
      <c r="UB3" s="59"/>
      <c r="UC3" s="59"/>
      <c r="UD3" s="59"/>
      <c r="UE3" s="59"/>
      <c r="UF3" s="59"/>
      <c r="UG3" s="59"/>
      <c r="UH3" s="59"/>
      <c r="UI3" s="59"/>
      <c r="UJ3" s="59"/>
      <c r="UK3" s="59"/>
      <c r="UL3" s="59"/>
      <c r="UM3" s="59"/>
      <c r="UN3" s="59"/>
      <c r="UO3" s="59"/>
      <c r="UP3" s="59"/>
      <c r="UQ3" s="59"/>
      <c r="UR3" s="59"/>
      <c r="US3" s="59"/>
      <c r="UT3" s="59"/>
      <c r="UU3" s="59"/>
      <c r="UV3" s="59"/>
      <c r="UW3" s="59"/>
      <c r="UX3" s="59"/>
      <c r="UY3" s="59"/>
      <c r="UZ3" s="59"/>
      <c r="VA3" s="59"/>
      <c r="VB3" s="59"/>
      <c r="VC3" s="59"/>
      <c r="VD3" s="59"/>
      <c r="VE3" s="59"/>
      <c r="VF3" s="59"/>
      <c r="VG3" s="59"/>
      <c r="VH3" s="59"/>
      <c r="VI3" s="59"/>
      <c r="VJ3" s="59"/>
      <c r="VK3" s="59"/>
      <c r="VL3" s="59"/>
      <c r="VM3" s="59"/>
      <c r="VN3" s="59"/>
      <c r="VO3" s="59"/>
      <c r="VP3" s="59"/>
      <c r="VQ3" s="59"/>
      <c r="VR3" s="59"/>
      <c r="VS3" s="59"/>
      <c r="VT3" s="59"/>
      <c r="VU3" s="59"/>
      <c r="VV3" s="59"/>
      <c r="VW3" s="59"/>
      <c r="VX3" s="59"/>
      <c r="VY3" s="59"/>
      <c r="VZ3" s="59"/>
      <c r="WA3" s="59"/>
      <c r="WB3" s="59"/>
      <c r="WC3" s="59"/>
      <c r="WD3" s="59"/>
      <c r="WE3" s="59"/>
      <c r="WF3" s="59"/>
      <c r="WG3" s="59"/>
      <c r="WH3" s="59"/>
      <c r="WI3" s="59"/>
      <c r="WJ3" s="59"/>
      <c r="WK3" s="59"/>
      <c r="WL3" s="59"/>
      <c r="WM3" s="59"/>
      <c r="WN3" s="59"/>
      <c r="WO3" s="59"/>
      <c r="WP3" s="59"/>
      <c r="WQ3" s="59"/>
      <c r="WR3" s="59"/>
      <c r="WS3" s="59"/>
      <c r="WT3" s="59"/>
      <c r="WU3" s="59"/>
      <c r="WV3" s="59"/>
      <c r="WW3" s="59"/>
      <c r="WX3" s="59"/>
      <c r="WY3" s="59"/>
      <c r="WZ3" s="59"/>
      <c r="XA3" s="59"/>
      <c r="XB3" s="59"/>
      <c r="XC3" s="59"/>
      <c r="XD3" s="59"/>
      <c r="XE3" s="59"/>
      <c r="XF3" s="59"/>
      <c r="XG3" s="59"/>
      <c r="XH3" s="59"/>
      <c r="XI3" s="59"/>
      <c r="XJ3" s="59"/>
      <c r="XK3" s="59"/>
      <c r="XL3" s="59"/>
      <c r="XM3" s="59"/>
      <c r="XN3" s="59"/>
      <c r="XO3" s="59"/>
      <c r="XP3" s="59"/>
      <c r="XQ3" s="59"/>
      <c r="XR3" s="59"/>
      <c r="XS3" s="59"/>
      <c r="XT3" s="59"/>
      <c r="XU3" s="59"/>
      <c r="XV3" s="59"/>
      <c r="XW3" s="59"/>
      <c r="XX3" s="59"/>
      <c r="XY3" s="59"/>
      <c r="XZ3" s="59"/>
      <c r="YA3" s="59"/>
      <c r="YB3" s="59"/>
      <c r="YC3" s="59"/>
      <c r="YD3" s="59"/>
      <c r="YE3" s="59"/>
      <c r="YF3" s="59"/>
      <c r="YG3" s="59"/>
      <c r="YH3" s="59"/>
      <c r="YI3" s="59"/>
      <c r="YJ3" s="59"/>
      <c r="YK3" s="59"/>
      <c r="YL3" s="59"/>
      <c r="YM3" s="59"/>
      <c r="YN3" s="59"/>
      <c r="YO3" s="59"/>
      <c r="YP3" s="59"/>
      <c r="YQ3" s="59"/>
      <c r="YR3" s="59"/>
      <c r="YS3" s="59"/>
      <c r="YT3" s="59"/>
      <c r="YU3" s="59"/>
      <c r="YV3" s="59"/>
      <c r="YW3" s="59"/>
      <c r="YX3" s="59"/>
      <c r="YY3" s="59"/>
      <c r="YZ3" s="59"/>
      <c r="ZA3" s="59"/>
      <c r="ZB3" s="59"/>
      <c r="ZC3" s="59"/>
      <c r="ZD3" s="59"/>
      <c r="ZE3" s="59"/>
      <c r="ZF3" s="59"/>
      <c r="ZG3" s="59"/>
      <c r="ZH3" s="59"/>
      <c r="ZI3" s="59"/>
      <c r="ZJ3" s="59"/>
      <c r="ZK3" s="59"/>
      <c r="ZL3" s="59"/>
      <c r="ZM3" s="59"/>
      <c r="ZN3" s="59"/>
      <c r="ZO3" s="59"/>
      <c r="ZP3" s="59"/>
      <c r="ZQ3" s="59"/>
      <c r="ZR3" s="59"/>
      <c r="ZS3" s="59"/>
      <c r="ZT3" s="59"/>
      <c r="ZU3" s="59"/>
      <c r="ZV3" s="59"/>
      <c r="ZW3" s="59"/>
      <c r="ZX3" s="59"/>
      <c r="ZY3" s="59"/>
      <c r="ZZ3" s="59"/>
      <c r="AAA3" s="59"/>
      <c r="AAB3" s="59"/>
      <c r="AAC3" s="59"/>
      <c r="AAD3" s="59"/>
      <c r="AAE3" s="59"/>
      <c r="AAF3" s="59"/>
      <c r="AAG3" s="59"/>
      <c r="AAH3" s="59"/>
      <c r="AAI3" s="59"/>
      <c r="AAJ3" s="59"/>
      <c r="AAK3" s="59"/>
      <c r="AAL3" s="59"/>
      <c r="AAM3" s="59"/>
      <c r="AAN3" s="59"/>
      <c r="AAO3" s="59"/>
      <c r="AAP3" s="59"/>
      <c r="AAQ3" s="59"/>
      <c r="AAR3" s="59"/>
      <c r="AAS3" s="59"/>
      <c r="AAT3" s="59"/>
      <c r="AAU3" s="59"/>
      <c r="AAV3" s="59"/>
      <c r="AAW3" s="59"/>
      <c r="AAX3" s="59"/>
      <c r="AAY3" s="59"/>
      <c r="AAZ3" s="59"/>
      <c r="ABA3" s="59"/>
      <c r="ABB3" s="59"/>
      <c r="ABC3" s="59"/>
      <c r="ABD3" s="59"/>
      <c r="ABE3" s="59"/>
      <c r="ABF3" s="59"/>
      <c r="ABG3" s="59"/>
      <c r="ABH3" s="59"/>
      <c r="ABI3" s="59"/>
      <c r="ABJ3" s="59"/>
      <c r="ABK3" s="59"/>
      <c r="ABL3" s="59"/>
      <c r="ABM3" s="59"/>
      <c r="ABN3" s="59"/>
      <c r="ABO3" s="59"/>
      <c r="ABP3" s="59"/>
      <c r="ABQ3" s="59"/>
      <c r="ABR3" s="59"/>
      <c r="ABS3" s="59"/>
      <c r="ABT3" s="59"/>
      <c r="ABU3" s="59"/>
      <c r="ABV3" s="59"/>
      <c r="ABW3" s="59"/>
      <c r="ABX3" s="59"/>
      <c r="ABY3" s="59"/>
      <c r="ABZ3" s="59"/>
      <c r="ACA3" s="59"/>
      <c r="ACB3" s="59"/>
      <c r="ACC3" s="59"/>
      <c r="ACD3" s="59"/>
      <c r="ACE3" s="59"/>
      <c r="ACF3" s="59"/>
      <c r="ACG3" s="59"/>
      <c r="ACH3" s="59"/>
      <c r="ACI3" s="59"/>
      <c r="ACJ3" s="59"/>
      <c r="ACK3" s="59"/>
      <c r="ACL3" s="59"/>
      <c r="ACM3" s="59"/>
      <c r="ACN3" s="59"/>
      <c r="ACO3" s="59"/>
      <c r="ACP3" s="59"/>
      <c r="ACQ3" s="59"/>
      <c r="ACR3" s="59"/>
      <c r="ACS3" s="59"/>
      <c r="ACT3" s="59"/>
      <c r="ACU3" s="59"/>
      <c r="ACV3" s="59"/>
      <c r="ACW3" s="59"/>
      <c r="ACX3" s="59"/>
      <c r="ACY3" s="59"/>
      <c r="ACZ3" s="59"/>
      <c r="ADA3" s="59"/>
      <c r="ADB3" s="59"/>
      <c r="ADC3" s="59"/>
      <c r="ADD3" s="59"/>
      <c r="ADE3" s="59"/>
      <c r="ADF3" s="59"/>
      <c r="ADG3" s="59"/>
      <c r="ADH3" s="59"/>
      <c r="ADI3" s="59"/>
      <c r="ADJ3" s="59"/>
      <c r="ADK3" s="59"/>
      <c r="ADL3" s="59"/>
      <c r="ADM3" s="59"/>
      <c r="ADN3" s="59"/>
      <c r="ADO3" s="59"/>
      <c r="ADP3" s="59"/>
      <c r="ADQ3" s="59"/>
      <c r="ADR3" s="59"/>
      <c r="ADS3" s="59"/>
      <c r="ADT3" s="59"/>
      <c r="ADU3" s="59"/>
      <c r="ADV3" s="59"/>
      <c r="ADW3" s="59"/>
      <c r="ADX3" s="59"/>
      <c r="ADY3" s="59"/>
      <c r="ADZ3" s="59"/>
      <c r="AEA3" s="59"/>
      <c r="AEB3" s="59"/>
      <c r="AEC3" s="59"/>
      <c r="AED3" s="59"/>
      <c r="AEE3" s="59"/>
      <c r="AEF3" s="59"/>
      <c r="AEG3" s="59"/>
      <c r="AEH3" s="59"/>
      <c r="AEI3" s="59"/>
      <c r="AEJ3" s="59"/>
      <c r="AEK3" s="59"/>
      <c r="AEL3" s="59"/>
      <c r="AEM3" s="59"/>
      <c r="AEN3" s="59"/>
      <c r="AEO3" s="59"/>
      <c r="AEP3" s="59"/>
      <c r="AEQ3" s="59"/>
      <c r="AER3" s="59"/>
      <c r="AES3" s="59"/>
      <c r="AET3" s="59"/>
      <c r="AEU3" s="59"/>
      <c r="AEV3" s="59"/>
      <c r="AEW3" s="59"/>
      <c r="AEX3" s="59"/>
      <c r="AEY3" s="59"/>
      <c r="AEZ3" s="59"/>
      <c r="AFA3" s="59"/>
      <c r="AFB3" s="59"/>
      <c r="AFC3" s="59"/>
      <c r="AFD3" s="59"/>
      <c r="AFE3" s="59"/>
      <c r="AFF3" s="59"/>
      <c r="AFG3" s="59"/>
      <c r="AFH3" s="59"/>
      <c r="AFI3" s="59"/>
      <c r="AFJ3" s="59"/>
      <c r="AFK3" s="59"/>
      <c r="AFL3" s="59"/>
      <c r="AFM3" s="59"/>
      <c r="AFN3" s="59"/>
      <c r="AFO3" s="59"/>
      <c r="AFP3" s="59"/>
      <c r="AFQ3" s="59"/>
      <c r="AFR3" s="59"/>
      <c r="AFS3" s="59"/>
      <c r="AFT3" s="59"/>
      <c r="AFU3" s="59"/>
      <c r="AFV3" s="59"/>
      <c r="AFW3" s="59"/>
      <c r="AFX3" s="59"/>
      <c r="AFY3" s="59"/>
      <c r="AFZ3" s="59"/>
      <c r="AGA3" s="59"/>
      <c r="AGB3" s="59"/>
      <c r="AGC3" s="59"/>
      <c r="AGD3" s="59"/>
      <c r="AGE3" s="59"/>
      <c r="AGF3" s="59"/>
      <c r="AGG3" s="59"/>
      <c r="AGH3" s="59"/>
      <c r="AGI3" s="59"/>
      <c r="AGJ3" s="59"/>
      <c r="AGK3" s="59"/>
      <c r="AGL3" s="59"/>
      <c r="AGM3" s="59"/>
      <c r="AGN3" s="59"/>
      <c r="AGO3" s="59"/>
      <c r="AGP3" s="59"/>
      <c r="AGQ3" s="59"/>
      <c r="AGR3" s="59"/>
      <c r="AGS3" s="59"/>
      <c r="AGT3" s="59"/>
      <c r="AGU3" s="59"/>
      <c r="AGV3" s="59"/>
      <c r="AGW3" s="59"/>
      <c r="AGX3" s="59"/>
      <c r="AGY3" s="59"/>
      <c r="AGZ3" s="59"/>
      <c r="AHA3" s="59"/>
      <c r="AHB3" s="59"/>
      <c r="AHC3" s="59"/>
      <c r="AHD3" s="59"/>
      <c r="AHE3" s="59"/>
      <c r="AHF3" s="59"/>
      <c r="AHG3" s="59"/>
      <c r="AHH3" s="59"/>
      <c r="AHI3" s="59"/>
      <c r="AHJ3" s="59"/>
      <c r="AHK3" s="59"/>
      <c r="AHL3" s="59"/>
      <c r="AHM3" s="59"/>
      <c r="AHN3" s="59"/>
      <c r="AHO3" s="59"/>
      <c r="AHP3" s="59"/>
      <c r="AHQ3" s="59"/>
      <c r="AHR3" s="59"/>
      <c r="AHS3" s="59"/>
      <c r="AHT3" s="59"/>
      <c r="AHU3" s="59"/>
      <c r="AHV3" s="59"/>
      <c r="AHW3" s="59"/>
      <c r="AHX3" s="59"/>
      <c r="AHY3" s="59"/>
      <c r="AHZ3" s="59"/>
      <c r="AIA3" s="59"/>
      <c r="AIB3" s="59"/>
      <c r="AIC3" s="59"/>
      <c r="AID3" s="59"/>
      <c r="AIE3" s="59"/>
      <c r="AIF3" s="59"/>
      <c r="AIG3" s="59"/>
      <c r="AIH3" s="59"/>
      <c r="AII3" s="59"/>
      <c r="AIJ3" s="59"/>
      <c r="AIK3" s="59"/>
      <c r="AIL3" s="59"/>
      <c r="AIM3" s="59"/>
      <c r="AIN3" s="59"/>
      <c r="AIO3" s="59"/>
      <c r="AIP3" s="59"/>
      <c r="AIQ3" s="59"/>
      <c r="AIR3" s="59"/>
      <c r="AIS3" s="59"/>
      <c r="AIT3" s="59"/>
      <c r="AIU3" s="59"/>
      <c r="AIV3" s="59"/>
      <c r="AIW3" s="59"/>
      <c r="AIX3" s="59"/>
      <c r="AIY3" s="59"/>
      <c r="AIZ3" s="59"/>
      <c r="AJA3" s="59"/>
      <c r="AJB3" s="59"/>
      <c r="AJC3" s="59"/>
      <c r="AJD3" s="59"/>
      <c r="AJE3" s="59"/>
      <c r="AJF3" s="59"/>
      <c r="AJG3" s="59"/>
      <c r="AJH3" s="59"/>
      <c r="AJI3" s="59"/>
      <c r="AJJ3" s="59"/>
      <c r="AJK3" s="59"/>
      <c r="AJL3" s="59"/>
      <c r="AJM3" s="59"/>
      <c r="AJN3" s="59"/>
      <c r="AJO3" s="59"/>
      <c r="AJP3" s="59"/>
      <c r="AJQ3" s="59"/>
      <c r="AJR3" s="59"/>
      <c r="AJS3" s="59"/>
      <c r="AJT3" s="59"/>
      <c r="AJU3" s="59"/>
      <c r="AJV3" s="59"/>
      <c r="AJW3" s="59"/>
      <c r="AJX3" s="59"/>
      <c r="AJY3" s="59"/>
      <c r="AJZ3" s="59"/>
      <c r="AKA3" s="59"/>
      <c r="AKB3" s="59"/>
      <c r="AKC3" s="59"/>
      <c r="AKD3" s="59"/>
      <c r="AKE3" s="59"/>
      <c r="AKF3" s="59"/>
      <c r="AKG3" s="59"/>
      <c r="AKH3" s="59"/>
      <c r="AKI3" s="59"/>
      <c r="AKJ3" s="59"/>
      <c r="AKK3" s="59"/>
      <c r="AKL3" s="59"/>
      <c r="AKM3" s="59"/>
      <c r="AKN3" s="59"/>
      <c r="AKO3" s="59"/>
      <c r="AKP3" s="59"/>
      <c r="AKQ3" s="59"/>
      <c r="AKR3" s="59"/>
      <c r="AKS3" s="59"/>
      <c r="AKT3" s="59"/>
      <c r="AKU3" s="59"/>
      <c r="AKV3" s="59"/>
      <c r="AKW3" s="59"/>
      <c r="AKX3" s="59"/>
      <c r="AKY3" s="59"/>
      <c r="AKZ3" s="59"/>
      <c r="ALA3" s="59"/>
      <c r="ALB3" s="59"/>
      <c r="ALC3" s="59"/>
      <c r="ALD3" s="59"/>
      <c r="ALE3" s="59"/>
      <c r="ALF3" s="59"/>
      <c r="ALG3" s="59"/>
      <c r="ALH3" s="59"/>
      <c r="ALI3" s="59"/>
      <c r="ALJ3" s="59"/>
      <c r="ALK3" s="59"/>
      <c r="ALL3" s="59"/>
      <c r="ALM3" s="59"/>
      <c r="ALN3" s="59"/>
      <c r="ALO3" s="59"/>
      <c r="ALP3" s="59"/>
    </row>
    <row r="4" spans="1:1004" s="57" customFormat="1" ht="34.5" customHeight="1">
      <c r="A4" s="165" t="s">
        <v>0</v>
      </c>
      <c r="B4" s="165" t="s">
        <v>303</v>
      </c>
      <c r="C4" s="165" t="s">
        <v>3</v>
      </c>
      <c r="D4" s="165" t="s">
        <v>6</v>
      </c>
      <c r="E4" s="199" t="s">
        <v>370</v>
      </c>
      <c r="F4" s="199" t="s">
        <v>8</v>
      </c>
      <c r="G4" s="199" t="s">
        <v>191</v>
      </c>
      <c r="H4" s="199" t="s">
        <v>392</v>
      </c>
      <c r="I4" s="199" t="s">
        <v>199</v>
      </c>
      <c r="J4" s="199" t="s">
        <v>200</v>
      </c>
      <c r="K4" s="199" t="s">
        <v>201</v>
      </c>
      <c r="L4" s="199" t="s">
        <v>202</v>
      </c>
      <c r="M4" s="199" t="s">
        <v>203</v>
      </c>
      <c r="N4" s="199" t="s">
        <v>297</v>
      </c>
      <c r="O4" s="165" t="s">
        <v>0</v>
      </c>
      <c r="P4" s="165" t="s">
        <v>1</v>
      </c>
      <c r="Q4" s="165" t="s">
        <v>3</v>
      </c>
      <c r="R4" s="165" t="s">
        <v>6</v>
      </c>
      <c r="S4" s="199" t="s">
        <v>371</v>
      </c>
      <c r="T4" s="199" t="s">
        <v>8</v>
      </c>
      <c r="U4" s="199" t="s">
        <v>191</v>
      </c>
      <c r="V4" s="199" t="s">
        <v>392</v>
      </c>
      <c r="W4" s="199" t="s">
        <v>199</v>
      </c>
      <c r="X4" s="199" t="s">
        <v>200</v>
      </c>
      <c r="Y4" s="199" t="s">
        <v>201</v>
      </c>
      <c r="Z4" s="199" t="s">
        <v>202</v>
      </c>
      <c r="AA4" s="199" t="s">
        <v>203</v>
      </c>
      <c r="AB4" s="199" t="s">
        <v>297</v>
      </c>
      <c r="AC4" s="165" t="s">
        <v>0</v>
      </c>
      <c r="AD4" s="165" t="s">
        <v>1</v>
      </c>
      <c r="AE4" s="165" t="s">
        <v>3</v>
      </c>
      <c r="AF4" s="165" t="s">
        <v>6</v>
      </c>
      <c r="AG4" s="199" t="s">
        <v>324</v>
      </c>
      <c r="AH4" s="199" t="s">
        <v>8</v>
      </c>
      <c r="AI4" s="199" t="s">
        <v>191</v>
      </c>
      <c r="AJ4" s="199" t="s">
        <v>392</v>
      </c>
      <c r="AK4" s="199" t="s">
        <v>199</v>
      </c>
      <c r="AL4" s="199" t="s">
        <v>200</v>
      </c>
      <c r="AM4" s="199" t="s">
        <v>201</v>
      </c>
      <c r="AN4" s="199" t="s">
        <v>202</v>
      </c>
      <c r="AO4" s="199" t="s">
        <v>203</v>
      </c>
      <c r="AP4" s="199" t="s">
        <v>297</v>
      </c>
      <c r="AQ4" s="165" t="s">
        <v>0</v>
      </c>
      <c r="AR4" s="165" t="s">
        <v>1</v>
      </c>
      <c r="AS4" s="165" t="s">
        <v>3</v>
      </c>
      <c r="AT4" s="165" t="s">
        <v>6</v>
      </c>
      <c r="AU4" s="199" t="s">
        <v>289</v>
      </c>
      <c r="AV4" s="199" t="s">
        <v>8</v>
      </c>
      <c r="AW4" s="199" t="s">
        <v>191</v>
      </c>
      <c r="AX4" s="199" t="s">
        <v>392</v>
      </c>
      <c r="AY4" s="199" t="s">
        <v>199</v>
      </c>
      <c r="AZ4" s="199" t="s">
        <v>200</v>
      </c>
      <c r="BA4" s="199" t="s">
        <v>201</v>
      </c>
      <c r="BB4" s="199" t="s">
        <v>202</v>
      </c>
      <c r="BC4" s="199" t="s">
        <v>203</v>
      </c>
      <c r="BD4" s="199" t="s">
        <v>297</v>
      </c>
      <c r="BE4" s="165" t="s">
        <v>226</v>
      </c>
      <c r="BF4" s="199" t="s">
        <v>227</v>
      </c>
      <c r="BG4" s="199" t="s">
        <v>228</v>
      </c>
      <c r="BH4" s="199" t="s">
        <v>229</v>
      </c>
      <c r="BI4" s="199" t="s">
        <v>202</v>
      </c>
      <c r="BJ4" s="199" t="s">
        <v>203</v>
      </c>
      <c r="BK4" s="165" t="s">
        <v>0</v>
      </c>
      <c r="BL4" s="165" t="s">
        <v>1</v>
      </c>
      <c r="BM4" s="199" t="s">
        <v>373</v>
      </c>
      <c r="BN4" s="199" t="s">
        <v>8</v>
      </c>
      <c r="BO4" s="199" t="s">
        <v>191</v>
      </c>
      <c r="BP4" s="199" t="s">
        <v>392</v>
      </c>
      <c r="BQ4" s="199" t="s">
        <v>199</v>
      </c>
      <c r="BR4" s="199" t="s">
        <v>200</v>
      </c>
      <c r="BS4" s="199" t="s">
        <v>201</v>
      </c>
      <c r="BT4" s="199" t="s">
        <v>202</v>
      </c>
      <c r="BU4" s="199" t="s">
        <v>203</v>
      </c>
      <c r="BV4" s="199" t="s">
        <v>297</v>
      </c>
      <c r="BW4" s="165" t="s">
        <v>0</v>
      </c>
      <c r="BX4" s="165" t="s">
        <v>1</v>
      </c>
      <c r="BY4" s="199" t="s">
        <v>290</v>
      </c>
      <c r="BZ4" s="199" t="s">
        <v>8</v>
      </c>
      <c r="CA4" s="199" t="s">
        <v>191</v>
      </c>
      <c r="CB4" s="199" t="s">
        <v>392</v>
      </c>
      <c r="CC4" s="199" t="s">
        <v>199</v>
      </c>
      <c r="CD4" s="199" t="s">
        <v>200</v>
      </c>
      <c r="CE4" s="199" t="s">
        <v>201</v>
      </c>
      <c r="CF4" s="199" t="s">
        <v>202</v>
      </c>
      <c r="CG4" s="199" t="s">
        <v>203</v>
      </c>
      <c r="CH4" s="199" t="s">
        <v>297</v>
      </c>
      <c r="CI4" s="165" t="s">
        <v>226</v>
      </c>
      <c r="CJ4" s="199" t="s">
        <v>227</v>
      </c>
      <c r="CK4" s="199" t="s">
        <v>228</v>
      </c>
      <c r="CL4" s="199" t="s">
        <v>229</v>
      </c>
      <c r="CM4" s="199" t="s">
        <v>202</v>
      </c>
      <c r="CN4" s="199" t="s">
        <v>203</v>
      </c>
      <c r="CO4" s="165" t="s">
        <v>0</v>
      </c>
      <c r="CP4" s="165" t="s">
        <v>1</v>
      </c>
      <c r="CQ4" s="165" t="s">
        <v>3</v>
      </c>
      <c r="CR4" s="165" t="s">
        <v>6</v>
      </c>
      <c r="CS4" s="199"/>
      <c r="CT4" s="199" t="s">
        <v>8</v>
      </c>
      <c r="CU4" s="199" t="s">
        <v>191</v>
      </c>
      <c r="CV4" s="199" t="s">
        <v>392</v>
      </c>
      <c r="CW4" s="199" t="s">
        <v>199</v>
      </c>
      <c r="CX4" s="199" t="s">
        <v>200</v>
      </c>
      <c r="CY4" s="199" t="s">
        <v>201</v>
      </c>
      <c r="CZ4" s="199" t="s">
        <v>202</v>
      </c>
      <c r="DA4" s="199" t="s">
        <v>203</v>
      </c>
      <c r="DB4" s="199" t="s">
        <v>297</v>
      </c>
      <c r="DC4" s="165" t="s">
        <v>0</v>
      </c>
      <c r="DD4" s="165" t="s">
        <v>1</v>
      </c>
      <c r="DE4" s="326" t="s">
        <v>223</v>
      </c>
      <c r="DF4" s="199" t="s">
        <v>8</v>
      </c>
      <c r="DG4" s="199" t="s">
        <v>189</v>
      </c>
      <c r="DH4" s="199" t="s">
        <v>392</v>
      </c>
      <c r="DI4" s="199" t="s">
        <v>199</v>
      </c>
      <c r="DJ4" s="199" t="s">
        <v>200</v>
      </c>
      <c r="DK4" s="199" t="s">
        <v>201</v>
      </c>
      <c r="DL4" s="199" t="s">
        <v>202</v>
      </c>
      <c r="DM4" s="199" t="s">
        <v>203</v>
      </c>
      <c r="DN4" s="199" t="s">
        <v>297</v>
      </c>
      <c r="DO4" s="165" t="s">
        <v>0</v>
      </c>
      <c r="DP4" s="165" t="s">
        <v>1</v>
      </c>
      <c r="DQ4" s="165" t="s">
        <v>3</v>
      </c>
      <c r="DR4" s="165" t="s">
        <v>6</v>
      </c>
      <c r="DS4" s="199" t="s">
        <v>274</v>
      </c>
      <c r="DT4" s="199" t="s">
        <v>8</v>
      </c>
      <c r="DU4" s="199" t="s">
        <v>7</v>
      </c>
      <c r="DV4" s="199" t="s">
        <v>392</v>
      </c>
      <c r="DW4" s="165" t="s">
        <v>0</v>
      </c>
      <c r="DX4" s="165" t="s">
        <v>1</v>
      </c>
      <c r="DY4" s="165" t="s">
        <v>3</v>
      </c>
      <c r="DZ4" s="165" t="s">
        <v>6</v>
      </c>
      <c r="EA4" s="199" t="s">
        <v>291</v>
      </c>
      <c r="EB4" s="199" t="s">
        <v>8</v>
      </c>
      <c r="EC4" s="199" t="s">
        <v>189</v>
      </c>
      <c r="ED4" s="199" t="s">
        <v>392</v>
      </c>
      <c r="EE4" s="199" t="s">
        <v>199</v>
      </c>
      <c r="EF4" s="199" t="s">
        <v>200</v>
      </c>
      <c r="EG4" s="199" t="s">
        <v>201</v>
      </c>
      <c r="EH4" s="199" t="s">
        <v>202</v>
      </c>
      <c r="EI4" s="199" t="s">
        <v>203</v>
      </c>
      <c r="EJ4" s="199" t="s">
        <v>297</v>
      </c>
      <c r="EK4" s="165" t="s">
        <v>0</v>
      </c>
      <c r="EL4" s="165" t="s">
        <v>1</v>
      </c>
      <c r="EM4" s="326" t="s">
        <v>222</v>
      </c>
      <c r="EN4" s="199" t="s">
        <v>8</v>
      </c>
      <c r="EO4" s="199" t="s">
        <v>191</v>
      </c>
      <c r="EP4" s="199" t="s">
        <v>392</v>
      </c>
      <c r="EQ4" s="199" t="s">
        <v>199</v>
      </c>
      <c r="ER4" s="199" t="s">
        <v>200</v>
      </c>
      <c r="ES4" s="199" t="s">
        <v>201</v>
      </c>
      <c r="ET4" s="199" t="s">
        <v>202</v>
      </c>
      <c r="EU4" s="199" t="s">
        <v>203</v>
      </c>
      <c r="EV4" s="199" t="s">
        <v>297</v>
      </c>
      <c r="EW4" s="165" t="s">
        <v>0</v>
      </c>
      <c r="EX4" s="165" t="s">
        <v>1</v>
      </c>
      <c r="EY4" s="165" t="s">
        <v>3</v>
      </c>
      <c r="EZ4" s="165" t="s">
        <v>6</v>
      </c>
      <c r="FA4" s="199" t="s">
        <v>274</v>
      </c>
      <c r="FB4" s="199" t="s">
        <v>8</v>
      </c>
      <c r="FC4" s="199" t="s">
        <v>7</v>
      </c>
      <c r="FD4" s="199" t="s">
        <v>392</v>
      </c>
      <c r="FE4" s="165" t="s">
        <v>0</v>
      </c>
      <c r="FF4" s="165" t="s">
        <v>1</v>
      </c>
      <c r="FG4" s="326" t="s">
        <v>217</v>
      </c>
      <c r="FH4" s="199" t="s">
        <v>8</v>
      </c>
      <c r="FI4" s="199" t="s">
        <v>189</v>
      </c>
      <c r="FJ4" s="199" t="s">
        <v>392</v>
      </c>
      <c r="FK4" s="199" t="s">
        <v>199</v>
      </c>
      <c r="FL4" s="199" t="s">
        <v>200</v>
      </c>
      <c r="FM4" s="199" t="s">
        <v>201</v>
      </c>
      <c r="FN4" s="199" t="s">
        <v>202</v>
      </c>
      <c r="FO4" s="199" t="s">
        <v>203</v>
      </c>
      <c r="FP4" s="199" t="s">
        <v>297</v>
      </c>
      <c r="FQ4" s="165" t="s">
        <v>0</v>
      </c>
      <c r="FR4" s="165" t="s">
        <v>1</v>
      </c>
      <c r="FS4" s="199" t="s">
        <v>376</v>
      </c>
      <c r="FT4" s="389" t="s">
        <v>317</v>
      </c>
      <c r="FU4" s="389" t="s">
        <v>318</v>
      </c>
      <c r="FV4" s="389" t="s">
        <v>319</v>
      </c>
      <c r="FW4" s="203" t="s">
        <v>320</v>
      </c>
      <c r="FX4" s="199" t="s">
        <v>8</v>
      </c>
      <c r="FY4" s="199" t="s">
        <v>189</v>
      </c>
      <c r="FZ4" s="199" t="s">
        <v>392</v>
      </c>
      <c r="GA4" s="199" t="s">
        <v>199</v>
      </c>
      <c r="GB4" s="199" t="s">
        <v>200</v>
      </c>
      <c r="GC4" s="199" t="s">
        <v>201</v>
      </c>
      <c r="GD4" s="199" t="s">
        <v>202</v>
      </c>
      <c r="GE4" s="199" t="s">
        <v>203</v>
      </c>
      <c r="GF4" s="199" t="s">
        <v>297</v>
      </c>
      <c r="GG4" s="165" t="s">
        <v>0</v>
      </c>
      <c r="GH4" s="165" t="s">
        <v>1</v>
      </c>
      <c r="GI4" s="199" t="s">
        <v>328</v>
      </c>
      <c r="GJ4" s="199" t="s">
        <v>8</v>
      </c>
      <c r="GK4" s="199" t="s">
        <v>189</v>
      </c>
      <c r="GL4" s="199" t="s">
        <v>392</v>
      </c>
      <c r="GM4" s="199" t="s">
        <v>199</v>
      </c>
      <c r="GN4" s="199" t="s">
        <v>200</v>
      </c>
      <c r="GO4" s="199" t="s">
        <v>201</v>
      </c>
      <c r="GP4" s="199" t="s">
        <v>202</v>
      </c>
      <c r="GQ4" s="199" t="s">
        <v>203</v>
      </c>
      <c r="GR4" s="199" t="s">
        <v>297</v>
      </c>
      <c r="GS4" s="165" t="s">
        <v>0</v>
      </c>
      <c r="GT4" s="165" t="s">
        <v>1</v>
      </c>
      <c r="GU4" s="165" t="s">
        <v>3</v>
      </c>
      <c r="GV4" s="165" t="s">
        <v>6</v>
      </c>
      <c r="GW4" s="199" t="s">
        <v>274</v>
      </c>
      <c r="GX4" s="199" t="s">
        <v>8</v>
      </c>
      <c r="GY4" s="199" t="s">
        <v>7</v>
      </c>
      <c r="GZ4" s="199" t="s">
        <v>392</v>
      </c>
      <c r="HA4" s="165" t="s">
        <v>0</v>
      </c>
      <c r="HB4" s="165" t="s">
        <v>1</v>
      </c>
      <c r="HC4" s="165" t="s">
        <v>3</v>
      </c>
      <c r="HD4" s="165" t="s">
        <v>6</v>
      </c>
      <c r="HE4" s="326" t="s">
        <v>377</v>
      </c>
      <c r="HF4" s="199" t="s">
        <v>8</v>
      </c>
      <c r="HG4" s="199" t="s">
        <v>191</v>
      </c>
      <c r="HH4" s="199" t="s">
        <v>392</v>
      </c>
      <c r="HI4" s="199" t="s">
        <v>199</v>
      </c>
      <c r="HJ4" s="199" t="s">
        <v>200</v>
      </c>
      <c r="HK4" s="199" t="s">
        <v>201</v>
      </c>
      <c r="HL4" s="199" t="s">
        <v>202</v>
      </c>
      <c r="HM4" s="199" t="s">
        <v>203</v>
      </c>
      <c r="HN4" s="199" t="s">
        <v>297</v>
      </c>
      <c r="HO4" s="165" t="s">
        <v>0</v>
      </c>
      <c r="HP4" s="165" t="s">
        <v>1</v>
      </c>
      <c r="HQ4" s="165" t="s">
        <v>3</v>
      </c>
      <c r="HR4" s="165" t="s">
        <v>6</v>
      </c>
      <c r="HS4" s="326" t="s">
        <v>220</v>
      </c>
      <c r="HT4" s="199" t="s">
        <v>8</v>
      </c>
      <c r="HU4" s="199" t="s">
        <v>191</v>
      </c>
      <c r="HV4" s="199" t="s">
        <v>392</v>
      </c>
      <c r="HW4" s="199" t="s">
        <v>199</v>
      </c>
      <c r="HX4" s="199" t="s">
        <v>200</v>
      </c>
      <c r="HY4" s="199" t="s">
        <v>201</v>
      </c>
      <c r="HZ4" s="199" t="s">
        <v>202</v>
      </c>
      <c r="IA4" s="199" t="s">
        <v>203</v>
      </c>
      <c r="IB4" s="199" t="s">
        <v>297</v>
      </c>
      <c r="IC4" s="165" t="s">
        <v>0</v>
      </c>
      <c r="ID4" s="165" t="s">
        <v>1</v>
      </c>
      <c r="IE4" s="326" t="s">
        <v>379</v>
      </c>
      <c r="IF4" s="199" t="s">
        <v>8</v>
      </c>
      <c r="IG4" s="199" t="s">
        <v>191</v>
      </c>
      <c r="IH4" s="199" t="s">
        <v>392</v>
      </c>
      <c r="II4" s="199" t="s">
        <v>199</v>
      </c>
      <c r="IJ4" s="199" t="s">
        <v>200</v>
      </c>
      <c r="IK4" s="199" t="s">
        <v>201</v>
      </c>
      <c r="IL4" s="199" t="s">
        <v>202</v>
      </c>
      <c r="IM4" s="199" t="s">
        <v>203</v>
      </c>
      <c r="IN4" s="199" t="s">
        <v>297</v>
      </c>
      <c r="IO4" s="165" t="s">
        <v>226</v>
      </c>
      <c r="IP4" s="199" t="s">
        <v>227</v>
      </c>
      <c r="IQ4" s="199" t="s">
        <v>228</v>
      </c>
      <c r="IR4" s="199" t="s">
        <v>229</v>
      </c>
      <c r="IS4" s="199" t="s">
        <v>202</v>
      </c>
      <c r="IT4" s="199" t="s">
        <v>203</v>
      </c>
      <c r="IU4" s="165" t="s">
        <v>0</v>
      </c>
      <c r="IV4" s="165" t="s">
        <v>1</v>
      </c>
      <c r="IW4" s="165" t="s">
        <v>3</v>
      </c>
      <c r="IX4" s="165" t="s">
        <v>6</v>
      </c>
      <c r="IY4" s="199" t="s">
        <v>311</v>
      </c>
      <c r="IZ4" s="199" t="s">
        <v>8</v>
      </c>
      <c r="JA4" s="199" t="s">
        <v>191</v>
      </c>
      <c r="JB4" s="199" t="s">
        <v>392</v>
      </c>
      <c r="JC4" s="199" t="s">
        <v>199</v>
      </c>
      <c r="JD4" s="199" t="s">
        <v>200</v>
      </c>
      <c r="JE4" s="199" t="s">
        <v>201</v>
      </c>
      <c r="JF4" s="199" t="s">
        <v>202</v>
      </c>
      <c r="JG4" s="199" t="s">
        <v>203</v>
      </c>
      <c r="JH4" s="199" t="s">
        <v>297</v>
      </c>
      <c r="JI4" s="165" t="s">
        <v>0</v>
      </c>
      <c r="JJ4" s="165" t="s">
        <v>1</v>
      </c>
      <c r="JK4" s="165" t="s">
        <v>3</v>
      </c>
      <c r="JL4" s="165" t="s">
        <v>6</v>
      </c>
      <c r="JM4" s="199" t="s">
        <v>292</v>
      </c>
      <c r="JN4" s="199" t="s">
        <v>8</v>
      </c>
      <c r="JO4" s="199" t="s">
        <v>191</v>
      </c>
      <c r="JP4" s="199" t="s">
        <v>392</v>
      </c>
      <c r="JQ4" s="199" t="s">
        <v>199</v>
      </c>
      <c r="JR4" s="199" t="s">
        <v>200</v>
      </c>
      <c r="JS4" s="199" t="s">
        <v>201</v>
      </c>
      <c r="JT4" s="199" t="s">
        <v>202</v>
      </c>
      <c r="JU4" s="199" t="s">
        <v>203</v>
      </c>
      <c r="JV4" s="199" t="s">
        <v>297</v>
      </c>
      <c r="JW4" s="165" t="s">
        <v>0</v>
      </c>
      <c r="JX4" s="165" t="s">
        <v>1</v>
      </c>
      <c r="JY4" s="165" t="s">
        <v>3</v>
      </c>
      <c r="JZ4" s="165" t="s">
        <v>6</v>
      </c>
      <c r="KA4" s="199" t="s">
        <v>274</v>
      </c>
      <c r="KB4" s="199"/>
      <c r="KC4" s="199" t="s">
        <v>7</v>
      </c>
      <c r="KD4" s="199" t="s">
        <v>392</v>
      </c>
      <c r="KE4" s="165" t="s">
        <v>0</v>
      </c>
      <c r="KF4" s="165" t="s">
        <v>1</v>
      </c>
      <c r="KG4" s="165" t="s">
        <v>3</v>
      </c>
      <c r="KH4" s="165" t="s">
        <v>6</v>
      </c>
      <c r="KI4" s="165" t="s">
        <v>293</v>
      </c>
      <c r="KJ4" s="199" t="s">
        <v>8</v>
      </c>
      <c r="KK4" s="199" t="s">
        <v>191</v>
      </c>
      <c r="KL4" s="199" t="s">
        <v>392</v>
      </c>
      <c r="KM4" s="199" t="s">
        <v>199</v>
      </c>
      <c r="KN4" s="199" t="s">
        <v>200</v>
      </c>
      <c r="KO4" s="199" t="s">
        <v>201</v>
      </c>
      <c r="KP4" s="199" t="s">
        <v>202</v>
      </c>
      <c r="KQ4" s="199" t="s">
        <v>203</v>
      </c>
      <c r="KR4" s="199" t="s">
        <v>297</v>
      </c>
      <c r="KS4" s="165" t="s">
        <v>0</v>
      </c>
      <c r="KT4" s="165" t="s">
        <v>1</v>
      </c>
      <c r="KU4" s="165" t="s">
        <v>3</v>
      </c>
      <c r="KV4" s="165" t="s">
        <v>6</v>
      </c>
      <c r="KW4" s="165" t="s">
        <v>294</v>
      </c>
      <c r="KX4" s="199" t="s">
        <v>8</v>
      </c>
      <c r="KY4" s="199" t="s">
        <v>191</v>
      </c>
      <c r="KZ4" s="199" t="s">
        <v>392</v>
      </c>
      <c r="LA4" s="199" t="s">
        <v>199</v>
      </c>
      <c r="LB4" s="199" t="s">
        <v>200</v>
      </c>
      <c r="LC4" s="199" t="s">
        <v>201</v>
      </c>
      <c r="LD4" s="199" t="s">
        <v>202</v>
      </c>
      <c r="LE4" s="199" t="s">
        <v>203</v>
      </c>
      <c r="LF4" s="199" t="s">
        <v>297</v>
      </c>
      <c r="LG4" s="165" t="s">
        <v>0</v>
      </c>
      <c r="LH4" s="165" t="s">
        <v>1</v>
      </c>
      <c r="LI4" s="165" t="s">
        <v>3</v>
      </c>
      <c r="LJ4" s="165" t="s">
        <v>6</v>
      </c>
      <c r="LK4" s="165" t="s">
        <v>381</v>
      </c>
      <c r="LL4" s="199" t="s">
        <v>8</v>
      </c>
      <c r="LM4" s="199" t="s">
        <v>191</v>
      </c>
      <c r="LN4" s="199" t="s">
        <v>392</v>
      </c>
      <c r="LO4" s="199" t="s">
        <v>199</v>
      </c>
      <c r="LP4" s="199" t="s">
        <v>200</v>
      </c>
      <c r="LQ4" s="199" t="s">
        <v>201</v>
      </c>
      <c r="LR4" s="199" t="s">
        <v>202</v>
      </c>
      <c r="LS4" s="199" t="s">
        <v>203</v>
      </c>
      <c r="LT4" s="199" t="s">
        <v>297</v>
      </c>
      <c r="LU4" s="165" t="s">
        <v>0</v>
      </c>
      <c r="LV4" s="165" t="s">
        <v>1</v>
      </c>
      <c r="LW4" s="165" t="s">
        <v>3</v>
      </c>
      <c r="LX4" s="165" t="s">
        <v>6</v>
      </c>
      <c r="LY4" s="199" t="s">
        <v>274</v>
      </c>
      <c r="LZ4" s="199" t="s">
        <v>8</v>
      </c>
      <c r="MA4" s="199" t="s">
        <v>7</v>
      </c>
      <c r="MB4" s="199" t="s">
        <v>392</v>
      </c>
      <c r="MC4" s="165" t="s">
        <v>0</v>
      </c>
      <c r="MD4" s="165" t="s">
        <v>1</v>
      </c>
      <c r="ME4" s="199" t="s">
        <v>383</v>
      </c>
      <c r="MF4" s="199" t="s">
        <v>8</v>
      </c>
      <c r="MG4" s="199" t="s">
        <v>191</v>
      </c>
      <c r="MH4" s="199" t="s">
        <v>392</v>
      </c>
      <c r="MI4" s="199" t="s">
        <v>199</v>
      </c>
      <c r="MJ4" s="199" t="s">
        <v>200</v>
      </c>
      <c r="MK4" s="199" t="s">
        <v>201</v>
      </c>
      <c r="ML4" s="199" t="s">
        <v>202</v>
      </c>
      <c r="MM4" s="199" t="s">
        <v>203</v>
      </c>
      <c r="MN4" s="199" t="s">
        <v>297</v>
      </c>
      <c r="MO4" s="165" t="s">
        <v>0</v>
      </c>
      <c r="MP4" s="165" t="s">
        <v>1</v>
      </c>
      <c r="MQ4" s="326" t="s">
        <v>209</v>
      </c>
      <c r="MR4" s="199" t="s">
        <v>8</v>
      </c>
      <c r="MS4" s="199" t="s">
        <v>191</v>
      </c>
      <c r="MT4" s="199" t="s">
        <v>392</v>
      </c>
      <c r="MU4" s="199" t="s">
        <v>199</v>
      </c>
      <c r="MV4" s="199" t="s">
        <v>200</v>
      </c>
      <c r="MW4" s="199" t="s">
        <v>201</v>
      </c>
      <c r="MX4" s="199" t="s">
        <v>202</v>
      </c>
      <c r="MY4" s="199" t="s">
        <v>203</v>
      </c>
      <c r="MZ4" s="199" t="s">
        <v>297</v>
      </c>
      <c r="NA4" s="165" t="s">
        <v>0</v>
      </c>
      <c r="NB4" s="165" t="s">
        <v>1</v>
      </c>
      <c r="NC4" s="199" t="s">
        <v>210</v>
      </c>
      <c r="ND4" s="199" t="s">
        <v>8</v>
      </c>
      <c r="NE4" s="199" t="s">
        <v>191</v>
      </c>
      <c r="NF4" s="199" t="s">
        <v>392</v>
      </c>
      <c r="NG4" s="199" t="s">
        <v>199</v>
      </c>
      <c r="NH4" s="199" t="s">
        <v>200</v>
      </c>
      <c r="NI4" s="199" t="s">
        <v>201</v>
      </c>
      <c r="NJ4" s="199" t="s">
        <v>202</v>
      </c>
      <c r="NK4" s="199" t="s">
        <v>203</v>
      </c>
      <c r="NL4" s="199" t="s">
        <v>297</v>
      </c>
      <c r="NM4" s="165" t="s">
        <v>0</v>
      </c>
      <c r="NN4" s="165" t="s">
        <v>1</v>
      </c>
      <c r="NO4" s="165" t="s">
        <v>3</v>
      </c>
      <c r="NP4" s="165" t="s">
        <v>6</v>
      </c>
      <c r="NQ4" s="199" t="s">
        <v>274</v>
      </c>
      <c r="NR4" s="199" t="s">
        <v>8</v>
      </c>
      <c r="NS4" s="199" t="s">
        <v>7</v>
      </c>
      <c r="NT4" s="199" t="s">
        <v>392</v>
      </c>
      <c r="NU4" s="165" t="s">
        <v>0</v>
      </c>
      <c r="NV4" s="165" t="s">
        <v>1</v>
      </c>
      <c r="NW4" s="165" t="s">
        <v>3</v>
      </c>
      <c r="NX4" s="165" t="s">
        <v>6</v>
      </c>
      <c r="NY4" s="199" t="s">
        <v>385</v>
      </c>
      <c r="NZ4" s="199" t="s">
        <v>8</v>
      </c>
      <c r="OA4" s="199" t="s">
        <v>191</v>
      </c>
      <c r="OB4" s="199" t="s">
        <v>392</v>
      </c>
      <c r="OC4" s="199" t="s">
        <v>199</v>
      </c>
      <c r="OD4" s="199" t="s">
        <v>200</v>
      </c>
      <c r="OE4" s="199" t="s">
        <v>201</v>
      </c>
      <c r="OF4" s="199" t="s">
        <v>202</v>
      </c>
      <c r="OG4" s="199" t="s">
        <v>203</v>
      </c>
      <c r="OH4" s="199" t="s">
        <v>298</v>
      </c>
      <c r="OI4" s="165" t="s">
        <v>0</v>
      </c>
      <c r="OJ4" s="165" t="s">
        <v>1</v>
      </c>
      <c r="OK4" s="199" t="s">
        <v>211</v>
      </c>
      <c r="OL4" s="199" t="s">
        <v>8</v>
      </c>
      <c r="OM4" s="199" t="s">
        <v>191</v>
      </c>
      <c r="ON4" s="199" t="s">
        <v>392</v>
      </c>
      <c r="OO4" s="199" t="s">
        <v>199</v>
      </c>
      <c r="OP4" s="199" t="s">
        <v>200</v>
      </c>
      <c r="OQ4" s="199" t="s">
        <v>201</v>
      </c>
      <c r="OR4" s="199" t="s">
        <v>202</v>
      </c>
      <c r="OS4" s="199" t="s">
        <v>203</v>
      </c>
      <c r="OT4" s="199" t="s">
        <v>297</v>
      </c>
      <c r="OU4" s="165" t="s">
        <v>0</v>
      </c>
      <c r="OV4" s="165" t="s">
        <v>1</v>
      </c>
      <c r="OW4" s="165" t="s">
        <v>3</v>
      </c>
      <c r="OX4" s="165" t="s">
        <v>6</v>
      </c>
      <c r="OY4" s="199" t="s">
        <v>274</v>
      </c>
      <c r="OZ4" s="199" t="s">
        <v>8</v>
      </c>
      <c r="PA4" s="199" t="s">
        <v>7</v>
      </c>
      <c r="PB4" s="199" t="s">
        <v>392</v>
      </c>
      <c r="PC4" s="165" t="s">
        <v>0</v>
      </c>
      <c r="PD4" s="165" t="s">
        <v>1</v>
      </c>
      <c r="PE4" s="199" t="s">
        <v>212</v>
      </c>
      <c r="PF4" s="199" t="s">
        <v>8</v>
      </c>
      <c r="PG4" s="199" t="s">
        <v>191</v>
      </c>
      <c r="PH4" s="199" t="s">
        <v>392</v>
      </c>
      <c r="PI4" s="199" t="s">
        <v>199</v>
      </c>
      <c r="PJ4" s="199" t="s">
        <v>200</v>
      </c>
      <c r="PK4" s="199" t="s">
        <v>201</v>
      </c>
      <c r="PL4" s="199" t="s">
        <v>202</v>
      </c>
      <c r="PM4" s="199" t="s">
        <v>203</v>
      </c>
      <c r="PN4" s="199" t="s">
        <v>297</v>
      </c>
      <c r="PO4" s="165" t="s">
        <v>0</v>
      </c>
      <c r="PP4" s="165" t="s">
        <v>1</v>
      </c>
      <c r="PQ4" s="199" t="s">
        <v>295</v>
      </c>
      <c r="PR4" s="199" t="s">
        <v>8</v>
      </c>
      <c r="PS4" s="199" t="s">
        <v>191</v>
      </c>
      <c r="PT4" s="199" t="s">
        <v>392</v>
      </c>
      <c r="PU4" s="199" t="s">
        <v>199</v>
      </c>
      <c r="PV4" s="199" t="s">
        <v>200</v>
      </c>
      <c r="PW4" s="199" t="s">
        <v>201</v>
      </c>
      <c r="PX4" s="199" t="s">
        <v>202</v>
      </c>
      <c r="PY4" s="199" t="s">
        <v>203</v>
      </c>
      <c r="PZ4" s="199" t="s">
        <v>297</v>
      </c>
      <c r="QA4" s="165" t="s">
        <v>0</v>
      </c>
      <c r="QB4" s="165" t="s">
        <v>1</v>
      </c>
      <c r="QC4" s="165" t="s">
        <v>3</v>
      </c>
      <c r="QD4" s="165" t="s">
        <v>6</v>
      </c>
      <c r="QE4" s="199" t="s">
        <v>296</v>
      </c>
      <c r="QF4" s="199" t="s">
        <v>8</v>
      </c>
      <c r="QG4" s="199" t="s">
        <v>191</v>
      </c>
      <c r="QH4" s="199" t="s">
        <v>392</v>
      </c>
      <c r="QI4" s="199" t="s">
        <v>199</v>
      </c>
      <c r="QJ4" s="199" t="s">
        <v>200</v>
      </c>
      <c r="QK4" s="199" t="s">
        <v>201</v>
      </c>
      <c r="QL4" s="199" t="s">
        <v>202</v>
      </c>
      <c r="QM4" s="199" t="s">
        <v>203</v>
      </c>
      <c r="QN4" s="199" t="s">
        <v>297</v>
      </c>
      <c r="QO4" s="165" t="s">
        <v>226</v>
      </c>
      <c r="QP4" s="199" t="s">
        <v>227</v>
      </c>
      <c r="QQ4" s="199" t="s">
        <v>228</v>
      </c>
      <c r="QR4" s="199" t="s">
        <v>229</v>
      </c>
      <c r="QS4" s="199" t="s">
        <v>202</v>
      </c>
      <c r="QT4" s="199" t="s">
        <v>203</v>
      </c>
      <c r="QU4" s="165" t="s">
        <v>0</v>
      </c>
      <c r="QV4" s="165" t="s">
        <v>1</v>
      </c>
      <c r="QW4" s="165" t="s">
        <v>3</v>
      </c>
      <c r="QX4" s="165" t="s">
        <v>6</v>
      </c>
      <c r="QY4" s="326" t="s">
        <v>309</v>
      </c>
      <c r="QZ4" s="199" t="s">
        <v>8</v>
      </c>
      <c r="RA4" s="199" t="s">
        <v>191</v>
      </c>
      <c r="RB4" s="199" t="s">
        <v>392</v>
      </c>
      <c r="RC4" s="199" t="s">
        <v>199</v>
      </c>
      <c r="RD4" s="199" t="s">
        <v>200</v>
      </c>
      <c r="RE4" s="199" t="s">
        <v>201</v>
      </c>
      <c r="RF4" s="199" t="s">
        <v>202</v>
      </c>
      <c r="RG4" s="199" t="s">
        <v>203</v>
      </c>
      <c r="RH4" s="199" t="s">
        <v>297</v>
      </c>
      <c r="RI4" s="165" t="s">
        <v>0</v>
      </c>
      <c r="RJ4" s="165" t="s">
        <v>1</v>
      </c>
      <c r="RK4" s="199" t="s">
        <v>301</v>
      </c>
      <c r="RL4" s="199" t="s">
        <v>8</v>
      </c>
      <c r="RM4" s="199" t="s">
        <v>191</v>
      </c>
      <c r="RN4" s="199" t="s">
        <v>392</v>
      </c>
      <c r="RO4" s="199" t="s">
        <v>199</v>
      </c>
      <c r="RP4" s="199" t="s">
        <v>200</v>
      </c>
      <c r="RQ4" s="199" t="s">
        <v>201</v>
      </c>
      <c r="RR4" s="199" t="s">
        <v>202</v>
      </c>
      <c r="RS4" s="199" t="s">
        <v>203</v>
      </c>
      <c r="RT4" s="199" t="s">
        <v>297</v>
      </c>
      <c r="RU4" s="165" t="s">
        <v>0</v>
      </c>
      <c r="RV4" s="165" t="s">
        <v>1</v>
      </c>
      <c r="RW4" s="165" t="s">
        <v>3</v>
      </c>
      <c r="RX4" s="165" t="s">
        <v>6</v>
      </c>
      <c r="RY4" s="199" t="s">
        <v>302</v>
      </c>
      <c r="RZ4" s="199" t="s">
        <v>8</v>
      </c>
      <c r="SA4" s="199" t="s">
        <v>191</v>
      </c>
      <c r="SB4" s="199" t="s">
        <v>392</v>
      </c>
      <c r="SC4" s="199" t="s">
        <v>199</v>
      </c>
      <c r="SD4" s="199" t="s">
        <v>200</v>
      </c>
      <c r="SE4" s="199" t="s">
        <v>201</v>
      </c>
      <c r="SF4" s="199" t="s">
        <v>202</v>
      </c>
      <c r="SG4" s="199" t="s">
        <v>203</v>
      </c>
      <c r="SH4" s="199" t="s">
        <v>297</v>
      </c>
      <c r="SI4" s="165" t="s">
        <v>0</v>
      </c>
      <c r="SJ4" s="165" t="s">
        <v>1</v>
      </c>
      <c r="SK4" s="165" t="s">
        <v>3</v>
      </c>
      <c r="SL4" s="165" t="s">
        <v>6</v>
      </c>
      <c r="SM4" s="199" t="s">
        <v>315</v>
      </c>
      <c r="SN4" s="199" t="s">
        <v>8</v>
      </c>
      <c r="SO4" s="199" t="s">
        <v>191</v>
      </c>
      <c r="SP4" s="199" t="s">
        <v>392</v>
      </c>
      <c r="SQ4" s="199" t="s">
        <v>199</v>
      </c>
      <c r="SR4" s="199" t="s">
        <v>200</v>
      </c>
      <c r="SS4" s="199" t="s">
        <v>201</v>
      </c>
      <c r="ST4" s="199" t="s">
        <v>202</v>
      </c>
      <c r="SU4" s="199" t="s">
        <v>203</v>
      </c>
      <c r="SV4" s="199" t="s">
        <v>297</v>
      </c>
      <c r="SW4" s="165" t="s">
        <v>0</v>
      </c>
      <c r="SX4" s="165" t="s">
        <v>1</v>
      </c>
      <c r="SY4" s="165" t="s">
        <v>3</v>
      </c>
      <c r="SZ4" s="165" t="s">
        <v>6</v>
      </c>
      <c r="TA4" s="199" t="s">
        <v>274</v>
      </c>
      <c r="TB4" s="199" t="s">
        <v>8</v>
      </c>
      <c r="TC4" s="199" t="s">
        <v>7</v>
      </c>
      <c r="TD4" s="199" t="s">
        <v>392</v>
      </c>
      <c r="TE4" s="165" t="s">
        <v>0</v>
      </c>
      <c r="TF4" s="165" t="s">
        <v>1</v>
      </c>
      <c r="TG4" s="199" t="s">
        <v>397</v>
      </c>
      <c r="TH4" s="199"/>
      <c r="TI4" s="199" t="s">
        <v>8</v>
      </c>
      <c r="TJ4" s="199" t="s">
        <v>191</v>
      </c>
      <c r="TK4" s="199" t="s">
        <v>392</v>
      </c>
      <c r="TL4" s="199" t="s">
        <v>199</v>
      </c>
      <c r="TM4" s="199" t="s">
        <v>200</v>
      </c>
      <c r="TN4" s="199" t="s">
        <v>201</v>
      </c>
      <c r="TO4" s="199" t="s">
        <v>202</v>
      </c>
      <c r="TP4" s="199" t="s">
        <v>203</v>
      </c>
      <c r="TQ4" s="326" t="s">
        <v>297</v>
      </c>
      <c r="TR4" s="187" t="s">
        <v>226</v>
      </c>
      <c r="TS4" s="146" t="s">
        <v>227</v>
      </c>
      <c r="TT4" s="146" t="s">
        <v>228</v>
      </c>
      <c r="TU4" s="146" t="s">
        <v>229</v>
      </c>
      <c r="TV4" s="146" t="s">
        <v>202</v>
      </c>
      <c r="TW4" s="146" t="s">
        <v>203</v>
      </c>
      <c r="TX4" s="56"/>
      <c r="TY4" s="56"/>
      <c r="TZ4" s="56"/>
      <c r="UA4" s="56"/>
      <c r="UB4" s="56"/>
      <c r="UC4" s="56"/>
      <c r="UD4" s="56"/>
      <c r="UE4" s="56"/>
      <c r="UF4" s="56"/>
      <c r="UG4" s="56"/>
      <c r="UH4" s="56"/>
      <c r="UI4" s="56"/>
      <c r="UJ4" s="56"/>
      <c r="UK4" s="56"/>
      <c r="UL4" s="56"/>
      <c r="UM4" s="56"/>
      <c r="UN4" s="56"/>
      <c r="UO4" s="56"/>
      <c r="UP4" s="56"/>
      <c r="UQ4" s="56"/>
      <c r="UR4" s="56"/>
      <c r="US4" s="56"/>
      <c r="UT4" s="56"/>
      <c r="UU4" s="56"/>
      <c r="UV4" s="56"/>
      <c r="UW4" s="56"/>
      <c r="UX4" s="56"/>
      <c r="UY4" s="56"/>
      <c r="UZ4" s="56"/>
      <c r="VA4" s="56"/>
      <c r="VB4" s="56"/>
      <c r="VC4" s="56"/>
      <c r="VD4" s="56"/>
      <c r="VE4" s="56"/>
      <c r="VF4" s="56"/>
      <c r="VG4" s="56"/>
      <c r="VH4" s="56"/>
      <c r="VI4" s="56"/>
      <c r="VJ4" s="56"/>
      <c r="VK4" s="56"/>
      <c r="VL4" s="56"/>
      <c r="VM4" s="56"/>
      <c r="VN4" s="56"/>
      <c r="VO4" s="56"/>
      <c r="VP4" s="56"/>
      <c r="VQ4" s="56"/>
      <c r="VR4" s="56"/>
      <c r="VS4" s="56"/>
      <c r="VT4" s="56"/>
      <c r="VU4" s="56"/>
      <c r="VV4" s="56"/>
      <c r="VW4" s="56"/>
      <c r="VX4" s="56"/>
      <c r="VY4" s="56"/>
      <c r="VZ4" s="56"/>
      <c r="WA4" s="56"/>
      <c r="WB4" s="56"/>
      <c r="WC4" s="56"/>
      <c r="WD4" s="56"/>
      <c r="WE4" s="56"/>
      <c r="WF4" s="56"/>
      <c r="WG4" s="56"/>
      <c r="WH4" s="56"/>
      <c r="WI4" s="56"/>
      <c r="WJ4" s="56"/>
      <c r="WK4" s="56"/>
      <c r="WL4" s="56"/>
      <c r="WM4" s="56"/>
      <c r="WN4" s="56"/>
      <c r="WO4" s="56"/>
      <c r="WP4" s="56"/>
      <c r="WQ4" s="56"/>
      <c r="WR4" s="56"/>
      <c r="WS4" s="56"/>
      <c r="WT4" s="56"/>
      <c r="WU4" s="56"/>
      <c r="WV4" s="56"/>
      <c r="WW4" s="56"/>
      <c r="WX4" s="56"/>
      <c r="WY4" s="56"/>
      <c r="WZ4" s="56"/>
      <c r="XA4" s="56"/>
      <c r="XB4" s="56"/>
      <c r="XC4" s="56"/>
      <c r="XD4" s="56"/>
      <c r="XE4" s="56"/>
      <c r="XF4" s="56"/>
      <c r="XG4" s="56"/>
      <c r="XH4" s="56"/>
      <c r="XI4" s="56"/>
      <c r="XJ4" s="56"/>
      <c r="XK4" s="56"/>
      <c r="XL4" s="56"/>
      <c r="XM4" s="56"/>
      <c r="XN4" s="56"/>
      <c r="XO4" s="56"/>
      <c r="XP4" s="56"/>
      <c r="XQ4" s="56"/>
      <c r="XR4" s="56"/>
      <c r="XS4" s="56"/>
      <c r="XT4" s="56"/>
      <c r="XU4" s="56"/>
      <c r="XV4" s="56"/>
      <c r="XW4" s="56"/>
      <c r="XX4" s="56"/>
      <c r="XY4" s="56"/>
      <c r="XZ4" s="56"/>
      <c r="YA4" s="56"/>
      <c r="YB4" s="56"/>
      <c r="YC4" s="56"/>
      <c r="YD4" s="56"/>
      <c r="YE4" s="56"/>
      <c r="YF4" s="56"/>
      <c r="YG4" s="56"/>
      <c r="YH4" s="56"/>
      <c r="YI4" s="56"/>
      <c r="YJ4" s="56"/>
      <c r="YK4" s="56"/>
      <c r="YL4" s="56"/>
      <c r="YM4" s="56"/>
      <c r="YN4" s="56"/>
      <c r="YO4" s="56"/>
      <c r="YP4" s="56"/>
      <c r="YQ4" s="56"/>
      <c r="YR4" s="56"/>
      <c r="YS4" s="56"/>
      <c r="YT4" s="56"/>
      <c r="YU4" s="56"/>
      <c r="YV4" s="56"/>
      <c r="YW4" s="56"/>
      <c r="YX4" s="56"/>
      <c r="YY4" s="56"/>
      <c r="YZ4" s="56"/>
      <c r="ZA4" s="56"/>
      <c r="ZB4" s="56"/>
      <c r="ZC4" s="56"/>
      <c r="ZD4" s="56"/>
      <c r="ZE4" s="56"/>
      <c r="ZF4" s="56"/>
      <c r="ZG4" s="56"/>
      <c r="ZH4" s="56"/>
      <c r="ZI4" s="56"/>
      <c r="ZJ4" s="56"/>
      <c r="ZK4" s="56"/>
      <c r="ZL4" s="56"/>
      <c r="ZM4" s="56"/>
      <c r="ZN4" s="56"/>
      <c r="ZO4" s="56"/>
      <c r="ZP4" s="56"/>
      <c r="ZQ4" s="56"/>
      <c r="ZR4" s="56"/>
      <c r="ZS4" s="56"/>
      <c r="ZT4" s="56"/>
      <c r="ZU4" s="56"/>
      <c r="ZV4" s="56"/>
      <c r="ZW4" s="56"/>
      <c r="ZX4" s="56"/>
      <c r="ZY4" s="56"/>
      <c r="ZZ4" s="56"/>
      <c r="AAA4" s="56"/>
      <c r="AAB4" s="56"/>
      <c r="AAC4" s="56"/>
      <c r="AAD4" s="56"/>
      <c r="AAE4" s="56"/>
      <c r="AAF4" s="56"/>
      <c r="AAG4" s="56"/>
      <c r="AAH4" s="56"/>
      <c r="AAI4" s="56"/>
      <c r="AAJ4" s="56"/>
      <c r="AAK4" s="56"/>
      <c r="AAL4" s="56"/>
      <c r="AAM4" s="56"/>
      <c r="AAN4" s="56"/>
      <c r="AAO4" s="56"/>
      <c r="AAP4" s="56"/>
      <c r="AAQ4" s="56"/>
      <c r="AAR4" s="56"/>
      <c r="AAS4" s="56"/>
      <c r="AAT4" s="56"/>
      <c r="AAU4" s="56"/>
      <c r="AAV4" s="56"/>
      <c r="AAW4" s="56"/>
      <c r="AAX4" s="56"/>
      <c r="AAY4" s="56"/>
      <c r="AAZ4" s="56"/>
      <c r="ABA4" s="56"/>
      <c r="ABB4" s="56"/>
      <c r="ABC4" s="56"/>
      <c r="ABD4" s="56"/>
      <c r="ABE4" s="56"/>
      <c r="ABF4" s="56"/>
      <c r="ABG4" s="56"/>
      <c r="ABH4" s="56"/>
      <c r="ABI4" s="56"/>
      <c r="ABJ4" s="56"/>
      <c r="ABK4" s="56"/>
      <c r="ABL4" s="56"/>
      <c r="ABM4" s="56"/>
      <c r="ABN4" s="56"/>
      <c r="ABO4" s="56"/>
      <c r="ABP4" s="56"/>
      <c r="ABQ4" s="56"/>
      <c r="ABR4" s="56"/>
      <c r="ABS4" s="56"/>
      <c r="ABT4" s="56"/>
      <c r="ABU4" s="56"/>
      <c r="ABV4" s="56"/>
      <c r="ABW4" s="56"/>
      <c r="ABX4" s="56"/>
      <c r="ABY4" s="56"/>
      <c r="ABZ4" s="56"/>
      <c r="ACA4" s="56"/>
      <c r="ACB4" s="56"/>
      <c r="ACC4" s="56"/>
      <c r="ACD4" s="56"/>
      <c r="ACE4" s="56"/>
      <c r="ACF4" s="56"/>
      <c r="ACG4" s="56"/>
      <c r="ACH4" s="56"/>
      <c r="ACI4" s="56"/>
      <c r="ACJ4" s="56"/>
      <c r="ACK4" s="56"/>
      <c r="ACL4" s="56"/>
      <c r="ACM4" s="56"/>
      <c r="ACN4" s="56"/>
      <c r="ACO4" s="56"/>
      <c r="ACP4" s="56"/>
      <c r="ACQ4" s="56"/>
      <c r="ACR4" s="56"/>
      <c r="ACS4" s="56"/>
      <c r="ACT4" s="56"/>
      <c r="ACU4" s="56"/>
      <c r="ACV4" s="56"/>
      <c r="ACW4" s="56"/>
      <c r="ACX4" s="56"/>
      <c r="ACY4" s="56"/>
      <c r="ACZ4" s="56"/>
      <c r="ADA4" s="56"/>
      <c r="ADB4" s="56"/>
      <c r="ADC4" s="56"/>
      <c r="ADD4" s="56"/>
      <c r="ADE4" s="56"/>
      <c r="ADF4" s="56"/>
      <c r="ADG4" s="56"/>
      <c r="ADH4" s="56"/>
      <c r="ADI4" s="56"/>
      <c r="ADJ4" s="56"/>
      <c r="ADK4" s="56"/>
      <c r="ADL4" s="56"/>
      <c r="ADM4" s="56"/>
      <c r="ADN4" s="56"/>
      <c r="ADO4" s="56"/>
      <c r="ADP4" s="56"/>
      <c r="ADQ4" s="56"/>
      <c r="ADR4" s="56"/>
      <c r="ADS4" s="56"/>
      <c r="ADT4" s="56"/>
      <c r="ADU4" s="56"/>
      <c r="ADV4" s="56"/>
      <c r="ADW4" s="56"/>
      <c r="ADX4" s="56"/>
      <c r="ADY4" s="56"/>
      <c r="ADZ4" s="56"/>
      <c r="AEA4" s="56"/>
      <c r="AEB4" s="56"/>
      <c r="AEC4" s="56"/>
      <c r="AED4" s="56"/>
      <c r="AEE4" s="56"/>
      <c r="AEF4" s="56"/>
      <c r="AEG4" s="56"/>
      <c r="AEH4" s="56"/>
      <c r="AEI4" s="56"/>
      <c r="AEJ4" s="56"/>
      <c r="AEK4" s="56"/>
      <c r="AEL4" s="56"/>
      <c r="AEM4" s="56"/>
      <c r="AEN4" s="56"/>
      <c r="AEO4" s="56"/>
      <c r="AEP4" s="56"/>
      <c r="AEQ4" s="56"/>
      <c r="AER4" s="56"/>
      <c r="AES4" s="56"/>
      <c r="AET4" s="56"/>
      <c r="AEU4" s="56"/>
      <c r="AEV4" s="56"/>
      <c r="AEW4" s="56"/>
      <c r="AEX4" s="56"/>
      <c r="AEY4" s="56"/>
      <c r="AEZ4" s="56"/>
      <c r="AFA4" s="56"/>
      <c r="AFB4" s="56"/>
      <c r="AFC4" s="56"/>
      <c r="AFD4" s="56"/>
      <c r="AFE4" s="56"/>
      <c r="AFF4" s="56"/>
      <c r="AFG4" s="56"/>
      <c r="AFH4" s="56"/>
      <c r="AFI4" s="56"/>
      <c r="AFJ4" s="56"/>
      <c r="AFK4" s="56"/>
      <c r="AFL4" s="56"/>
      <c r="AFM4" s="56"/>
      <c r="AFN4" s="56"/>
      <c r="AFO4" s="56"/>
      <c r="AFP4" s="56"/>
      <c r="AFQ4" s="56"/>
      <c r="AFR4" s="56"/>
      <c r="AFS4" s="56"/>
      <c r="AFT4" s="56"/>
      <c r="AFU4" s="56"/>
      <c r="AFV4" s="56"/>
      <c r="AFW4" s="56"/>
      <c r="AFX4" s="56"/>
      <c r="AFY4" s="56"/>
      <c r="AFZ4" s="56"/>
      <c r="AGA4" s="56"/>
      <c r="AGB4" s="56"/>
      <c r="AGC4" s="56"/>
      <c r="AGD4" s="56"/>
      <c r="AGE4" s="56"/>
      <c r="AGF4" s="56"/>
      <c r="AGG4" s="56"/>
      <c r="AGH4" s="56"/>
      <c r="AGI4" s="56"/>
      <c r="AGJ4" s="56"/>
      <c r="AGK4" s="56"/>
      <c r="AGL4" s="56"/>
      <c r="AGM4" s="56"/>
      <c r="AGN4" s="56"/>
      <c r="AGO4" s="56"/>
      <c r="AGP4" s="56"/>
      <c r="AGQ4" s="56"/>
      <c r="AGR4" s="56"/>
      <c r="AGS4" s="56"/>
      <c r="AGT4" s="56"/>
      <c r="AGU4" s="56"/>
      <c r="AGV4" s="56"/>
      <c r="AGW4" s="56"/>
      <c r="AGX4" s="56"/>
      <c r="AGY4" s="56"/>
      <c r="AGZ4" s="56"/>
      <c r="AHA4" s="56"/>
      <c r="AHB4" s="56"/>
      <c r="AHC4" s="56"/>
      <c r="AHD4" s="56"/>
      <c r="AHE4" s="56"/>
      <c r="AHF4" s="56"/>
      <c r="AHG4" s="56"/>
      <c r="AHH4" s="56"/>
      <c r="AHI4" s="56"/>
      <c r="AHJ4" s="56"/>
      <c r="AHK4" s="56"/>
      <c r="AHL4" s="56"/>
      <c r="AHM4" s="56"/>
      <c r="AHN4" s="56"/>
      <c r="AHO4" s="56"/>
      <c r="AHP4" s="56"/>
      <c r="AHQ4" s="56"/>
      <c r="AHR4" s="56"/>
      <c r="AHS4" s="56"/>
      <c r="AHT4" s="56"/>
      <c r="AHU4" s="56"/>
      <c r="AHV4" s="56"/>
      <c r="AHW4" s="56"/>
      <c r="AHX4" s="56"/>
      <c r="AHY4" s="56"/>
      <c r="AHZ4" s="56"/>
      <c r="AIA4" s="56"/>
      <c r="AIB4" s="56"/>
      <c r="AIC4" s="56"/>
      <c r="AID4" s="56"/>
      <c r="AIE4" s="56"/>
      <c r="AIF4" s="56"/>
      <c r="AIG4" s="56"/>
      <c r="AIH4" s="56"/>
      <c r="AII4" s="56"/>
      <c r="AIJ4" s="56"/>
      <c r="AIK4" s="56"/>
      <c r="AIL4" s="56"/>
      <c r="AIM4" s="56"/>
      <c r="AIN4" s="56"/>
      <c r="AIO4" s="56"/>
      <c r="AIP4" s="56"/>
      <c r="AIQ4" s="56"/>
      <c r="AIR4" s="56"/>
      <c r="AIS4" s="56"/>
      <c r="AIT4" s="56"/>
      <c r="AIU4" s="56"/>
      <c r="AIV4" s="56"/>
      <c r="AIW4" s="56"/>
      <c r="AIX4" s="56"/>
      <c r="AIY4" s="56"/>
      <c r="AIZ4" s="56"/>
      <c r="AJA4" s="56"/>
      <c r="AJB4" s="56"/>
      <c r="AJC4" s="56"/>
      <c r="AJD4" s="56"/>
      <c r="AJE4" s="56"/>
      <c r="AJF4" s="56"/>
      <c r="AJG4" s="56"/>
      <c r="AJH4" s="56"/>
      <c r="AJI4" s="56"/>
      <c r="AJJ4" s="56"/>
      <c r="AJK4" s="56"/>
      <c r="AJL4" s="56"/>
      <c r="AJM4" s="56"/>
      <c r="AJN4" s="56"/>
      <c r="AJO4" s="56"/>
      <c r="AJP4" s="56"/>
      <c r="AJQ4" s="56"/>
      <c r="AJR4" s="56"/>
      <c r="AJS4" s="56"/>
      <c r="AJT4" s="56"/>
      <c r="AJU4" s="56"/>
      <c r="AJV4" s="56"/>
      <c r="AJW4" s="56"/>
      <c r="AJX4" s="56"/>
      <c r="AJY4" s="56"/>
      <c r="AJZ4" s="56"/>
      <c r="AKA4" s="56"/>
      <c r="AKB4" s="56"/>
      <c r="AKC4" s="56"/>
      <c r="AKD4" s="56"/>
      <c r="AKE4" s="56"/>
      <c r="AKF4" s="56"/>
      <c r="AKG4" s="56"/>
      <c r="AKH4" s="56"/>
      <c r="AKI4" s="56"/>
      <c r="AKJ4" s="56"/>
      <c r="AKK4" s="56"/>
      <c r="AKL4" s="56"/>
      <c r="AKM4" s="56"/>
      <c r="AKN4" s="56"/>
      <c r="AKO4" s="56"/>
      <c r="AKP4" s="56"/>
      <c r="AKQ4" s="56"/>
      <c r="AKR4" s="56"/>
      <c r="AKS4" s="56"/>
      <c r="AKT4" s="56"/>
      <c r="AKU4" s="56"/>
      <c r="AKV4" s="56"/>
      <c r="AKW4" s="56"/>
      <c r="AKX4" s="56"/>
      <c r="AKY4" s="56"/>
      <c r="AKZ4" s="56"/>
      <c r="ALA4" s="56"/>
      <c r="ALB4" s="56"/>
      <c r="ALC4" s="56"/>
      <c r="ALD4" s="56"/>
      <c r="ALE4" s="56"/>
      <c r="ALF4" s="56"/>
      <c r="ALG4" s="56"/>
      <c r="ALH4" s="56"/>
      <c r="ALI4" s="56"/>
      <c r="ALJ4" s="56"/>
      <c r="ALK4" s="56"/>
      <c r="ALL4" s="56"/>
      <c r="ALM4" s="56"/>
      <c r="ALN4" s="56"/>
      <c r="ALO4" s="56"/>
      <c r="ALP4" s="56"/>
    </row>
    <row r="5" spans="1:1004" s="57" customFormat="1" ht="107.25" customHeight="1">
      <c r="A5" s="165"/>
      <c r="B5" s="165"/>
      <c r="C5" s="165"/>
      <c r="D5" s="165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65"/>
      <c r="P5" s="165"/>
      <c r="Q5" s="165"/>
      <c r="R5" s="165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65"/>
      <c r="AD5" s="165"/>
      <c r="AE5" s="165"/>
      <c r="AF5" s="165"/>
      <c r="AG5" s="199"/>
      <c r="AH5" s="199"/>
      <c r="AI5" s="199"/>
      <c r="AJ5" s="199"/>
      <c r="AK5" s="199"/>
      <c r="AL5" s="199"/>
      <c r="AM5" s="199"/>
      <c r="AN5" s="199"/>
      <c r="AO5" s="199"/>
      <c r="AP5" s="199"/>
      <c r="AQ5" s="165"/>
      <c r="AR5" s="165"/>
      <c r="AS5" s="165"/>
      <c r="AT5" s="165"/>
      <c r="AU5" s="199"/>
      <c r="AV5" s="199"/>
      <c r="AW5" s="199"/>
      <c r="AX5" s="199"/>
      <c r="AY5" s="199"/>
      <c r="AZ5" s="199"/>
      <c r="BA5" s="199"/>
      <c r="BB5" s="199"/>
      <c r="BC5" s="199"/>
      <c r="BD5" s="199"/>
      <c r="BE5" s="165"/>
      <c r="BF5" s="199"/>
      <c r="BG5" s="199"/>
      <c r="BH5" s="199"/>
      <c r="BI5" s="199"/>
      <c r="BJ5" s="199"/>
      <c r="BK5" s="165"/>
      <c r="BL5" s="165"/>
      <c r="BM5" s="199"/>
      <c r="BN5" s="199"/>
      <c r="BO5" s="199"/>
      <c r="BP5" s="199"/>
      <c r="BQ5" s="199"/>
      <c r="BR5" s="199"/>
      <c r="BS5" s="199"/>
      <c r="BT5" s="199"/>
      <c r="BU5" s="199"/>
      <c r="BV5" s="199"/>
      <c r="BW5" s="165"/>
      <c r="BX5" s="165"/>
      <c r="BY5" s="199"/>
      <c r="BZ5" s="199"/>
      <c r="CA5" s="199"/>
      <c r="CB5" s="199"/>
      <c r="CC5" s="199"/>
      <c r="CD5" s="199"/>
      <c r="CE5" s="199"/>
      <c r="CF5" s="199"/>
      <c r="CG5" s="199"/>
      <c r="CH5" s="199"/>
      <c r="CI5" s="165"/>
      <c r="CJ5" s="199"/>
      <c r="CK5" s="199"/>
      <c r="CL5" s="199"/>
      <c r="CM5" s="199"/>
      <c r="CN5" s="199"/>
      <c r="CO5" s="165"/>
      <c r="CP5" s="165"/>
      <c r="CQ5" s="165"/>
      <c r="CR5" s="165"/>
      <c r="CS5" s="199"/>
      <c r="CT5" s="199"/>
      <c r="CU5" s="199"/>
      <c r="CV5" s="199"/>
      <c r="CW5" s="199"/>
      <c r="CX5" s="199"/>
      <c r="CY5" s="199"/>
      <c r="CZ5" s="199"/>
      <c r="DA5" s="199"/>
      <c r="DB5" s="199"/>
      <c r="DC5" s="165"/>
      <c r="DD5" s="165"/>
      <c r="DE5" s="326"/>
      <c r="DF5" s="199"/>
      <c r="DG5" s="199"/>
      <c r="DH5" s="199"/>
      <c r="DI5" s="199"/>
      <c r="DJ5" s="199"/>
      <c r="DK5" s="199"/>
      <c r="DL5" s="199"/>
      <c r="DM5" s="199"/>
      <c r="DN5" s="199"/>
      <c r="DO5" s="165"/>
      <c r="DP5" s="165"/>
      <c r="DQ5" s="165"/>
      <c r="DR5" s="165"/>
      <c r="DS5" s="199"/>
      <c r="DT5" s="199"/>
      <c r="DU5" s="199"/>
      <c r="DV5" s="199"/>
      <c r="DW5" s="165"/>
      <c r="DX5" s="165"/>
      <c r="DY5" s="165"/>
      <c r="DZ5" s="165"/>
      <c r="EA5" s="199"/>
      <c r="EB5" s="199"/>
      <c r="EC5" s="199"/>
      <c r="ED5" s="199"/>
      <c r="EE5" s="199"/>
      <c r="EF5" s="199"/>
      <c r="EG5" s="199"/>
      <c r="EH5" s="199"/>
      <c r="EI5" s="199"/>
      <c r="EJ5" s="199"/>
      <c r="EK5" s="165"/>
      <c r="EL5" s="165"/>
      <c r="EM5" s="326"/>
      <c r="EN5" s="199"/>
      <c r="EO5" s="199"/>
      <c r="EP5" s="199"/>
      <c r="EQ5" s="199"/>
      <c r="ER5" s="199"/>
      <c r="ES5" s="199"/>
      <c r="ET5" s="199"/>
      <c r="EU5" s="199"/>
      <c r="EV5" s="199"/>
      <c r="EW5" s="165"/>
      <c r="EX5" s="165"/>
      <c r="EY5" s="165"/>
      <c r="EZ5" s="165"/>
      <c r="FA5" s="199"/>
      <c r="FB5" s="199"/>
      <c r="FC5" s="199"/>
      <c r="FD5" s="199"/>
      <c r="FE5" s="165"/>
      <c r="FF5" s="165"/>
      <c r="FG5" s="326"/>
      <c r="FH5" s="199"/>
      <c r="FI5" s="199"/>
      <c r="FJ5" s="199"/>
      <c r="FK5" s="199"/>
      <c r="FL5" s="199"/>
      <c r="FM5" s="199"/>
      <c r="FN5" s="199"/>
      <c r="FO5" s="199"/>
      <c r="FP5" s="199"/>
      <c r="FQ5" s="165"/>
      <c r="FR5" s="165"/>
      <c r="FS5" s="199"/>
      <c r="FT5" s="389" t="s">
        <v>317</v>
      </c>
      <c r="FU5" s="389" t="s">
        <v>318</v>
      </c>
      <c r="FV5" s="389" t="s">
        <v>319</v>
      </c>
      <c r="FW5" s="203"/>
      <c r="FX5" s="199"/>
      <c r="FY5" s="199"/>
      <c r="FZ5" s="199"/>
      <c r="GA5" s="199"/>
      <c r="GB5" s="199"/>
      <c r="GC5" s="199"/>
      <c r="GD5" s="199"/>
      <c r="GE5" s="199"/>
      <c r="GF5" s="199"/>
      <c r="GG5" s="165"/>
      <c r="GH5" s="165"/>
      <c r="GI5" s="199"/>
      <c r="GJ5" s="199"/>
      <c r="GK5" s="199"/>
      <c r="GL5" s="199"/>
      <c r="GM5" s="199"/>
      <c r="GN5" s="199"/>
      <c r="GO5" s="199"/>
      <c r="GP5" s="199"/>
      <c r="GQ5" s="199"/>
      <c r="GR5" s="199"/>
      <c r="GS5" s="165"/>
      <c r="GT5" s="165"/>
      <c r="GU5" s="165"/>
      <c r="GV5" s="165"/>
      <c r="GW5" s="199"/>
      <c r="GX5" s="199"/>
      <c r="GY5" s="199"/>
      <c r="GZ5" s="199"/>
      <c r="HA5" s="165"/>
      <c r="HB5" s="165"/>
      <c r="HC5" s="165"/>
      <c r="HD5" s="165"/>
      <c r="HE5" s="326"/>
      <c r="HF5" s="199"/>
      <c r="HG5" s="199"/>
      <c r="HH5" s="199"/>
      <c r="HI5" s="199"/>
      <c r="HJ5" s="199"/>
      <c r="HK5" s="199"/>
      <c r="HL5" s="199"/>
      <c r="HM5" s="199"/>
      <c r="HN5" s="199"/>
      <c r="HO5" s="165"/>
      <c r="HP5" s="165"/>
      <c r="HQ5" s="165"/>
      <c r="HR5" s="165"/>
      <c r="HS5" s="326"/>
      <c r="HT5" s="199"/>
      <c r="HU5" s="199"/>
      <c r="HV5" s="199"/>
      <c r="HW5" s="199"/>
      <c r="HX5" s="199"/>
      <c r="HY5" s="199"/>
      <c r="HZ5" s="199"/>
      <c r="IA5" s="199"/>
      <c r="IB5" s="199"/>
      <c r="IC5" s="165"/>
      <c r="ID5" s="165"/>
      <c r="IE5" s="326"/>
      <c r="IF5" s="199"/>
      <c r="IG5" s="199"/>
      <c r="IH5" s="199"/>
      <c r="II5" s="199"/>
      <c r="IJ5" s="199"/>
      <c r="IK5" s="199"/>
      <c r="IL5" s="199"/>
      <c r="IM5" s="199"/>
      <c r="IN5" s="199"/>
      <c r="IO5" s="165"/>
      <c r="IP5" s="199"/>
      <c r="IQ5" s="199"/>
      <c r="IR5" s="199"/>
      <c r="IS5" s="199"/>
      <c r="IT5" s="199"/>
      <c r="IU5" s="165"/>
      <c r="IV5" s="165"/>
      <c r="IW5" s="165"/>
      <c r="IX5" s="165"/>
      <c r="IY5" s="199"/>
      <c r="IZ5" s="199"/>
      <c r="JA5" s="199"/>
      <c r="JB5" s="199"/>
      <c r="JC5" s="199"/>
      <c r="JD5" s="199"/>
      <c r="JE5" s="199"/>
      <c r="JF5" s="199"/>
      <c r="JG5" s="199"/>
      <c r="JH5" s="199"/>
      <c r="JI5" s="165"/>
      <c r="JJ5" s="165"/>
      <c r="JK5" s="165"/>
      <c r="JL5" s="165"/>
      <c r="JM5" s="199"/>
      <c r="JN5" s="199"/>
      <c r="JO5" s="199"/>
      <c r="JP5" s="199"/>
      <c r="JQ5" s="199"/>
      <c r="JR5" s="199"/>
      <c r="JS5" s="199"/>
      <c r="JT5" s="199"/>
      <c r="JU5" s="199"/>
      <c r="JV5" s="199"/>
      <c r="JW5" s="165"/>
      <c r="JX5" s="165"/>
      <c r="JY5" s="165"/>
      <c r="JZ5" s="165"/>
      <c r="KA5" s="199"/>
      <c r="KB5" s="199"/>
      <c r="KC5" s="199"/>
      <c r="KD5" s="199"/>
      <c r="KE5" s="165"/>
      <c r="KF5" s="165"/>
      <c r="KG5" s="165"/>
      <c r="KH5" s="165"/>
      <c r="KI5" s="165"/>
      <c r="KJ5" s="199"/>
      <c r="KK5" s="199"/>
      <c r="KL5" s="199"/>
      <c r="KM5" s="199"/>
      <c r="KN5" s="199"/>
      <c r="KO5" s="199"/>
      <c r="KP5" s="199"/>
      <c r="KQ5" s="199"/>
      <c r="KR5" s="199"/>
      <c r="KS5" s="165"/>
      <c r="KT5" s="165"/>
      <c r="KU5" s="165"/>
      <c r="KV5" s="165"/>
      <c r="KW5" s="165"/>
      <c r="KX5" s="199"/>
      <c r="KY5" s="199"/>
      <c r="KZ5" s="199"/>
      <c r="LA5" s="199"/>
      <c r="LB5" s="199"/>
      <c r="LC5" s="199"/>
      <c r="LD5" s="199"/>
      <c r="LE5" s="199"/>
      <c r="LF5" s="199"/>
      <c r="LG5" s="165"/>
      <c r="LH5" s="165"/>
      <c r="LI5" s="165"/>
      <c r="LJ5" s="165"/>
      <c r="LK5" s="165"/>
      <c r="LL5" s="199"/>
      <c r="LM5" s="199"/>
      <c r="LN5" s="199"/>
      <c r="LO5" s="199"/>
      <c r="LP5" s="199"/>
      <c r="LQ5" s="199"/>
      <c r="LR5" s="199"/>
      <c r="LS5" s="199"/>
      <c r="LT5" s="199"/>
      <c r="LU5" s="165"/>
      <c r="LV5" s="165"/>
      <c r="LW5" s="165"/>
      <c r="LX5" s="165"/>
      <c r="LY5" s="199"/>
      <c r="LZ5" s="199"/>
      <c r="MA5" s="199"/>
      <c r="MB5" s="199"/>
      <c r="MC5" s="165"/>
      <c r="MD5" s="165"/>
      <c r="ME5" s="199"/>
      <c r="MF5" s="199"/>
      <c r="MG5" s="199"/>
      <c r="MH5" s="199"/>
      <c r="MI5" s="199"/>
      <c r="MJ5" s="199"/>
      <c r="MK5" s="199"/>
      <c r="ML5" s="199"/>
      <c r="MM5" s="199"/>
      <c r="MN5" s="199"/>
      <c r="MO5" s="165"/>
      <c r="MP5" s="165"/>
      <c r="MQ5" s="326"/>
      <c r="MR5" s="199"/>
      <c r="MS5" s="199"/>
      <c r="MT5" s="199"/>
      <c r="MU5" s="199"/>
      <c r="MV5" s="199"/>
      <c r="MW5" s="199"/>
      <c r="MX5" s="199"/>
      <c r="MY5" s="199"/>
      <c r="MZ5" s="199"/>
      <c r="NA5" s="165"/>
      <c r="NB5" s="165"/>
      <c r="NC5" s="199"/>
      <c r="ND5" s="199"/>
      <c r="NE5" s="199"/>
      <c r="NF5" s="199"/>
      <c r="NG5" s="199"/>
      <c r="NH5" s="199"/>
      <c r="NI5" s="199"/>
      <c r="NJ5" s="199"/>
      <c r="NK5" s="199"/>
      <c r="NL5" s="199"/>
      <c r="NM5" s="165"/>
      <c r="NN5" s="165"/>
      <c r="NO5" s="165"/>
      <c r="NP5" s="165"/>
      <c r="NQ5" s="199"/>
      <c r="NR5" s="199"/>
      <c r="NS5" s="199"/>
      <c r="NT5" s="199"/>
      <c r="NU5" s="165"/>
      <c r="NV5" s="165"/>
      <c r="NW5" s="165"/>
      <c r="NX5" s="165"/>
      <c r="NY5" s="199"/>
      <c r="NZ5" s="199"/>
      <c r="OA5" s="199"/>
      <c r="OB5" s="199"/>
      <c r="OC5" s="199"/>
      <c r="OD5" s="199"/>
      <c r="OE5" s="199"/>
      <c r="OF5" s="199"/>
      <c r="OG5" s="199"/>
      <c r="OH5" s="199"/>
      <c r="OI5" s="165"/>
      <c r="OJ5" s="165"/>
      <c r="OK5" s="199"/>
      <c r="OL5" s="199"/>
      <c r="OM5" s="199"/>
      <c r="ON5" s="199"/>
      <c r="OO5" s="199"/>
      <c r="OP5" s="199"/>
      <c r="OQ5" s="199"/>
      <c r="OR5" s="199"/>
      <c r="OS5" s="199"/>
      <c r="OT5" s="199"/>
      <c r="OU5" s="165"/>
      <c r="OV5" s="165"/>
      <c r="OW5" s="165"/>
      <c r="OX5" s="165"/>
      <c r="OY5" s="199"/>
      <c r="OZ5" s="199"/>
      <c r="PA5" s="199"/>
      <c r="PB5" s="199"/>
      <c r="PC5" s="165"/>
      <c r="PD5" s="165"/>
      <c r="PE5" s="199"/>
      <c r="PF5" s="199"/>
      <c r="PG5" s="199"/>
      <c r="PH5" s="199"/>
      <c r="PI5" s="199"/>
      <c r="PJ5" s="199"/>
      <c r="PK5" s="199"/>
      <c r="PL5" s="199"/>
      <c r="PM5" s="199"/>
      <c r="PN5" s="199"/>
      <c r="PO5" s="165"/>
      <c r="PP5" s="165"/>
      <c r="PQ5" s="199"/>
      <c r="PR5" s="199"/>
      <c r="PS5" s="199"/>
      <c r="PT5" s="199"/>
      <c r="PU5" s="199"/>
      <c r="PV5" s="199"/>
      <c r="PW5" s="199"/>
      <c r="PX5" s="199"/>
      <c r="PY5" s="199"/>
      <c r="PZ5" s="199"/>
      <c r="QA5" s="165"/>
      <c r="QB5" s="165"/>
      <c r="QC5" s="165"/>
      <c r="QD5" s="165"/>
      <c r="QE5" s="199"/>
      <c r="QF5" s="199"/>
      <c r="QG5" s="199"/>
      <c r="QH5" s="199"/>
      <c r="QI5" s="199"/>
      <c r="QJ5" s="199"/>
      <c r="QK5" s="199"/>
      <c r="QL5" s="199"/>
      <c r="QM5" s="199"/>
      <c r="QN5" s="199"/>
      <c r="QO5" s="165"/>
      <c r="QP5" s="199"/>
      <c r="QQ5" s="199"/>
      <c r="QR5" s="199"/>
      <c r="QS5" s="199"/>
      <c r="QT5" s="199"/>
      <c r="QU5" s="165"/>
      <c r="QV5" s="165"/>
      <c r="QW5" s="165"/>
      <c r="QX5" s="165"/>
      <c r="QY5" s="326"/>
      <c r="QZ5" s="199"/>
      <c r="RA5" s="199"/>
      <c r="RB5" s="199"/>
      <c r="RC5" s="199"/>
      <c r="RD5" s="199"/>
      <c r="RE5" s="199"/>
      <c r="RF5" s="199"/>
      <c r="RG5" s="199"/>
      <c r="RH5" s="199"/>
      <c r="RI5" s="165"/>
      <c r="RJ5" s="165"/>
      <c r="RK5" s="199"/>
      <c r="RL5" s="199"/>
      <c r="RM5" s="199"/>
      <c r="RN5" s="199"/>
      <c r="RO5" s="199"/>
      <c r="RP5" s="199"/>
      <c r="RQ5" s="199"/>
      <c r="RR5" s="199"/>
      <c r="RS5" s="199"/>
      <c r="RT5" s="199"/>
      <c r="RU5" s="165"/>
      <c r="RV5" s="165"/>
      <c r="RW5" s="165"/>
      <c r="RX5" s="165"/>
      <c r="RY5" s="199"/>
      <c r="RZ5" s="199"/>
      <c r="SA5" s="199"/>
      <c r="SB5" s="199"/>
      <c r="SC5" s="199"/>
      <c r="SD5" s="199"/>
      <c r="SE5" s="199"/>
      <c r="SF5" s="199"/>
      <c r="SG5" s="199"/>
      <c r="SH5" s="199"/>
      <c r="SI5" s="165"/>
      <c r="SJ5" s="165"/>
      <c r="SK5" s="165"/>
      <c r="SL5" s="165"/>
      <c r="SM5" s="199"/>
      <c r="SN5" s="199"/>
      <c r="SO5" s="199"/>
      <c r="SP5" s="199"/>
      <c r="SQ5" s="199"/>
      <c r="SR5" s="199"/>
      <c r="SS5" s="199"/>
      <c r="ST5" s="199"/>
      <c r="SU5" s="199"/>
      <c r="SV5" s="199"/>
      <c r="SW5" s="165"/>
      <c r="SX5" s="165"/>
      <c r="SY5" s="165"/>
      <c r="SZ5" s="165"/>
      <c r="TA5" s="199"/>
      <c r="TB5" s="199"/>
      <c r="TC5" s="199"/>
      <c r="TD5" s="199"/>
      <c r="TE5" s="165"/>
      <c r="TF5" s="165"/>
      <c r="TG5" s="138" t="s">
        <v>313</v>
      </c>
      <c r="TH5" s="390" t="s">
        <v>312</v>
      </c>
      <c r="TI5" s="199"/>
      <c r="TJ5" s="199"/>
      <c r="TK5" s="199"/>
      <c r="TL5" s="199"/>
      <c r="TM5" s="199"/>
      <c r="TN5" s="199"/>
      <c r="TO5" s="199"/>
      <c r="TP5" s="199"/>
      <c r="TQ5" s="326"/>
      <c r="TR5" s="187"/>
      <c r="TS5" s="146"/>
      <c r="TT5" s="146"/>
      <c r="TU5" s="146"/>
      <c r="TV5" s="146"/>
      <c r="TW5" s="146"/>
      <c r="TX5" s="56"/>
      <c r="TY5" s="56"/>
      <c r="TZ5" s="56"/>
      <c r="UA5" s="56"/>
      <c r="UB5" s="56"/>
      <c r="UC5" s="56"/>
      <c r="UD5" s="56"/>
      <c r="UE5" s="56"/>
      <c r="UF5" s="56"/>
      <c r="UG5" s="56"/>
      <c r="UH5" s="56"/>
      <c r="UI5" s="56"/>
      <c r="UJ5" s="56"/>
      <c r="UK5" s="56"/>
      <c r="UL5" s="56"/>
      <c r="UM5" s="56"/>
      <c r="UN5" s="56"/>
      <c r="UO5" s="56"/>
      <c r="UP5" s="56"/>
      <c r="UQ5" s="56"/>
      <c r="UR5" s="56"/>
      <c r="US5" s="56"/>
      <c r="UT5" s="56"/>
      <c r="UU5" s="56"/>
      <c r="UV5" s="56"/>
      <c r="UW5" s="56"/>
      <c r="UX5" s="56"/>
      <c r="UY5" s="56"/>
      <c r="UZ5" s="56"/>
      <c r="VA5" s="56"/>
      <c r="VB5" s="56"/>
      <c r="VC5" s="56"/>
      <c r="VD5" s="56"/>
      <c r="VE5" s="56"/>
      <c r="VF5" s="56"/>
      <c r="VG5" s="56"/>
      <c r="VH5" s="56"/>
      <c r="VI5" s="56"/>
      <c r="VJ5" s="56"/>
      <c r="VK5" s="56"/>
      <c r="VL5" s="56"/>
      <c r="VM5" s="56"/>
      <c r="VN5" s="56"/>
      <c r="VO5" s="56"/>
      <c r="VP5" s="56"/>
      <c r="VQ5" s="56"/>
      <c r="VR5" s="56"/>
      <c r="VS5" s="56"/>
      <c r="VT5" s="56"/>
      <c r="VU5" s="56"/>
      <c r="VV5" s="56"/>
      <c r="VW5" s="56"/>
      <c r="VX5" s="56"/>
      <c r="VY5" s="56"/>
      <c r="VZ5" s="56"/>
      <c r="WA5" s="56"/>
      <c r="WB5" s="56"/>
      <c r="WC5" s="56"/>
      <c r="WD5" s="56"/>
      <c r="WE5" s="56"/>
      <c r="WF5" s="56"/>
      <c r="WG5" s="56"/>
      <c r="WH5" s="56"/>
      <c r="WI5" s="56"/>
      <c r="WJ5" s="56"/>
      <c r="WK5" s="56"/>
      <c r="WL5" s="56"/>
      <c r="WM5" s="56"/>
      <c r="WN5" s="56"/>
      <c r="WO5" s="56"/>
      <c r="WP5" s="56"/>
      <c r="WQ5" s="56"/>
      <c r="WR5" s="56"/>
      <c r="WS5" s="56"/>
      <c r="WT5" s="56"/>
      <c r="WU5" s="56"/>
      <c r="WV5" s="56"/>
      <c r="WW5" s="56"/>
      <c r="WX5" s="56"/>
      <c r="WY5" s="56"/>
      <c r="WZ5" s="56"/>
      <c r="XA5" s="56"/>
      <c r="XB5" s="56"/>
      <c r="XC5" s="56"/>
      <c r="XD5" s="56"/>
      <c r="XE5" s="56"/>
      <c r="XF5" s="56"/>
      <c r="XG5" s="56"/>
      <c r="XH5" s="56"/>
      <c r="XI5" s="56"/>
      <c r="XJ5" s="56"/>
      <c r="XK5" s="56"/>
      <c r="XL5" s="56"/>
      <c r="XM5" s="56"/>
      <c r="XN5" s="56"/>
      <c r="XO5" s="56"/>
      <c r="XP5" s="56"/>
      <c r="XQ5" s="56"/>
      <c r="XR5" s="56"/>
      <c r="XS5" s="56"/>
      <c r="XT5" s="56"/>
      <c r="XU5" s="56"/>
      <c r="XV5" s="56"/>
      <c r="XW5" s="56"/>
      <c r="XX5" s="56"/>
      <c r="XY5" s="56"/>
      <c r="XZ5" s="56"/>
      <c r="YA5" s="56"/>
      <c r="YB5" s="56"/>
      <c r="YC5" s="56"/>
      <c r="YD5" s="56"/>
      <c r="YE5" s="56"/>
      <c r="YF5" s="56"/>
      <c r="YG5" s="56"/>
      <c r="YH5" s="56"/>
      <c r="YI5" s="56"/>
      <c r="YJ5" s="56"/>
      <c r="YK5" s="56"/>
      <c r="YL5" s="56"/>
      <c r="YM5" s="56"/>
      <c r="YN5" s="56"/>
      <c r="YO5" s="56"/>
      <c r="YP5" s="56"/>
      <c r="YQ5" s="56"/>
      <c r="YR5" s="56"/>
      <c r="YS5" s="56"/>
      <c r="YT5" s="56"/>
      <c r="YU5" s="56"/>
      <c r="YV5" s="56"/>
      <c r="YW5" s="56"/>
      <c r="YX5" s="56"/>
      <c r="YY5" s="56"/>
      <c r="YZ5" s="56"/>
      <c r="ZA5" s="56"/>
      <c r="ZB5" s="56"/>
      <c r="ZC5" s="56"/>
      <c r="ZD5" s="56"/>
      <c r="ZE5" s="56"/>
      <c r="ZF5" s="56"/>
      <c r="ZG5" s="56"/>
      <c r="ZH5" s="56"/>
      <c r="ZI5" s="56"/>
      <c r="ZJ5" s="56"/>
      <c r="ZK5" s="56"/>
      <c r="ZL5" s="56"/>
      <c r="ZM5" s="56"/>
      <c r="ZN5" s="56"/>
      <c r="ZO5" s="56"/>
      <c r="ZP5" s="56"/>
      <c r="ZQ5" s="56"/>
      <c r="ZR5" s="56"/>
      <c r="ZS5" s="56"/>
      <c r="ZT5" s="56"/>
      <c r="ZU5" s="56"/>
      <c r="ZV5" s="56"/>
      <c r="ZW5" s="56"/>
      <c r="ZX5" s="56"/>
      <c r="ZY5" s="56"/>
      <c r="ZZ5" s="56"/>
      <c r="AAA5" s="56"/>
      <c r="AAB5" s="56"/>
      <c r="AAC5" s="56"/>
      <c r="AAD5" s="56"/>
      <c r="AAE5" s="56"/>
      <c r="AAF5" s="56"/>
      <c r="AAG5" s="56"/>
      <c r="AAH5" s="56"/>
      <c r="AAI5" s="56"/>
      <c r="AAJ5" s="56"/>
      <c r="AAK5" s="56"/>
      <c r="AAL5" s="56"/>
      <c r="AAM5" s="56"/>
      <c r="AAN5" s="56"/>
      <c r="AAO5" s="56"/>
      <c r="AAP5" s="56"/>
      <c r="AAQ5" s="56"/>
      <c r="AAR5" s="56"/>
      <c r="AAS5" s="56"/>
      <c r="AAT5" s="56"/>
      <c r="AAU5" s="56"/>
      <c r="AAV5" s="56"/>
      <c r="AAW5" s="56"/>
      <c r="AAX5" s="56"/>
      <c r="AAY5" s="56"/>
      <c r="AAZ5" s="56"/>
      <c r="ABA5" s="56"/>
      <c r="ABB5" s="56"/>
      <c r="ABC5" s="56"/>
      <c r="ABD5" s="56"/>
      <c r="ABE5" s="56"/>
      <c r="ABF5" s="56"/>
      <c r="ABG5" s="56"/>
      <c r="ABH5" s="56"/>
      <c r="ABI5" s="56"/>
      <c r="ABJ5" s="56"/>
      <c r="ABK5" s="56"/>
      <c r="ABL5" s="56"/>
      <c r="ABM5" s="56"/>
      <c r="ABN5" s="56"/>
      <c r="ABO5" s="56"/>
      <c r="ABP5" s="56"/>
      <c r="ABQ5" s="56"/>
      <c r="ABR5" s="56"/>
      <c r="ABS5" s="56"/>
      <c r="ABT5" s="56"/>
      <c r="ABU5" s="56"/>
      <c r="ABV5" s="56"/>
      <c r="ABW5" s="56"/>
      <c r="ABX5" s="56"/>
      <c r="ABY5" s="56"/>
      <c r="ABZ5" s="56"/>
      <c r="ACA5" s="56"/>
      <c r="ACB5" s="56"/>
      <c r="ACC5" s="56"/>
      <c r="ACD5" s="56"/>
      <c r="ACE5" s="56"/>
      <c r="ACF5" s="56"/>
      <c r="ACG5" s="56"/>
      <c r="ACH5" s="56"/>
      <c r="ACI5" s="56"/>
      <c r="ACJ5" s="56"/>
      <c r="ACK5" s="56"/>
      <c r="ACL5" s="56"/>
      <c r="ACM5" s="56"/>
      <c r="ACN5" s="56"/>
      <c r="ACO5" s="56"/>
      <c r="ACP5" s="56"/>
      <c r="ACQ5" s="56"/>
      <c r="ACR5" s="56"/>
      <c r="ACS5" s="56"/>
      <c r="ACT5" s="56"/>
      <c r="ACU5" s="56"/>
      <c r="ACV5" s="56"/>
      <c r="ACW5" s="56"/>
      <c r="ACX5" s="56"/>
      <c r="ACY5" s="56"/>
      <c r="ACZ5" s="56"/>
      <c r="ADA5" s="56"/>
      <c r="ADB5" s="56"/>
      <c r="ADC5" s="56"/>
      <c r="ADD5" s="56"/>
      <c r="ADE5" s="56"/>
      <c r="ADF5" s="56"/>
      <c r="ADG5" s="56"/>
      <c r="ADH5" s="56"/>
      <c r="ADI5" s="56"/>
      <c r="ADJ5" s="56"/>
      <c r="ADK5" s="56"/>
      <c r="ADL5" s="56"/>
      <c r="ADM5" s="56"/>
      <c r="ADN5" s="56"/>
      <c r="ADO5" s="56"/>
      <c r="ADP5" s="56"/>
      <c r="ADQ5" s="56"/>
      <c r="ADR5" s="56"/>
      <c r="ADS5" s="56"/>
      <c r="ADT5" s="56"/>
      <c r="ADU5" s="56"/>
      <c r="ADV5" s="56"/>
      <c r="ADW5" s="56"/>
      <c r="ADX5" s="56"/>
      <c r="ADY5" s="56"/>
      <c r="ADZ5" s="56"/>
      <c r="AEA5" s="56"/>
      <c r="AEB5" s="56"/>
      <c r="AEC5" s="56"/>
      <c r="AED5" s="56"/>
      <c r="AEE5" s="56"/>
      <c r="AEF5" s="56"/>
      <c r="AEG5" s="56"/>
      <c r="AEH5" s="56"/>
      <c r="AEI5" s="56"/>
      <c r="AEJ5" s="56"/>
      <c r="AEK5" s="56"/>
      <c r="AEL5" s="56"/>
      <c r="AEM5" s="56"/>
      <c r="AEN5" s="56"/>
      <c r="AEO5" s="56"/>
      <c r="AEP5" s="56"/>
      <c r="AEQ5" s="56"/>
      <c r="AER5" s="56"/>
      <c r="AES5" s="56"/>
      <c r="AET5" s="56"/>
      <c r="AEU5" s="56"/>
      <c r="AEV5" s="56"/>
      <c r="AEW5" s="56"/>
      <c r="AEX5" s="56"/>
      <c r="AEY5" s="56"/>
      <c r="AEZ5" s="56"/>
      <c r="AFA5" s="56"/>
      <c r="AFB5" s="56"/>
      <c r="AFC5" s="56"/>
      <c r="AFD5" s="56"/>
      <c r="AFE5" s="56"/>
      <c r="AFF5" s="56"/>
      <c r="AFG5" s="56"/>
      <c r="AFH5" s="56"/>
      <c r="AFI5" s="56"/>
      <c r="AFJ5" s="56"/>
      <c r="AFK5" s="56"/>
      <c r="AFL5" s="56"/>
      <c r="AFM5" s="56"/>
      <c r="AFN5" s="56"/>
      <c r="AFO5" s="56"/>
      <c r="AFP5" s="56"/>
      <c r="AFQ5" s="56"/>
      <c r="AFR5" s="56"/>
      <c r="AFS5" s="56"/>
      <c r="AFT5" s="56"/>
      <c r="AFU5" s="56"/>
      <c r="AFV5" s="56"/>
      <c r="AFW5" s="56"/>
      <c r="AFX5" s="56"/>
      <c r="AFY5" s="56"/>
      <c r="AFZ5" s="56"/>
      <c r="AGA5" s="56"/>
      <c r="AGB5" s="56"/>
      <c r="AGC5" s="56"/>
      <c r="AGD5" s="56"/>
      <c r="AGE5" s="56"/>
      <c r="AGF5" s="56"/>
      <c r="AGG5" s="56"/>
      <c r="AGH5" s="56"/>
      <c r="AGI5" s="56"/>
      <c r="AGJ5" s="56"/>
      <c r="AGK5" s="56"/>
      <c r="AGL5" s="56"/>
      <c r="AGM5" s="56"/>
      <c r="AGN5" s="56"/>
      <c r="AGO5" s="56"/>
      <c r="AGP5" s="56"/>
      <c r="AGQ5" s="56"/>
      <c r="AGR5" s="56"/>
      <c r="AGS5" s="56"/>
      <c r="AGT5" s="56"/>
      <c r="AGU5" s="56"/>
      <c r="AGV5" s="56"/>
      <c r="AGW5" s="56"/>
      <c r="AGX5" s="56"/>
      <c r="AGY5" s="56"/>
      <c r="AGZ5" s="56"/>
      <c r="AHA5" s="56"/>
      <c r="AHB5" s="56"/>
      <c r="AHC5" s="56"/>
      <c r="AHD5" s="56"/>
      <c r="AHE5" s="56"/>
      <c r="AHF5" s="56"/>
      <c r="AHG5" s="56"/>
      <c r="AHH5" s="56"/>
      <c r="AHI5" s="56"/>
      <c r="AHJ5" s="56"/>
      <c r="AHK5" s="56"/>
      <c r="AHL5" s="56"/>
      <c r="AHM5" s="56"/>
      <c r="AHN5" s="56"/>
      <c r="AHO5" s="56"/>
      <c r="AHP5" s="56"/>
      <c r="AHQ5" s="56"/>
      <c r="AHR5" s="56"/>
      <c r="AHS5" s="56"/>
      <c r="AHT5" s="56"/>
      <c r="AHU5" s="56"/>
      <c r="AHV5" s="56"/>
      <c r="AHW5" s="56"/>
      <c r="AHX5" s="56"/>
      <c r="AHY5" s="56"/>
      <c r="AHZ5" s="56"/>
      <c r="AIA5" s="56"/>
      <c r="AIB5" s="56"/>
      <c r="AIC5" s="56"/>
      <c r="AID5" s="56"/>
      <c r="AIE5" s="56"/>
      <c r="AIF5" s="56"/>
      <c r="AIG5" s="56"/>
      <c r="AIH5" s="56"/>
      <c r="AII5" s="56"/>
      <c r="AIJ5" s="56"/>
      <c r="AIK5" s="56"/>
      <c r="AIL5" s="56"/>
      <c r="AIM5" s="56"/>
      <c r="AIN5" s="56"/>
      <c r="AIO5" s="56"/>
      <c r="AIP5" s="56"/>
      <c r="AIQ5" s="56"/>
      <c r="AIR5" s="56"/>
      <c r="AIS5" s="56"/>
      <c r="AIT5" s="56"/>
      <c r="AIU5" s="56"/>
      <c r="AIV5" s="56"/>
      <c r="AIW5" s="56"/>
      <c r="AIX5" s="56"/>
      <c r="AIY5" s="56"/>
      <c r="AIZ5" s="56"/>
      <c r="AJA5" s="56"/>
      <c r="AJB5" s="56"/>
      <c r="AJC5" s="56"/>
      <c r="AJD5" s="56"/>
      <c r="AJE5" s="56"/>
      <c r="AJF5" s="56"/>
      <c r="AJG5" s="56"/>
      <c r="AJH5" s="56"/>
      <c r="AJI5" s="56"/>
      <c r="AJJ5" s="56"/>
      <c r="AJK5" s="56"/>
      <c r="AJL5" s="56"/>
      <c r="AJM5" s="56"/>
      <c r="AJN5" s="56"/>
      <c r="AJO5" s="56"/>
      <c r="AJP5" s="56"/>
      <c r="AJQ5" s="56"/>
      <c r="AJR5" s="56"/>
      <c r="AJS5" s="56"/>
      <c r="AJT5" s="56"/>
      <c r="AJU5" s="56"/>
      <c r="AJV5" s="56"/>
      <c r="AJW5" s="56"/>
      <c r="AJX5" s="56"/>
      <c r="AJY5" s="56"/>
      <c r="AJZ5" s="56"/>
      <c r="AKA5" s="56"/>
      <c r="AKB5" s="56"/>
      <c r="AKC5" s="56"/>
      <c r="AKD5" s="56"/>
      <c r="AKE5" s="56"/>
      <c r="AKF5" s="56"/>
      <c r="AKG5" s="56"/>
      <c r="AKH5" s="56"/>
      <c r="AKI5" s="56"/>
      <c r="AKJ5" s="56"/>
      <c r="AKK5" s="56"/>
      <c r="AKL5" s="56"/>
      <c r="AKM5" s="56"/>
      <c r="AKN5" s="56"/>
      <c r="AKO5" s="56"/>
      <c r="AKP5" s="56"/>
      <c r="AKQ5" s="56"/>
      <c r="AKR5" s="56"/>
      <c r="AKS5" s="56"/>
      <c r="AKT5" s="56"/>
      <c r="AKU5" s="56"/>
      <c r="AKV5" s="56"/>
      <c r="AKW5" s="56"/>
      <c r="AKX5" s="56"/>
      <c r="AKY5" s="56"/>
      <c r="AKZ5" s="56"/>
      <c r="ALA5" s="56"/>
      <c r="ALB5" s="56"/>
      <c r="ALC5" s="56"/>
      <c r="ALD5" s="56"/>
      <c r="ALE5" s="56"/>
      <c r="ALF5" s="56"/>
      <c r="ALG5" s="56"/>
      <c r="ALH5" s="56"/>
      <c r="ALI5" s="56"/>
      <c r="ALJ5" s="56"/>
      <c r="ALK5" s="56"/>
      <c r="ALL5" s="56"/>
      <c r="ALM5" s="56"/>
      <c r="ALN5" s="56"/>
      <c r="ALO5" s="56"/>
      <c r="ALP5" s="56"/>
    </row>
    <row r="6" spans="1:1004" s="52" customFormat="1" ht="14.25" hidden="1" customHeight="1">
      <c r="A6" s="207" t="s">
        <v>9</v>
      </c>
      <c r="B6" s="207" t="s">
        <v>10</v>
      </c>
      <c r="C6" s="207" t="s">
        <v>11</v>
      </c>
      <c r="D6" s="207" t="s">
        <v>12</v>
      </c>
      <c r="E6" s="328" t="s">
        <v>13</v>
      </c>
      <c r="F6" s="328" t="s">
        <v>14</v>
      </c>
      <c r="G6" s="328" t="s">
        <v>15</v>
      </c>
      <c r="H6" s="328" t="s">
        <v>16</v>
      </c>
      <c r="I6" s="328"/>
      <c r="J6" s="328"/>
      <c r="K6" s="328"/>
      <c r="L6" s="328"/>
      <c r="M6" s="328"/>
      <c r="N6" s="328"/>
      <c r="O6" s="207" t="s">
        <v>9</v>
      </c>
      <c r="P6" s="207" t="s">
        <v>10</v>
      </c>
      <c r="Q6" s="207" t="s">
        <v>11</v>
      </c>
      <c r="R6" s="207" t="s">
        <v>12</v>
      </c>
      <c r="S6" s="328" t="s">
        <v>13</v>
      </c>
      <c r="T6" s="328" t="s">
        <v>14</v>
      </c>
      <c r="U6" s="328" t="s">
        <v>15</v>
      </c>
      <c r="V6" s="328" t="s">
        <v>16</v>
      </c>
      <c r="W6" s="328"/>
      <c r="X6" s="328"/>
      <c r="Y6" s="328"/>
      <c r="Z6" s="328"/>
      <c r="AA6" s="328"/>
      <c r="AB6" s="328"/>
      <c r="AC6" s="207" t="s">
        <v>9</v>
      </c>
      <c r="AD6" s="207" t="s">
        <v>10</v>
      </c>
      <c r="AE6" s="207" t="s">
        <v>11</v>
      </c>
      <c r="AF6" s="207" t="s">
        <v>12</v>
      </c>
      <c r="AG6" s="328" t="s">
        <v>13</v>
      </c>
      <c r="AH6" s="328" t="s">
        <v>14</v>
      </c>
      <c r="AI6" s="328" t="s">
        <v>15</v>
      </c>
      <c r="AJ6" s="328" t="s">
        <v>16</v>
      </c>
      <c r="AK6" s="328"/>
      <c r="AL6" s="328"/>
      <c r="AM6" s="328"/>
      <c r="AN6" s="328"/>
      <c r="AO6" s="328"/>
      <c r="AP6" s="328"/>
      <c r="AQ6" s="207" t="s">
        <v>9</v>
      </c>
      <c r="AR6" s="207" t="s">
        <v>10</v>
      </c>
      <c r="AS6" s="207" t="s">
        <v>11</v>
      </c>
      <c r="AT6" s="207" t="s">
        <v>12</v>
      </c>
      <c r="AU6" s="328" t="s">
        <v>13</v>
      </c>
      <c r="AV6" s="328" t="s">
        <v>14</v>
      </c>
      <c r="AW6" s="328" t="s">
        <v>15</v>
      </c>
      <c r="AX6" s="328" t="s">
        <v>16</v>
      </c>
      <c r="AY6" s="328"/>
      <c r="AZ6" s="328"/>
      <c r="BA6" s="328"/>
      <c r="BB6" s="328"/>
      <c r="BC6" s="328"/>
      <c r="BD6" s="328"/>
      <c r="BE6" s="330"/>
      <c r="BF6" s="330"/>
      <c r="BG6" s="330"/>
      <c r="BH6" s="330"/>
      <c r="BI6" s="330"/>
      <c r="BJ6" s="330"/>
      <c r="BK6" s="207" t="s">
        <v>9</v>
      </c>
      <c r="BL6" s="207" t="s">
        <v>10</v>
      </c>
      <c r="BM6" s="328" t="s">
        <v>13</v>
      </c>
      <c r="BN6" s="328" t="s">
        <v>14</v>
      </c>
      <c r="BO6" s="328" t="s">
        <v>15</v>
      </c>
      <c r="BP6" s="328" t="s">
        <v>16</v>
      </c>
      <c r="BQ6" s="328"/>
      <c r="BR6" s="328"/>
      <c r="BS6" s="328"/>
      <c r="BT6" s="328"/>
      <c r="BU6" s="328"/>
      <c r="BV6" s="328"/>
      <c r="BW6" s="207" t="s">
        <v>9</v>
      </c>
      <c r="BX6" s="207" t="s">
        <v>10</v>
      </c>
      <c r="BY6" s="328" t="s">
        <v>13</v>
      </c>
      <c r="BZ6" s="328" t="s">
        <v>14</v>
      </c>
      <c r="CA6" s="328" t="s">
        <v>15</v>
      </c>
      <c r="CB6" s="328" t="s">
        <v>16</v>
      </c>
      <c r="CC6" s="328"/>
      <c r="CD6" s="328"/>
      <c r="CE6" s="328"/>
      <c r="CF6" s="328"/>
      <c r="CG6" s="328"/>
      <c r="CH6" s="328"/>
      <c r="CI6" s="330"/>
      <c r="CJ6" s="330"/>
      <c r="CK6" s="330"/>
      <c r="CL6" s="330"/>
      <c r="CM6" s="330"/>
      <c r="CN6" s="330"/>
      <c r="CO6" s="207" t="s">
        <v>9</v>
      </c>
      <c r="CP6" s="207" t="s">
        <v>10</v>
      </c>
      <c r="CQ6" s="207" t="s">
        <v>11</v>
      </c>
      <c r="CR6" s="207" t="s">
        <v>12</v>
      </c>
      <c r="CS6" s="328" t="s">
        <v>13</v>
      </c>
      <c r="CT6" s="328" t="s">
        <v>14</v>
      </c>
      <c r="CU6" s="328" t="s">
        <v>15</v>
      </c>
      <c r="CV6" s="328" t="s">
        <v>16</v>
      </c>
      <c r="CW6" s="328"/>
      <c r="CX6" s="328"/>
      <c r="CY6" s="328"/>
      <c r="CZ6" s="328"/>
      <c r="DA6" s="328"/>
      <c r="DB6" s="328"/>
      <c r="DC6" s="207" t="s">
        <v>9</v>
      </c>
      <c r="DD6" s="207" t="s">
        <v>10</v>
      </c>
      <c r="DE6" s="328" t="s">
        <v>13</v>
      </c>
      <c r="DF6" s="328" t="s">
        <v>14</v>
      </c>
      <c r="DG6" s="328" t="s">
        <v>15</v>
      </c>
      <c r="DH6" s="328" t="s">
        <v>16</v>
      </c>
      <c r="DI6" s="328"/>
      <c r="DJ6" s="328"/>
      <c r="DK6" s="328"/>
      <c r="DL6" s="328"/>
      <c r="DM6" s="328"/>
      <c r="DN6" s="328"/>
      <c r="DO6" s="207" t="s">
        <v>9</v>
      </c>
      <c r="DP6" s="207" t="s">
        <v>10</v>
      </c>
      <c r="DQ6" s="207" t="s">
        <v>11</v>
      </c>
      <c r="DR6" s="207" t="s">
        <v>12</v>
      </c>
      <c r="DS6" s="328" t="s">
        <v>13</v>
      </c>
      <c r="DT6" s="328" t="s">
        <v>14</v>
      </c>
      <c r="DU6" s="328" t="s">
        <v>15</v>
      </c>
      <c r="DV6" s="328" t="s">
        <v>16</v>
      </c>
      <c r="DW6" s="207" t="s">
        <v>9</v>
      </c>
      <c r="DX6" s="207" t="s">
        <v>10</v>
      </c>
      <c r="DY6" s="207" t="s">
        <v>11</v>
      </c>
      <c r="DZ6" s="207" t="s">
        <v>12</v>
      </c>
      <c r="EA6" s="328" t="s">
        <v>13</v>
      </c>
      <c r="EB6" s="328" t="s">
        <v>14</v>
      </c>
      <c r="EC6" s="328" t="s">
        <v>15</v>
      </c>
      <c r="ED6" s="328" t="s">
        <v>16</v>
      </c>
      <c r="EE6" s="328"/>
      <c r="EF6" s="328"/>
      <c r="EG6" s="328"/>
      <c r="EH6" s="328"/>
      <c r="EI6" s="328"/>
      <c r="EJ6" s="328"/>
      <c r="EK6" s="207" t="s">
        <v>9</v>
      </c>
      <c r="EL6" s="207" t="s">
        <v>10</v>
      </c>
      <c r="EM6" s="328" t="s">
        <v>13</v>
      </c>
      <c r="EN6" s="328" t="s">
        <v>14</v>
      </c>
      <c r="EO6" s="328" t="s">
        <v>15</v>
      </c>
      <c r="EP6" s="328" t="s">
        <v>16</v>
      </c>
      <c r="EQ6" s="328"/>
      <c r="ER6" s="328"/>
      <c r="ES6" s="328"/>
      <c r="ET6" s="328"/>
      <c r="EU6" s="328"/>
      <c r="EV6" s="328"/>
      <c r="EW6" s="207" t="s">
        <v>9</v>
      </c>
      <c r="EX6" s="207" t="s">
        <v>10</v>
      </c>
      <c r="EY6" s="207" t="s">
        <v>11</v>
      </c>
      <c r="EZ6" s="207" t="s">
        <v>12</v>
      </c>
      <c r="FA6" s="328" t="s">
        <v>13</v>
      </c>
      <c r="FB6" s="328" t="s">
        <v>14</v>
      </c>
      <c r="FC6" s="328" t="s">
        <v>15</v>
      </c>
      <c r="FD6" s="328" t="s">
        <v>16</v>
      </c>
      <c r="FE6" s="207" t="s">
        <v>9</v>
      </c>
      <c r="FF6" s="207" t="s">
        <v>10</v>
      </c>
      <c r="FG6" s="328" t="s">
        <v>13</v>
      </c>
      <c r="FH6" s="328" t="s">
        <v>14</v>
      </c>
      <c r="FI6" s="328" t="s">
        <v>15</v>
      </c>
      <c r="FJ6" s="328" t="s">
        <v>16</v>
      </c>
      <c r="FK6" s="328"/>
      <c r="FL6" s="328"/>
      <c r="FM6" s="328"/>
      <c r="FN6" s="328"/>
      <c r="FO6" s="328"/>
      <c r="FP6" s="328"/>
      <c r="FQ6" s="207" t="s">
        <v>9</v>
      </c>
      <c r="FR6" s="207" t="s">
        <v>10</v>
      </c>
      <c r="FS6" s="328" t="s">
        <v>13</v>
      </c>
      <c r="FT6" s="328"/>
      <c r="FU6" s="328"/>
      <c r="FV6" s="328"/>
      <c r="FW6" s="328"/>
      <c r="FX6" s="328" t="s">
        <v>14</v>
      </c>
      <c r="FY6" s="328" t="s">
        <v>15</v>
      </c>
      <c r="FZ6" s="328" t="s">
        <v>16</v>
      </c>
      <c r="GA6" s="328"/>
      <c r="GB6" s="328"/>
      <c r="GC6" s="328"/>
      <c r="GD6" s="328"/>
      <c r="GE6" s="328"/>
      <c r="GF6" s="328"/>
      <c r="GG6" s="207" t="s">
        <v>9</v>
      </c>
      <c r="GH6" s="207" t="s">
        <v>10</v>
      </c>
      <c r="GI6" s="328" t="s">
        <v>13</v>
      </c>
      <c r="GJ6" s="328" t="s">
        <v>14</v>
      </c>
      <c r="GK6" s="328" t="s">
        <v>15</v>
      </c>
      <c r="GL6" s="328" t="s">
        <v>16</v>
      </c>
      <c r="GM6" s="328"/>
      <c r="GN6" s="328"/>
      <c r="GO6" s="328"/>
      <c r="GP6" s="328"/>
      <c r="GQ6" s="328"/>
      <c r="GR6" s="328"/>
      <c r="GS6" s="207" t="s">
        <v>9</v>
      </c>
      <c r="GT6" s="207" t="s">
        <v>10</v>
      </c>
      <c r="GU6" s="207" t="s">
        <v>11</v>
      </c>
      <c r="GV6" s="207" t="s">
        <v>12</v>
      </c>
      <c r="GW6" s="328" t="s">
        <v>13</v>
      </c>
      <c r="GX6" s="328" t="s">
        <v>14</v>
      </c>
      <c r="GY6" s="328" t="s">
        <v>15</v>
      </c>
      <c r="GZ6" s="328" t="s">
        <v>16</v>
      </c>
      <c r="HA6" s="207" t="s">
        <v>9</v>
      </c>
      <c r="HB6" s="207" t="s">
        <v>10</v>
      </c>
      <c r="HC6" s="207" t="s">
        <v>11</v>
      </c>
      <c r="HD6" s="207" t="s">
        <v>12</v>
      </c>
      <c r="HE6" s="328" t="s">
        <v>13</v>
      </c>
      <c r="HF6" s="328" t="s">
        <v>14</v>
      </c>
      <c r="HG6" s="328" t="s">
        <v>15</v>
      </c>
      <c r="HH6" s="328" t="s">
        <v>16</v>
      </c>
      <c r="HI6" s="328"/>
      <c r="HJ6" s="328"/>
      <c r="HK6" s="328"/>
      <c r="HL6" s="328"/>
      <c r="HM6" s="328"/>
      <c r="HN6" s="328"/>
      <c r="HO6" s="207" t="s">
        <v>9</v>
      </c>
      <c r="HP6" s="207" t="s">
        <v>10</v>
      </c>
      <c r="HQ6" s="207" t="s">
        <v>11</v>
      </c>
      <c r="HR6" s="207" t="s">
        <v>12</v>
      </c>
      <c r="HS6" s="328" t="s">
        <v>13</v>
      </c>
      <c r="HT6" s="328" t="s">
        <v>14</v>
      </c>
      <c r="HU6" s="328" t="s">
        <v>15</v>
      </c>
      <c r="HV6" s="328" t="s">
        <v>16</v>
      </c>
      <c r="HW6" s="328"/>
      <c r="HX6" s="328"/>
      <c r="HY6" s="328"/>
      <c r="HZ6" s="328"/>
      <c r="IA6" s="328"/>
      <c r="IB6" s="328"/>
      <c r="IC6" s="207" t="s">
        <v>9</v>
      </c>
      <c r="ID6" s="207" t="s">
        <v>10</v>
      </c>
      <c r="IE6" s="328" t="s">
        <v>13</v>
      </c>
      <c r="IF6" s="328" t="s">
        <v>14</v>
      </c>
      <c r="IG6" s="328" t="s">
        <v>15</v>
      </c>
      <c r="IH6" s="328" t="s">
        <v>16</v>
      </c>
      <c r="II6" s="328"/>
      <c r="IJ6" s="328"/>
      <c r="IK6" s="328"/>
      <c r="IL6" s="328"/>
      <c r="IM6" s="328"/>
      <c r="IN6" s="328"/>
      <c r="IO6" s="330"/>
      <c r="IP6" s="330"/>
      <c r="IQ6" s="330"/>
      <c r="IR6" s="330"/>
      <c r="IS6" s="330"/>
      <c r="IT6" s="330"/>
      <c r="IU6" s="207" t="s">
        <v>9</v>
      </c>
      <c r="IV6" s="207" t="s">
        <v>10</v>
      </c>
      <c r="IW6" s="207" t="s">
        <v>11</v>
      </c>
      <c r="IX6" s="207" t="s">
        <v>12</v>
      </c>
      <c r="IY6" s="328" t="s">
        <v>13</v>
      </c>
      <c r="IZ6" s="328" t="s">
        <v>14</v>
      </c>
      <c r="JA6" s="328" t="s">
        <v>15</v>
      </c>
      <c r="JB6" s="328" t="s">
        <v>16</v>
      </c>
      <c r="JC6" s="328"/>
      <c r="JD6" s="328"/>
      <c r="JE6" s="328"/>
      <c r="JF6" s="328"/>
      <c r="JG6" s="328"/>
      <c r="JH6" s="328"/>
      <c r="JI6" s="207" t="s">
        <v>9</v>
      </c>
      <c r="JJ6" s="207" t="s">
        <v>10</v>
      </c>
      <c r="JK6" s="207" t="s">
        <v>11</v>
      </c>
      <c r="JL6" s="207" t="s">
        <v>12</v>
      </c>
      <c r="JM6" s="328" t="s">
        <v>13</v>
      </c>
      <c r="JN6" s="328" t="s">
        <v>14</v>
      </c>
      <c r="JO6" s="328" t="s">
        <v>15</v>
      </c>
      <c r="JP6" s="328" t="s">
        <v>16</v>
      </c>
      <c r="JQ6" s="328"/>
      <c r="JR6" s="328"/>
      <c r="JS6" s="328"/>
      <c r="JT6" s="328"/>
      <c r="JU6" s="328"/>
      <c r="JV6" s="328"/>
      <c r="JW6" s="207" t="s">
        <v>9</v>
      </c>
      <c r="JX6" s="207" t="s">
        <v>10</v>
      </c>
      <c r="JY6" s="207" t="s">
        <v>11</v>
      </c>
      <c r="JZ6" s="207" t="s">
        <v>12</v>
      </c>
      <c r="KA6" s="328" t="s">
        <v>13</v>
      </c>
      <c r="KB6" s="328" t="s">
        <v>14</v>
      </c>
      <c r="KC6" s="328" t="s">
        <v>15</v>
      </c>
      <c r="KD6" s="328" t="s">
        <v>16</v>
      </c>
      <c r="KE6" s="207" t="s">
        <v>9</v>
      </c>
      <c r="KF6" s="207" t="s">
        <v>10</v>
      </c>
      <c r="KG6" s="207" t="s">
        <v>11</v>
      </c>
      <c r="KH6" s="207" t="s">
        <v>12</v>
      </c>
      <c r="KI6" s="328" t="s">
        <v>13</v>
      </c>
      <c r="KJ6" s="328" t="s">
        <v>14</v>
      </c>
      <c r="KK6" s="328" t="s">
        <v>15</v>
      </c>
      <c r="KL6" s="328" t="s">
        <v>16</v>
      </c>
      <c r="KM6" s="328"/>
      <c r="KN6" s="328"/>
      <c r="KO6" s="328"/>
      <c r="KP6" s="328"/>
      <c r="KQ6" s="328"/>
      <c r="KR6" s="328"/>
      <c r="KS6" s="207" t="s">
        <v>9</v>
      </c>
      <c r="KT6" s="207" t="s">
        <v>10</v>
      </c>
      <c r="KU6" s="207" t="s">
        <v>11</v>
      </c>
      <c r="KV6" s="207" t="s">
        <v>12</v>
      </c>
      <c r="KW6" s="328" t="s">
        <v>13</v>
      </c>
      <c r="KX6" s="328" t="s">
        <v>14</v>
      </c>
      <c r="KY6" s="328" t="s">
        <v>15</v>
      </c>
      <c r="KZ6" s="328" t="s">
        <v>16</v>
      </c>
      <c r="LA6" s="328"/>
      <c r="LB6" s="328"/>
      <c r="LC6" s="328"/>
      <c r="LD6" s="328"/>
      <c r="LE6" s="328"/>
      <c r="LF6" s="328"/>
      <c r="LG6" s="207" t="s">
        <v>9</v>
      </c>
      <c r="LH6" s="207" t="s">
        <v>10</v>
      </c>
      <c r="LI6" s="207" t="s">
        <v>11</v>
      </c>
      <c r="LJ6" s="207" t="s">
        <v>12</v>
      </c>
      <c r="LK6" s="328" t="s">
        <v>13</v>
      </c>
      <c r="LL6" s="328" t="s">
        <v>14</v>
      </c>
      <c r="LM6" s="328" t="s">
        <v>15</v>
      </c>
      <c r="LN6" s="328" t="s">
        <v>16</v>
      </c>
      <c r="LO6" s="328"/>
      <c r="LP6" s="328"/>
      <c r="LQ6" s="328"/>
      <c r="LR6" s="328"/>
      <c r="LS6" s="328"/>
      <c r="LT6" s="328"/>
      <c r="LU6" s="207" t="s">
        <v>9</v>
      </c>
      <c r="LV6" s="207" t="s">
        <v>10</v>
      </c>
      <c r="LW6" s="207" t="s">
        <v>11</v>
      </c>
      <c r="LX6" s="207" t="s">
        <v>12</v>
      </c>
      <c r="LY6" s="328" t="s">
        <v>13</v>
      </c>
      <c r="LZ6" s="328" t="s">
        <v>14</v>
      </c>
      <c r="MA6" s="328" t="s">
        <v>15</v>
      </c>
      <c r="MB6" s="328" t="s">
        <v>16</v>
      </c>
      <c r="MC6" s="207" t="s">
        <v>9</v>
      </c>
      <c r="MD6" s="207" t="s">
        <v>10</v>
      </c>
      <c r="ME6" s="328" t="s">
        <v>13</v>
      </c>
      <c r="MF6" s="328" t="s">
        <v>14</v>
      </c>
      <c r="MG6" s="328" t="s">
        <v>15</v>
      </c>
      <c r="MH6" s="328" t="s">
        <v>16</v>
      </c>
      <c r="MI6" s="328"/>
      <c r="MJ6" s="328"/>
      <c r="MK6" s="328"/>
      <c r="ML6" s="328"/>
      <c r="MM6" s="328"/>
      <c r="MN6" s="328"/>
      <c r="MO6" s="207" t="s">
        <v>9</v>
      </c>
      <c r="MP6" s="207" t="s">
        <v>10</v>
      </c>
      <c r="MQ6" s="328" t="s">
        <v>13</v>
      </c>
      <c r="MR6" s="328" t="s">
        <v>14</v>
      </c>
      <c r="MS6" s="328" t="s">
        <v>15</v>
      </c>
      <c r="MT6" s="328" t="s">
        <v>16</v>
      </c>
      <c r="MU6" s="328"/>
      <c r="MV6" s="328"/>
      <c r="MW6" s="328"/>
      <c r="MX6" s="328"/>
      <c r="MY6" s="328"/>
      <c r="MZ6" s="328"/>
      <c r="NA6" s="207" t="s">
        <v>9</v>
      </c>
      <c r="NB6" s="207" t="s">
        <v>10</v>
      </c>
      <c r="NC6" s="328" t="s">
        <v>13</v>
      </c>
      <c r="ND6" s="328" t="s">
        <v>14</v>
      </c>
      <c r="NE6" s="328" t="s">
        <v>15</v>
      </c>
      <c r="NF6" s="328" t="s">
        <v>16</v>
      </c>
      <c r="NG6" s="328"/>
      <c r="NH6" s="328"/>
      <c r="NI6" s="328"/>
      <c r="NJ6" s="328"/>
      <c r="NK6" s="328"/>
      <c r="NL6" s="328"/>
      <c r="NM6" s="207" t="s">
        <v>9</v>
      </c>
      <c r="NN6" s="207" t="s">
        <v>10</v>
      </c>
      <c r="NO6" s="207" t="s">
        <v>11</v>
      </c>
      <c r="NP6" s="207" t="s">
        <v>12</v>
      </c>
      <c r="NQ6" s="328" t="s">
        <v>13</v>
      </c>
      <c r="NR6" s="328" t="s">
        <v>14</v>
      </c>
      <c r="NS6" s="328" t="s">
        <v>15</v>
      </c>
      <c r="NT6" s="328" t="s">
        <v>16</v>
      </c>
      <c r="NU6" s="207" t="s">
        <v>9</v>
      </c>
      <c r="NV6" s="207" t="s">
        <v>10</v>
      </c>
      <c r="NW6" s="207" t="s">
        <v>11</v>
      </c>
      <c r="NX6" s="207" t="s">
        <v>12</v>
      </c>
      <c r="NY6" s="328" t="s">
        <v>13</v>
      </c>
      <c r="NZ6" s="328" t="s">
        <v>14</v>
      </c>
      <c r="OA6" s="328" t="s">
        <v>15</v>
      </c>
      <c r="OB6" s="328" t="s">
        <v>16</v>
      </c>
      <c r="OC6" s="328"/>
      <c r="OD6" s="328"/>
      <c r="OE6" s="328"/>
      <c r="OF6" s="328"/>
      <c r="OG6" s="328"/>
      <c r="OH6" s="328"/>
      <c r="OI6" s="207" t="s">
        <v>9</v>
      </c>
      <c r="OJ6" s="207" t="s">
        <v>10</v>
      </c>
      <c r="OK6" s="328" t="s">
        <v>13</v>
      </c>
      <c r="OL6" s="328" t="s">
        <v>14</v>
      </c>
      <c r="OM6" s="328" t="s">
        <v>15</v>
      </c>
      <c r="ON6" s="328" t="s">
        <v>16</v>
      </c>
      <c r="OO6" s="328"/>
      <c r="OP6" s="328"/>
      <c r="OQ6" s="328"/>
      <c r="OR6" s="328"/>
      <c r="OS6" s="328"/>
      <c r="OT6" s="328"/>
      <c r="OU6" s="207" t="s">
        <v>9</v>
      </c>
      <c r="OV6" s="207" t="s">
        <v>10</v>
      </c>
      <c r="OW6" s="207" t="s">
        <v>11</v>
      </c>
      <c r="OX6" s="207" t="s">
        <v>12</v>
      </c>
      <c r="OY6" s="328" t="s">
        <v>13</v>
      </c>
      <c r="OZ6" s="328" t="s">
        <v>14</v>
      </c>
      <c r="PA6" s="328" t="s">
        <v>15</v>
      </c>
      <c r="PB6" s="328" t="s">
        <v>16</v>
      </c>
      <c r="PC6" s="207" t="s">
        <v>9</v>
      </c>
      <c r="PD6" s="207" t="s">
        <v>10</v>
      </c>
      <c r="PE6" s="328" t="s">
        <v>13</v>
      </c>
      <c r="PF6" s="328" t="s">
        <v>14</v>
      </c>
      <c r="PG6" s="328" t="s">
        <v>15</v>
      </c>
      <c r="PH6" s="328" t="s">
        <v>16</v>
      </c>
      <c r="PI6" s="328"/>
      <c r="PJ6" s="328"/>
      <c r="PK6" s="328"/>
      <c r="PL6" s="328"/>
      <c r="PM6" s="328"/>
      <c r="PN6" s="328"/>
      <c r="PO6" s="207" t="s">
        <v>9</v>
      </c>
      <c r="PP6" s="207" t="s">
        <v>10</v>
      </c>
      <c r="PQ6" s="328" t="s">
        <v>13</v>
      </c>
      <c r="PR6" s="328" t="s">
        <v>14</v>
      </c>
      <c r="PS6" s="328" t="s">
        <v>15</v>
      </c>
      <c r="PT6" s="328" t="s">
        <v>16</v>
      </c>
      <c r="PU6" s="328"/>
      <c r="PV6" s="328"/>
      <c r="PW6" s="328"/>
      <c r="PX6" s="328"/>
      <c r="PY6" s="328"/>
      <c r="PZ6" s="328"/>
      <c r="QA6" s="207" t="s">
        <v>9</v>
      </c>
      <c r="QB6" s="207" t="s">
        <v>10</v>
      </c>
      <c r="QC6" s="207" t="s">
        <v>11</v>
      </c>
      <c r="QD6" s="207" t="s">
        <v>12</v>
      </c>
      <c r="QE6" s="328" t="s">
        <v>13</v>
      </c>
      <c r="QF6" s="328" t="s">
        <v>14</v>
      </c>
      <c r="QG6" s="328" t="s">
        <v>15</v>
      </c>
      <c r="QH6" s="328" t="s">
        <v>16</v>
      </c>
      <c r="QI6" s="328"/>
      <c r="QJ6" s="328"/>
      <c r="QK6" s="328"/>
      <c r="QL6" s="328"/>
      <c r="QM6" s="328"/>
      <c r="QN6" s="328"/>
      <c r="QO6" s="330"/>
      <c r="QP6" s="330"/>
      <c r="QQ6" s="330"/>
      <c r="QR6" s="330"/>
      <c r="QS6" s="330"/>
      <c r="QT6" s="330"/>
      <c r="QU6" s="207" t="s">
        <v>9</v>
      </c>
      <c r="QV6" s="207" t="s">
        <v>10</v>
      </c>
      <c r="QW6" s="207" t="s">
        <v>11</v>
      </c>
      <c r="QX6" s="207" t="s">
        <v>12</v>
      </c>
      <c r="QY6" s="328" t="s">
        <v>13</v>
      </c>
      <c r="QZ6" s="328" t="s">
        <v>14</v>
      </c>
      <c r="RA6" s="328" t="s">
        <v>15</v>
      </c>
      <c r="RB6" s="328" t="s">
        <v>16</v>
      </c>
      <c r="RC6" s="328"/>
      <c r="RD6" s="328"/>
      <c r="RE6" s="328"/>
      <c r="RF6" s="328"/>
      <c r="RG6" s="328"/>
      <c r="RH6" s="328"/>
      <c r="RI6" s="207" t="s">
        <v>9</v>
      </c>
      <c r="RJ6" s="207" t="s">
        <v>10</v>
      </c>
      <c r="RK6" s="328" t="s">
        <v>13</v>
      </c>
      <c r="RL6" s="328" t="s">
        <v>14</v>
      </c>
      <c r="RM6" s="328" t="s">
        <v>15</v>
      </c>
      <c r="RN6" s="328" t="s">
        <v>16</v>
      </c>
      <c r="RO6" s="328"/>
      <c r="RP6" s="328"/>
      <c r="RQ6" s="328"/>
      <c r="RR6" s="328"/>
      <c r="RS6" s="328"/>
      <c r="RT6" s="328"/>
      <c r="RU6" s="207" t="s">
        <v>9</v>
      </c>
      <c r="RV6" s="207" t="s">
        <v>10</v>
      </c>
      <c r="RW6" s="207" t="s">
        <v>11</v>
      </c>
      <c r="RX6" s="207" t="s">
        <v>12</v>
      </c>
      <c r="RY6" s="328" t="s">
        <v>13</v>
      </c>
      <c r="RZ6" s="328" t="s">
        <v>14</v>
      </c>
      <c r="SA6" s="328" t="s">
        <v>15</v>
      </c>
      <c r="SB6" s="328" t="s">
        <v>16</v>
      </c>
      <c r="SC6" s="328"/>
      <c r="SD6" s="328"/>
      <c r="SE6" s="328"/>
      <c r="SF6" s="328"/>
      <c r="SG6" s="328"/>
      <c r="SH6" s="328"/>
      <c r="SI6" s="207" t="s">
        <v>9</v>
      </c>
      <c r="SJ6" s="207" t="s">
        <v>10</v>
      </c>
      <c r="SK6" s="207" t="s">
        <v>11</v>
      </c>
      <c r="SL6" s="207" t="s">
        <v>12</v>
      </c>
      <c r="SM6" s="328" t="s">
        <v>13</v>
      </c>
      <c r="SN6" s="328" t="s">
        <v>14</v>
      </c>
      <c r="SO6" s="328" t="s">
        <v>15</v>
      </c>
      <c r="SP6" s="328" t="s">
        <v>16</v>
      </c>
      <c r="SQ6" s="328"/>
      <c r="SR6" s="328"/>
      <c r="SS6" s="328"/>
      <c r="ST6" s="328"/>
      <c r="SU6" s="328"/>
      <c r="SV6" s="328"/>
      <c r="SW6" s="207" t="s">
        <v>9</v>
      </c>
      <c r="SX6" s="207" t="s">
        <v>10</v>
      </c>
      <c r="SY6" s="207" t="s">
        <v>11</v>
      </c>
      <c r="SZ6" s="207" t="s">
        <v>12</v>
      </c>
      <c r="TA6" s="328" t="s">
        <v>13</v>
      </c>
      <c r="TB6" s="328" t="s">
        <v>14</v>
      </c>
      <c r="TC6" s="328" t="s">
        <v>15</v>
      </c>
      <c r="TD6" s="328" t="s">
        <v>16</v>
      </c>
      <c r="TE6" s="207" t="s">
        <v>9</v>
      </c>
      <c r="TF6" s="207" t="s">
        <v>10</v>
      </c>
      <c r="TG6" s="391" t="s">
        <v>13</v>
      </c>
      <c r="TH6" s="391"/>
      <c r="TI6" s="328" t="s">
        <v>14</v>
      </c>
      <c r="TJ6" s="328" t="s">
        <v>15</v>
      </c>
      <c r="TK6" s="328" t="s">
        <v>16</v>
      </c>
      <c r="TL6" s="328"/>
      <c r="TM6" s="328"/>
      <c r="TN6" s="328"/>
      <c r="TO6" s="328"/>
      <c r="TP6" s="328"/>
      <c r="TR6" s="77"/>
      <c r="TS6" s="77"/>
      <c r="TT6" s="77"/>
      <c r="TU6" s="77"/>
      <c r="TV6" s="77"/>
      <c r="TW6" s="77"/>
      <c r="TX6" s="58"/>
      <c r="TY6" s="58"/>
      <c r="TZ6" s="58"/>
      <c r="UA6" s="58"/>
      <c r="UB6" s="58"/>
      <c r="UC6" s="58"/>
      <c r="UD6" s="58"/>
      <c r="UE6" s="58"/>
      <c r="UF6" s="58"/>
      <c r="UG6" s="58"/>
      <c r="UH6" s="58"/>
      <c r="UI6" s="58"/>
      <c r="UJ6" s="58"/>
      <c r="UK6" s="58"/>
      <c r="UL6" s="58"/>
      <c r="UM6" s="58"/>
      <c r="UN6" s="58"/>
      <c r="UO6" s="58"/>
      <c r="UP6" s="58"/>
      <c r="UQ6" s="58"/>
      <c r="UR6" s="58"/>
      <c r="US6" s="58"/>
      <c r="UT6" s="58"/>
      <c r="UU6" s="58"/>
      <c r="UV6" s="58"/>
      <c r="UW6" s="58"/>
      <c r="UX6" s="58"/>
      <c r="UY6" s="58"/>
      <c r="UZ6" s="58"/>
      <c r="VA6" s="58"/>
      <c r="VB6" s="58"/>
      <c r="VC6" s="58"/>
      <c r="VD6" s="58"/>
      <c r="VE6" s="58"/>
      <c r="VF6" s="58"/>
      <c r="VG6" s="58"/>
      <c r="VH6" s="58"/>
      <c r="VI6" s="58"/>
      <c r="VJ6" s="58"/>
      <c r="VK6" s="58"/>
      <c r="VL6" s="58"/>
      <c r="VM6" s="58"/>
      <c r="VN6" s="58"/>
      <c r="VO6" s="58"/>
      <c r="VP6" s="58"/>
      <c r="VQ6" s="58"/>
      <c r="VR6" s="58"/>
      <c r="VS6" s="58"/>
      <c r="VT6" s="58"/>
      <c r="VU6" s="58"/>
      <c r="VV6" s="58"/>
      <c r="VW6" s="58"/>
      <c r="VX6" s="58"/>
      <c r="VY6" s="58"/>
      <c r="VZ6" s="58"/>
      <c r="WA6" s="58"/>
      <c r="WB6" s="58"/>
      <c r="WC6" s="58"/>
      <c r="WD6" s="58"/>
      <c r="WE6" s="58"/>
      <c r="WF6" s="58"/>
      <c r="WG6" s="58"/>
      <c r="WH6" s="58"/>
      <c r="WI6" s="58"/>
      <c r="WJ6" s="58"/>
      <c r="WK6" s="58"/>
      <c r="WL6" s="58"/>
      <c r="WM6" s="58"/>
      <c r="WN6" s="58"/>
      <c r="WO6" s="58"/>
      <c r="WP6" s="58"/>
      <c r="WQ6" s="58"/>
      <c r="WR6" s="58"/>
      <c r="WS6" s="58"/>
      <c r="WT6" s="58"/>
      <c r="WU6" s="58"/>
      <c r="WV6" s="58"/>
      <c r="WW6" s="58"/>
      <c r="WX6" s="58"/>
      <c r="WY6" s="58"/>
      <c r="WZ6" s="58"/>
      <c r="XA6" s="58"/>
      <c r="XB6" s="58"/>
      <c r="XC6" s="58"/>
      <c r="XD6" s="58"/>
      <c r="XE6" s="58"/>
      <c r="XF6" s="58"/>
      <c r="XG6" s="58"/>
      <c r="XH6" s="58"/>
      <c r="XI6" s="58"/>
      <c r="XJ6" s="58"/>
      <c r="XK6" s="58"/>
      <c r="XL6" s="58"/>
      <c r="XM6" s="58"/>
      <c r="XN6" s="58"/>
      <c r="XO6" s="58"/>
      <c r="XP6" s="58"/>
      <c r="XQ6" s="58"/>
      <c r="XR6" s="58"/>
      <c r="XS6" s="58"/>
      <c r="XT6" s="58"/>
      <c r="XU6" s="58"/>
      <c r="XV6" s="58"/>
      <c r="XW6" s="58"/>
      <c r="XX6" s="58"/>
      <c r="XY6" s="58"/>
      <c r="XZ6" s="58"/>
      <c r="YA6" s="58"/>
      <c r="YB6" s="58"/>
      <c r="YC6" s="58"/>
      <c r="YD6" s="58"/>
      <c r="YE6" s="58"/>
      <c r="YF6" s="58"/>
      <c r="YG6" s="58"/>
      <c r="YH6" s="58"/>
      <c r="YI6" s="58"/>
      <c r="YJ6" s="58"/>
      <c r="YK6" s="58"/>
      <c r="YL6" s="58"/>
      <c r="YM6" s="58"/>
      <c r="YN6" s="58"/>
      <c r="YO6" s="58"/>
      <c r="YP6" s="58"/>
      <c r="YQ6" s="58"/>
      <c r="YR6" s="58"/>
      <c r="YS6" s="58"/>
      <c r="YT6" s="58"/>
      <c r="YU6" s="58"/>
      <c r="YV6" s="58"/>
      <c r="YW6" s="58"/>
      <c r="YX6" s="58"/>
      <c r="YY6" s="58"/>
      <c r="YZ6" s="58"/>
      <c r="ZA6" s="58"/>
      <c r="ZB6" s="58"/>
      <c r="ZC6" s="58"/>
      <c r="ZD6" s="58"/>
      <c r="ZE6" s="58"/>
      <c r="ZF6" s="58"/>
      <c r="ZG6" s="58"/>
      <c r="ZH6" s="58"/>
      <c r="ZI6" s="58"/>
      <c r="ZJ6" s="58"/>
      <c r="ZK6" s="58"/>
      <c r="ZL6" s="58"/>
      <c r="ZM6" s="58"/>
      <c r="ZN6" s="58"/>
      <c r="ZO6" s="58"/>
      <c r="ZP6" s="58"/>
      <c r="ZQ6" s="58"/>
      <c r="ZR6" s="58"/>
      <c r="ZS6" s="58"/>
      <c r="ZT6" s="58"/>
      <c r="ZU6" s="58"/>
      <c r="ZV6" s="58"/>
      <c r="ZW6" s="58"/>
      <c r="ZX6" s="58"/>
      <c r="ZY6" s="58"/>
      <c r="ZZ6" s="58"/>
      <c r="AAA6" s="58"/>
      <c r="AAB6" s="58"/>
      <c r="AAC6" s="58"/>
      <c r="AAD6" s="58"/>
      <c r="AAE6" s="58"/>
      <c r="AAF6" s="58"/>
      <c r="AAG6" s="58"/>
      <c r="AAH6" s="58"/>
      <c r="AAI6" s="58"/>
      <c r="AAJ6" s="58"/>
      <c r="AAK6" s="58"/>
      <c r="AAL6" s="58"/>
      <c r="AAM6" s="58"/>
      <c r="AAN6" s="58"/>
      <c r="AAO6" s="58"/>
      <c r="AAP6" s="58"/>
      <c r="AAQ6" s="58"/>
      <c r="AAR6" s="58"/>
      <c r="AAS6" s="58"/>
      <c r="AAT6" s="58"/>
      <c r="AAU6" s="58"/>
      <c r="AAV6" s="58"/>
      <c r="AAW6" s="58"/>
      <c r="AAX6" s="58"/>
      <c r="AAY6" s="58"/>
      <c r="AAZ6" s="58"/>
      <c r="ABA6" s="58"/>
      <c r="ABB6" s="58"/>
      <c r="ABC6" s="58"/>
      <c r="ABD6" s="58"/>
      <c r="ABE6" s="58"/>
      <c r="ABF6" s="58"/>
      <c r="ABG6" s="58"/>
      <c r="ABH6" s="58"/>
      <c r="ABI6" s="58"/>
      <c r="ABJ6" s="58"/>
      <c r="ABK6" s="58"/>
      <c r="ABL6" s="58"/>
      <c r="ABM6" s="58"/>
      <c r="ABN6" s="58"/>
      <c r="ABO6" s="58"/>
      <c r="ABP6" s="58"/>
      <c r="ABQ6" s="58"/>
      <c r="ABR6" s="58"/>
      <c r="ABS6" s="58"/>
      <c r="ABT6" s="58"/>
      <c r="ABU6" s="58"/>
      <c r="ABV6" s="58"/>
      <c r="ABW6" s="58"/>
      <c r="ABX6" s="58"/>
      <c r="ABY6" s="58"/>
      <c r="ABZ6" s="58"/>
      <c r="ACA6" s="58"/>
      <c r="ACB6" s="58"/>
      <c r="ACC6" s="58"/>
      <c r="ACD6" s="58"/>
      <c r="ACE6" s="58"/>
      <c r="ACF6" s="58"/>
      <c r="ACG6" s="58"/>
      <c r="ACH6" s="58"/>
      <c r="ACI6" s="58"/>
      <c r="ACJ6" s="58"/>
      <c r="ACK6" s="58"/>
      <c r="ACL6" s="58"/>
      <c r="ACM6" s="58"/>
      <c r="ACN6" s="58"/>
      <c r="ACO6" s="58"/>
      <c r="ACP6" s="58"/>
      <c r="ACQ6" s="58"/>
      <c r="ACR6" s="58"/>
      <c r="ACS6" s="58"/>
      <c r="ACT6" s="58"/>
      <c r="ACU6" s="58"/>
      <c r="ACV6" s="58"/>
      <c r="ACW6" s="58"/>
      <c r="ACX6" s="58"/>
      <c r="ACY6" s="58"/>
      <c r="ACZ6" s="58"/>
      <c r="ADA6" s="58"/>
      <c r="ADB6" s="58"/>
      <c r="ADC6" s="58"/>
      <c r="ADD6" s="58"/>
      <c r="ADE6" s="58"/>
      <c r="ADF6" s="58"/>
      <c r="ADG6" s="58"/>
      <c r="ADH6" s="58"/>
      <c r="ADI6" s="58"/>
      <c r="ADJ6" s="58"/>
      <c r="ADK6" s="58"/>
      <c r="ADL6" s="58"/>
      <c r="ADM6" s="58"/>
      <c r="ADN6" s="58"/>
      <c r="ADO6" s="58"/>
      <c r="ADP6" s="58"/>
      <c r="ADQ6" s="58"/>
      <c r="ADR6" s="58"/>
      <c r="ADS6" s="58"/>
      <c r="ADT6" s="58"/>
      <c r="ADU6" s="58"/>
      <c r="ADV6" s="58"/>
      <c r="ADW6" s="58"/>
      <c r="ADX6" s="58"/>
      <c r="ADY6" s="58"/>
      <c r="ADZ6" s="58"/>
      <c r="AEA6" s="58"/>
      <c r="AEB6" s="58"/>
      <c r="AEC6" s="58"/>
      <c r="AED6" s="58"/>
      <c r="AEE6" s="58"/>
      <c r="AEF6" s="58"/>
      <c r="AEG6" s="58"/>
      <c r="AEH6" s="58"/>
      <c r="AEI6" s="58"/>
      <c r="AEJ6" s="58"/>
      <c r="AEK6" s="58"/>
      <c r="AEL6" s="58"/>
      <c r="AEM6" s="58"/>
      <c r="AEN6" s="58"/>
      <c r="AEO6" s="58"/>
      <c r="AEP6" s="58"/>
      <c r="AEQ6" s="58"/>
      <c r="AER6" s="58"/>
      <c r="AES6" s="58"/>
      <c r="AET6" s="58"/>
      <c r="AEU6" s="58"/>
      <c r="AEV6" s="58"/>
      <c r="AEW6" s="58"/>
      <c r="AEX6" s="58"/>
      <c r="AEY6" s="58"/>
      <c r="AEZ6" s="58"/>
      <c r="AFA6" s="58"/>
      <c r="AFB6" s="58"/>
      <c r="AFC6" s="58"/>
      <c r="AFD6" s="58"/>
      <c r="AFE6" s="58"/>
      <c r="AFF6" s="58"/>
      <c r="AFG6" s="58"/>
      <c r="AFH6" s="58"/>
      <c r="AFI6" s="58"/>
      <c r="AFJ6" s="58"/>
      <c r="AFK6" s="58"/>
      <c r="AFL6" s="58"/>
      <c r="AFM6" s="58"/>
      <c r="AFN6" s="58"/>
      <c r="AFO6" s="58"/>
      <c r="AFP6" s="58"/>
      <c r="AFQ6" s="58"/>
      <c r="AFR6" s="58"/>
      <c r="AFS6" s="58"/>
      <c r="AFT6" s="58"/>
      <c r="AFU6" s="58"/>
      <c r="AFV6" s="58"/>
      <c r="AFW6" s="58"/>
      <c r="AFX6" s="58"/>
      <c r="AFY6" s="58"/>
      <c r="AFZ6" s="58"/>
      <c r="AGA6" s="58"/>
      <c r="AGB6" s="58"/>
      <c r="AGC6" s="58"/>
      <c r="AGD6" s="58"/>
      <c r="AGE6" s="58"/>
      <c r="AGF6" s="58"/>
      <c r="AGG6" s="58"/>
      <c r="AGH6" s="58"/>
      <c r="AGI6" s="58"/>
      <c r="AGJ6" s="58"/>
      <c r="AGK6" s="58"/>
      <c r="AGL6" s="58"/>
      <c r="AGM6" s="58"/>
      <c r="AGN6" s="58"/>
      <c r="AGO6" s="58"/>
      <c r="AGP6" s="58"/>
      <c r="AGQ6" s="58"/>
      <c r="AGR6" s="58"/>
      <c r="AGS6" s="58"/>
      <c r="AGT6" s="58"/>
      <c r="AGU6" s="58"/>
      <c r="AGV6" s="58"/>
      <c r="AGW6" s="58"/>
      <c r="AGX6" s="58"/>
      <c r="AGY6" s="58"/>
      <c r="AGZ6" s="58"/>
      <c r="AHA6" s="58"/>
      <c r="AHB6" s="58"/>
      <c r="AHC6" s="58"/>
      <c r="AHD6" s="58"/>
      <c r="AHE6" s="58"/>
      <c r="AHF6" s="58"/>
      <c r="AHG6" s="58"/>
      <c r="AHH6" s="58"/>
      <c r="AHI6" s="58"/>
      <c r="AHJ6" s="58"/>
      <c r="AHK6" s="58"/>
      <c r="AHL6" s="58"/>
      <c r="AHM6" s="58"/>
      <c r="AHN6" s="58"/>
      <c r="AHO6" s="58"/>
      <c r="AHP6" s="58"/>
      <c r="AHQ6" s="58"/>
      <c r="AHR6" s="58"/>
      <c r="AHS6" s="58"/>
      <c r="AHT6" s="58"/>
      <c r="AHU6" s="58"/>
      <c r="AHV6" s="58"/>
      <c r="AHW6" s="58"/>
      <c r="AHX6" s="58"/>
      <c r="AHY6" s="58"/>
      <c r="AHZ6" s="58"/>
      <c r="AIA6" s="58"/>
      <c r="AIB6" s="58"/>
      <c r="AIC6" s="58"/>
      <c r="AID6" s="58"/>
      <c r="AIE6" s="58"/>
      <c r="AIF6" s="58"/>
      <c r="AIG6" s="58"/>
      <c r="AIH6" s="58"/>
      <c r="AII6" s="58"/>
      <c r="AIJ6" s="58"/>
      <c r="AIK6" s="58"/>
      <c r="AIL6" s="58"/>
      <c r="AIM6" s="58"/>
      <c r="AIN6" s="58"/>
      <c r="AIO6" s="58"/>
      <c r="AIP6" s="58"/>
      <c r="AIQ6" s="58"/>
      <c r="AIR6" s="58"/>
      <c r="AIS6" s="58"/>
      <c r="AIT6" s="58"/>
      <c r="AIU6" s="58"/>
      <c r="AIV6" s="58"/>
      <c r="AIW6" s="58"/>
      <c r="AIX6" s="58"/>
      <c r="AIY6" s="58"/>
      <c r="AIZ6" s="58"/>
      <c r="AJA6" s="58"/>
      <c r="AJB6" s="58"/>
      <c r="AJC6" s="58"/>
      <c r="AJD6" s="58"/>
      <c r="AJE6" s="58"/>
      <c r="AJF6" s="58"/>
      <c r="AJG6" s="58"/>
      <c r="AJH6" s="58"/>
      <c r="AJI6" s="58"/>
      <c r="AJJ6" s="58"/>
      <c r="AJK6" s="58"/>
      <c r="AJL6" s="58"/>
      <c r="AJM6" s="58"/>
      <c r="AJN6" s="58"/>
      <c r="AJO6" s="58"/>
      <c r="AJP6" s="58"/>
      <c r="AJQ6" s="58"/>
      <c r="AJR6" s="58"/>
      <c r="AJS6" s="58"/>
      <c r="AJT6" s="58"/>
      <c r="AJU6" s="58"/>
      <c r="AJV6" s="58"/>
      <c r="AJW6" s="58"/>
      <c r="AJX6" s="58"/>
      <c r="AJY6" s="58"/>
      <c r="AJZ6" s="58"/>
      <c r="AKA6" s="58"/>
      <c r="AKB6" s="58"/>
      <c r="AKC6" s="58"/>
      <c r="AKD6" s="58"/>
      <c r="AKE6" s="58"/>
      <c r="AKF6" s="58"/>
      <c r="AKG6" s="58"/>
      <c r="AKH6" s="58"/>
      <c r="AKI6" s="58"/>
      <c r="AKJ6" s="58"/>
      <c r="AKK6" s="58"/>
      <c r="AKL6" s="58"/>
      <c r="AKM6" s="58"/>
      <c r="AKN6" s="58"/>
      <c r="AKO6" s="58"/>
      <c r="AKP6" s="58"/>
      <c r="AKQ6" s="58"/>
      <c r="AKR6" s="58"/>
      <c r="AKS6" s="58"/>
      <c r="AKT6" s="58"/>
      <c r="AKU6" s="58"/>
      <c r="AKV6" s="58"/>
      <c r="AKW6" s="58"/>
      <c r="AKX6" s="58"/>
      <c r="AKY6" s="58"/>
      <c r="AKZ6" s="58"/>
      <c r="ALA6" s="58"/>
      <c r="ALB6" s="58"/>
      <c r="ALC6" s="58"/>
      <c r="ALD6" s="58"/>
      <c r="ALE6" s="58"/>
      <c r="ALF6" s="58"/>
      <c r="ALG6" s="58"/>
      <c r="ALH6" s="58"/>
      <c r="ALI6" s="58"/>
      <c r="ALJ6" s="58"/>
      <c r="ALK6" s="58"/>
      <c r="ALL6" s="58"/>
      <c r="ALM6" s="58"/>
      <c r="ALN6" s="58"/>
      <c r="ALO6" s="58"/>
      <c r="ALP6" s="58"/>
    </row>
    <row r="7" spans="1:1004" s="448" customFormat="1" ht="15.75" hidden="1" customHeight="1">
      <c r="A7" s="306">
        <v>33</v>
      </c>
      <c r="B7" s="307" t="s">
        <v>2</v>
      </c>
      <c r="C7" s="246">
        <v>0</v>
      </c>
      <c r="D7" s="246"/>
      <c r="E7" s="447">
        <v>0</v>
      </c>
      <c r="F7" s="355">
        <v>0</v>
      </c>
      <c r="G7" s="355">
        <v>0</v>
      </c>
      <c r="H7" s="355">
        <v>0</v>
      </c>
      <c r="I7" s="448">
        <v>0</v>
      </c>
      <c r="J7" s="448">
        <v>0</v>
      </c>
      <c r="K7" s="448">
        <v>0</v>
      </c>
      <c r="L7" s="448">
        <v>0</v>
      </c>
      <c r="M7" s="355">
        <f t="shared" ref="M7" si="0">H7-(I7+J7+K7+L7)</f>
        <v>0</v>
      </c>
      <c r="O7" s="306">
        <v>33</v>
      </c>
      <c r="P7" s="307" t="s">
        <v>2</v>
      </c>
      <c r="Q7" s="246">
        <v>808333</v>
      </c>
      <c r="R7" s="222">
        <v>188412</v>
      </c>
      <c r="S7" s="449">
        <v>1</v>
      </c>
      <c r="T7" s="449">
        <f t="shared" ref="T7" si="1">S7*200000</f>
        <v>200000</v>
      </c>
      <c r="U7" s="449"/>
      <c r="V7" s="449">
        <f>T7+U7+500000</f>
        <v>700000</v>
      </c>
      <c r="W7" s="450">
        <f>V7/4</f>
        <v>175000</v>
      </c>
      <c r="X7" s="450">
        <f>W7</f>
        <v>175000</v>
      </c>
      <c r="Y7" s="450">
        <f>X7</f>
        <v>175000</v>
      </c>
      <c r="Z7" s="450">
        <f>Y7</f>
        <v>175000</v>
      </c>
      <c r="AA7" s="355">
        <f t="shared" ref="AA7" si="2">V7-(W7+X7+Y7+Z7)</f>
        <v>0</v>
      </c>
      <c r="AB7" s="451" t="s">
        <v>339</v>
      </c>
      <c r="AC7" s="306">
        <v>33</v>
      </c>
      <c r="AD7" s="307" t="s">
        <v>2</v>
      </c>
      <c r="AE7" s="452">
        <v>0</v>
      </c>
      <c r="AF7" s="354"/>
      <c r="AO7" s="355">
        <f t="shared" ref="AO7" si="3">AJ7-(AK7+AL7+AM7+AN7)</f>
        <v>0</v>
      </c>
      <c r="AQ7" s="306">
        <v>33</v>
      </c>
      <c r="AR7" s="307" t="s">
        <v>2</v>
      </c>
      <c r="AS7" s="349">
        <v>0</v>
      </c>
      <c r="AU7" s="453">
        <v>7</v>
      </c>
      <c r="AV7" s="454">
        <v>688000</v>
      </c>
      <c r="AW7" s="355">
        <v>0</v>
      </c>
      <c r="AX7" s="308">
        <v>688000</v>
      </c>
      <c r="AY7" s="450"/>
      <c r="AZ7" s="450">
        <v>230000</v>
      </c>
      <c r="BA7" s="450">
        <v>230000</v>
      </c>
      <c r="BB7" s="450">
        <v>228000</v>
      </c>
      <c r="BC7" s="355">
        <f t="shared" ref="BC7" si="4">AX7-(AY7+AZ7+BA7+BB7)</f>
        <v>0</v>
      </c>
      <c r="BD7" s="233"/>
      <c r="BE7" s="451">
        <f t="shared" ref="BE7" si="5">H7+V7+AJ7+AX7</f>
        <v>1388000</v>
      </c>
      <c r="BF7" s="451">
        <f t="shared" ref="BF7" si="6">I7+W7+AK7+AY7</f>
        <v>175000</v>
      </c>
      <c r="BG7" s="451">
        <f t="shared" ref="BG7" si="7">J7+X7+AL7+AZ7</f>
        <v>405000</v>
      </c>
      <c r="BH7" s="451">
        <f t="shared" ref="BH7" si="8">K7+Y7+AM7+BA7</f>
        <v>405000</v>
      </c>
      <c r="BI7" s="451">
        <f t="shared" ref="BI7" si="9">L7+Z7+AN7+BB7</f>
        <v>403000</v>
      </c>
      <c r="BJ7" s="355">
        <f t="shared" ref="BJ7:BJ10" si="10">BE7-(BF7+BG7+BH7+BI7)</f>
        <v>0</v>
      </c>
      <c r="BK7" s="306">
        <v>33</v>
      </c>
      <c r="BL7" s="307" t="s">
        <v>2</v>
      </c>
      <c r="BM7" s="448">
        <v>0</v>
      </c>
      <c r="BN7" s="448">
        <v>0</v>
      </c>
      <c r="BO7" s="448">
        <v>0</v>
      </c>
      <c r="BP7" s="448">
        <v>0</v>
      </c>
      <c r="BU7" s="355">
        <f t="shared" ref="BU7" si="11">BP7-(BQ7+BR7+BS7+BT7)</f>
        <v>0</v>
      </c>
      <c r="BV7" s="233"/>
      <c r="BW7" s="306">
        <v>33</v>
      </c>
      <c r="BX7" s="307" t="s">
        <v>2</v>
      </c>
      <c r="BY7" s="355">
        <v>173.24590248679084</v>
      </c>
      <c r="BZ7" s="355">
        <v>58480.650713871517</v>
      </c>
      <c r="CA7" s="355"/>
      <c r="CB7" s="308">
        <v>58480.650713871517</v>
      </c>
      <c r="CC7" s="450"/>
      <c r="CD7" s="450">
        <v>29000</v>
      </c>
      <c r="CE7" s="450">
        <v>29481</v>
      </c>
      <c r="CF7" s="450"/>
      <c r="CG7" s="355">
        <f t="shared" ref="CG7" si="12">CB7-(CC7+CD7+CE7+CF7)</f>
        <v>-0.34928612848307239</v>
      </c>
      <c r="CI7" s="451">
        <f t="shared" ref="CI7" si="13">BP7+CB7</f>
        <v>58480.650713871517</v>
      </c>
      <c r="CJ7" s="451">
        <f t="shared" ref="CJ7" si="14">BQ7+CC7</f>
        <v>0</v>
      </c>
      <c r="CK7" s="451">
        <f t="shared" ref="CK7" si="15">BR7+CD7</f>
        <v>29000</v>
      </c>
      <c r="CL7" s="451">
        <f t="shared" ref="CL7" si="16">BS7+CE7</f>
        <v>29481</v>
      </c>
      <c r="CM7" s="451">
        <f t="shared" ref="CM7" si="17">BT7+CF7</f>
        <v>0</v>
      </c>
      <c r="CN7" s="355">
        <f t="shared" ref="CN7" si="18">CI7-(CJ7+CK7+CL7+CM7)</f>
        <v>-0.34928612848307239</v>
      </c>
      <c r="CO7" s="306">
        <v>33</v>
      </c>
      <c r="CP7" s="307" t="s">
        <v>2</v>
      </c>
      <c r="CQ7" s="246">
        <v>0</v>
      </c>
      <c r="CR7" s="246"/>
      <c r="DA7" s="355">
        <f t="shared" ref="DA7" si="19">CV7-(CW7+CX7+CY7+CZ7)</f>
        <v>0</v>
      </c>
      <c r="DC7" s="306">
        <v>33</v>
      </c>
      <c r="DD7" s="307" t="s">
        <v>2</v>
      </c>
      <c r="DM7" s="355">
        <f t="shared" ref="DM7" si="20">DH7-(DI7+DJ7+DK7+DL7)</f>
        <v>0</v>
      </c>
      <c r="DO7" s="306">
        <v>33</v>
      </c>
      <c r="DP7" s="307" t="s">
        <v>2</v>
      </c>
      <c r="DQ7" s="349"/>
      <c r="DR7" s="455"/>
      <c r="DW7" s="306">
        <v>33</v>
      </c>
      <c r="DX7" s="307" t="s">
        <v>2</v>
      </c>
      <c r="DY7" s="452">
        <v>720000</v>
      </c>
      <c r="DZ7" s="452">
        <v>185000</v>
      </c>
      <c r="EA7" s="449">
        <v>7</v>
      </c>
      <c r="EB7" s="449">
        <v>630000</v>
      </c>
      <c r="EC7" s="449"/>
      <c r="ED7" s="449">
        <v>630000</v>
      </c>
      <c r="EE7" s="450">
        <v>157500</v>
      </c>
      <c r="EF7" s="450">
        <v>157500</v>
      </c>
      <c r="EG7" s="450">
        <v>157500</v>
      </c>
      <c r="EH7" s="450">
        <v>157500</v>
      </c>
      <c r="EI7" s="355">
        <f t="shared" ref="EI7:EI10" si="21">ED7-(EE7+EF7+EG7+EH7)</f>
        <v>0</v>
      </c>
      <c r="EK7" s="306">
        <v>33</v>
      </c>
      <c r="EL7" s="307" t="s">
        <v>2</v>
      </c>
      <c r="EU7" s="355">
        <f t="shared" ref="EU7" si="22">FD7-(EQ7+ER7+ES7+ET7)</f>
        <v>0</v>
      </c>
      <c r="EW7" s="306">
        <v>33</v>
      </c>
      <c r="EX7" s="307" t="s">
        <v>2</v>
      </c>
      <c r="EY7" s="349"/>
      <c r="EZ7" s="455"/>
      <c r="FE7" s="306">
        <v>33</v>
      </c>
      <c r="FF7" s="307" t="s">
        <v>2</v>
      </c>
      <c r="FG7" s="354" t="s">
        <v>218</v>
      </c>
      <c r="FH7" s="453">
        <v>114024.44444444444</v>
      </c>
      <c r="FI7" s="332">
        <v>0</v>
      </c>
      <c r="FJ7" s="453">
        <v>114024.44444444444</v>
      </c>
      <c r="FK7" s="451"/>
      <c r="FL7" s="451">
        <v>114024</v>
      </c>
      <c r="FM7" s="451"/>
      <c r="FN7" s="451"/>
      <c r="FO7" s="355">
        <f t="shared" ref="FO7" si="23">FJ7-(FK7+FL7+FM7+FN7)</f>
        <v>0.44444444443797693</v>
      </c>
      <c r="FP7" s="233"/>
      <c r="FQ7" s="306">
        <v>33</v>
      </c>
      <c r="FR7" s="307" t="s">
        <v>2</v>
      </c>
      <c r="FS7" s="456">
        <v>5</v>
      </c>
      <c r="FT7" s="457"/>
      <c r="FU7" s="457"/>
      <c r="FV7" s="457">
        <v>0</v>
      </c>
      <c r="FW7" s="457">
        <v>130000</v>
      </c>
      <c r="FX7" s="456">
        <f t="shared" ref="FX7" si="24">FV7+FW7</f>
        <v>130000</v>
      </c>
      <c r="FY7" s="458"/>
      <c r="FZ7" s="456">
        <f t="shared" ref="FZ7" si="25">FV7+FW7</f>
        <v>130000</v>
      </c>
      <c r="GA7" s="451">
        <v>32500</v>
      </c>
      <c r="GB7" s="451">
        <v>32500</v>
      </c>
      <c r="GC7" s="451">
        <v>32500</v>
      </c>
      <c r="GD7" s="451">
        <v>32500</v>
      </c>
      <c r="GE7" s="355">
        <f t="shared" ref="GE7:GE10" si="26">FZ7-(GA7+GB7+GC7+GD7)</f>
        <v>0</v>
      </c>
      <c r="GF7" s="233"/>
      <c r="GG7" s="306">
        <v>33</v>
      </c>
      <c r="GH7" s="307" t="s">
        <v>2</v>
      </c>
      <c r="GQ7" s="355">
        <f t="shared" ref="GQ7" si="27">GL7-(GM7+GN7+GO7+GP7)</f>
        <v>0</v>
      </c>
      <c r="GS7" s="306">
        <v>33</v>
      </c>
      <c r="GT7" s="307" t="s">
        <v>2</v>
      </c>
      <c r="GU7" s="452">
        <v>720000</v>
      </c>
      <c r="GV7" s="452">
        <v>185000</v>
      </c>
      <c r="HA7" s="306">
        <v>33</v>
      </c>
      <c r="HB7" s="307" t="s">
        <v>2</v>
      </c>
      <c r="HC7" s="452"/>
      <c r="HD7" s="452"/>
      <c r="HM7" s="355">
        <f t="shared" ref="HM7" si="28">HH7-(HI7+HJ7+HK7+HL7)</f>
        <v>0</v>
      </c>
      <c r="HO7" s="306">
        <v>33</v>
      </c>
      <c r="HP7" s="307" t="s">
        <v>2</v>
      </c>
      <c r="HQ7" s="452"/>
      <c r="HR7" s="452"/>
      <c r="HS7" s="332" t="s">
        <v>380</v>
      </c>
      <c r="HT7" s="332">
        <v>4000</v>
      </c>
      <c r="HU7" s="332">
        <v>0</v>
      </c>
      <c r="HV7" s="332">
        <v>4000</v>
      </c>
      <c r="HW7" s="450"/>
      <c r="HX7" s="450">
        <v>4000</v>
      </c>
      <c r="HY7" s="450"/>
      <c r="HZ7" s="450"/>
      <c r="IA7" s="355">
        <f t="shared" ref="IA7:IA10" si="29">HV7-(HW7+HX7+HY7+HZ7)</f>
        <v>0</v>
      </c>
      <c r="IB7" s="233"/>
      <c r="IC7" s="306">
        <v>33</v>
      </c>
      <c r="ID7" s="307" t="s">
        <v>2</v>
      </c>
      <c r="IE7" s="242" t="s">
        <v>310</v>
      </c>
      <c r="IF7" s="332">
        <v>158000</v>
      </c>
      <c r="IG7" s="332">
        <v>0</v>
      </c>
      <c r="IH7" s="332">
        <v>158000</v>
      </c>
      <c r="II7" s="450">
        <v>39500</v>
      </c>
      <c r="IJ7" s="450">
        <v>39500</v>
      </c>
      <c r="IK7" s="450">
        <v>39500</v>
      </c>
      <c r="IL7" s="450">
        <v>39500</v>
      </c>
      <c r="IM7" s="355">
        <f t="shared" ref="IM7" si="30">IH7-(II7+IJ7+IK7+IL7)</f>
        <v>0</v>
      </c>
      <c r="IO7" s="451">
        <f t="shared" ref="IO7" si="31">CV7+DH7+ED7+EP7+FJ7+FZ7+GL7+HH7+HV7+IH7</f>
        <v>1036024.4444444445</v>
      </c>
      <c r="IP7" s="451">
        <f t="shared" ref="IP7" si="32">CW7+DI7+EE7+EQ7+FK7+GA7+GM7+HI7+HW7+II7</f>
        <v>229500</v>
      </c>
      <c r="IQ7" s="451">
        <f t="shared" ref="IQ7" si="33">CX7+DJ7+EF7+ER7+FL7+GB7+GN7+HJ7+HX7+IJ7</f>
        <v>347524</v>
      </c>
      <c r="IR7" s="451">
        <f t="shared" ref="IR7" si="34">CY7+DK7+EG7+ES7+FM7+GC7+GO7+HK7+HY7+IK7</f>
        <v>229500</v>
      </c>
      <c r="IS7" s="451">
        <f t="shared" ref="IS7" si="35">CZ7+DL7+EH7+ET7+FN7+GD7+GP7+HL7+HZ7+IL7</f>
        <v>229500</v>
      </c>
      <c r="IT7" s="355">
        <f t="shared" ref="IT7" si="36">IO7-(IP7+IQ7+IR7+IS7)</f>
        <v>0.44444444449618459</v>
      </c>
      <c r="IU7" s="306">
        <v>33</v>
      </c>
      <c r="IV7" s="307" t="s">
        <v>2</v>
      </c>
      <c r="IW7" s="349">
        <v>0</v>
      </c>
      <c r="IX7" s="349">
        <v>459000</v>
      </c>
      <c r="IY7" s="445">
        <v>6</v>
      </c>
      <c r="IZ7" s="459">
        <v>711924</v>
      </c>
      <c r="JA7" s="460">
        <v>0</v>
      </c>
      <c r="JB7" s="355">
        <f t="shared" ref="JB7" si="37">IZ7+JA7</f>
        <v>711924</v>
      </c>
      <c r="JC7" s="450"/>
      <c r="JD7" s="450">
        <v>711924</v>
      </c>
      <c r="JE7" s="450"/>
      <c r="JF7" s="450"/>
      <c r="JG7" s="355">
        <f t="shared" ref="JG7" si="38">JB7-(JC7+JD7+JE7+JF7)</f>
        <v>0</v>
      </c>
      <c r="JH7" s="233"/>
      <c r="JI7" s="306">
        <v>33</v>
      </c>
      <c r="JJ7" s="307" t="s">
        <v>2</v>
      </c>
      <c r="JK7" s="354">
        <v>669968</v>
      </c>
      <c r="JL7" s="461">
        <v>574000</v>
      </c>
      <c r="JM7" s="447">
        <v>16</v>
      </c>
      <c r="JN7" s="462">
        <v>25920</v>
      </c>
      <c r="JO7" s="355">
        <v>0</v>
      </c>
      <c r="JP7" s="308">
        <v>25920</v>
      </c>
      <c r="JQ7" s="450"/>
      <c r="JR7" s="450">
        <v>25920</v>
      </c>
      <c r="JS7" s="450"/>
      <c r="JT7" s="450"/>
      <c r="JU7" s="355">
        <f t="shared" ref="JU7" si="39">JP7-(JQ7+JR7+JS7+JT7)</f>
        <v>0</v>
      </c>
      <c r="JV7" s="233"/>
      <c r="JW7" s="306">
        <v>33</v>
      </c>
      <c r="JX7" s="307" t="s">
        <v>2</v>
      </c>
      <c r="JY7" s="349"/>
      <c r="JZ7" s="455"/>
      <c r="KE7" s="306">
        <v>33</v>
      </c>
      <c r="KF7" s="307" t="s">
        <v>2</v>
      </c>
      <c r="KG7" s="349">
        <v>75000</v>
      </c>
      <c r="KH7" s="455"/>
      <c r="KI7" s="448">
        <v>25</v>
      </c>
      <c r="KJ7" s="448">
        <v>75000</v>
      </c>
      <c r="KL7" s="448">
        <v>75000</v>
      </c>
      <c r="KM7" s="451"/>
      <c r="KN7" s="451">
        <v>75000</v>
      </c>
      <c r="KO7" s="451"/>
      <c r="KP7" s="451"/>
      <c r="KQ7" s="355">
        <f t="shared" ref="KQ7" si="40">KL7-(KM7+KN7+KO7+KP7)</f>
        <v>0</v>
      </c>
      <c r="KS7" s="306">
        <v>33</v>
      </c>
      <c r="KT7" s="307" t="s">
        <v>2</v>
      </c>
      <c r="KU7" s="349">
        <v>5500</v>
      </c>
      <c r="KV7" s="455"/>
      <c r="KW7" s="448">
        <v>5</v>
      </c>
      <c r="KX7" s="448">
        <v>5500</v>
      </c>
      <c r="KZ7" s="448">
        <v>5500</v>
      </c>
      <c r="LA7" s="450"/>
      <c r="LB7" s="450">
        <v>5500</v>
      </c>
      <c r="LC7" s="450"/>
      <c r="LD7" s="450"/>
      <c r="LE7" s="355">
        <f t="shared" ref="LE7" si="41">KZ7-(LA7+LB7+LC7+LD7)</f>
        <v>0</v>
      </c>
      <c r="LG7" s="306">
        <v>33</v>
      </c>
      <c r="LH7" s="307" t="s">
        <v>2</v>
      </c>
      <c r="LI7" s="349">
        <v>15000</v>
      </c>
      <c r="LJ7" s="455"/>
      <c r="LK7" s="448">
        <v>1</v>
      </c>
      <c r="LL7" s="448">
        <v>15000</v>
      </c>
      <c r="LN7" s="448">
        <v>15000</v>
      </c>
      <c r="LO7" s="450"/>
      <c r="LP7" s="450">
        <v>15000</v>
      </c>
      <c r="LQ7" s="450"/>
      <c r="LR7" s="450"/>
      <c r="LS7" s="355">
        <f t="shared" ref="LS7" si="42">LN7-(LO7+LP7+LQ7+LR7)</f>
        <v>0</v>
      </c>
      <c r="LU7" s="306">
        <v>33</v>
      </c>
      <c r="LV7" s="307" t="s">
        <v>2</v>
      </c>
      <c r="LW7" s="349"/>
      <c r="LX7" s="455"/>
      <c r="MC7" s="306">
        <v>33</v>
      </c>
      <c r="MD7" s="307" t="s">
        <v>2</v>
      </c>
      <c r="ME7" s="446">
        <v>4</v>
      </c>
      <c r="MF7" s="463">
        <v>400000</v>
      </c>
      <c r="MG7" s="464">
        <v>957894</v>
      </c>
      <c r="MH7" s="464">
        <f t="shared" ref="MH7" si="43">MF7+MG7</f>
        <v>1357894</v>
      </c>
      <c r="MI7" s="451"/>
      <c r="MJ7" s="451">
        <v>1357894</v>
      </c>
      <c r="MK7" s="451"/>
      <c r="ML7" s="451"/>
      <c r="MM7" s="355">
        <f t="shared" ref="MM7:MM10" si="44">MH7-(MI7+MJ7+MK7+ML7)</f>
        <v>0</v>
      </c>
      <c r="MO7" s="306">
        <v>33</v>
      </c>
      <c r="MP7" s="307" t="s">
        <v>2</v>
      </c>
      <c r="MQ7" s="448">
        <v>11</v>
      </c>
      <c r="MR7" s="448">
        <v>1390000</v>
      </c>
      <c r="MS7" s="448">
        <v>0</v>
      </c>
      <c r="MT7" s="448">
        <v>1390000</v>
      </c>
      <c r="MU7" s="451"/>
      <c r="MV7" s="451">
        <v>1390000</v>
      </c>
      <c r="MW7" s="451"/>
      <c r="MX7" s="451"/>
      <c r="MY7" s="355">
        <f t="shared" ref="MY7:MY10" si="45">MT7-(MU7+MV7+MW7+MX7)</f>
        <v>0</v>
      </c>
      <c r="NA7" s="306">
        <v>33</v>
      </c>
      <c r="NB7" s="307" t="s">
        <v>2</v>
      </c>
      <c r="NC7" s="448">
        <v>0</v>
      </c>
      <c r="ND7" s="448">
        <v>0</v>
      </c>
      <c r="NF7" s="449">
        <v>0</v>
      </c>
      <c r="NG7" s="449"/>
      <c r="NH7" s="449"/>
      <c r="NI7" s="449"/>
      <c r="NJ7" s="449"/>
      <c r="NK7" s="448">
        <f t="shared" ref="NK7" si="46">NF7-(NG7+NH7+NI7+NJ7)</f>
        <v>0</v>
      </c>
      <c r="NM7" s="306">
        <v>33</v>
      </c>
      <c r="NN7" s="307" t="s">
        <v>2</v>
      </c>
      <c r="NO7" s="349"/>
      <c r="NP7" s="455"/>
      <c r="NU7" s="306">
        <v>33</v>
      </c>
      <c r="NV7" s="307" t="s">
        <v>2</v>
      </c>
      <c r="NW7" s="349">
        <v>0</v>
      </c>
      <c r="NX7" s="455"/>
      <c r="NY7" s="448">
        <v>1</v>
      </c>
      <c r="NZ7" s="448">
        <v>500000</v>
      </c>
      <c r="OB7" s="448">
        <v>500000</v>
      </c>
      <c r="OC7" s="450"/>
      <c r="OD7" s="450">
        <v>200000</v>
      </c>
      <c r="OE7" s="450">
        <v>200000</v>
      </c>
      <c r="OF7" s="450">
        <v>100000</v>
      </c>
      <c r="OG7" s="355">
        <f t="shared" ref="OG7" si="47">OB7-(OC7+OD7+OE7+OF7)</f>
        <v>0</v>
      </c>
      <c r="OI7" s="306">
        <v>33</v>
      </c>
      <c r="OJ7" s="307" t="s">
        <v>2</v>
      </c>
      <c r="OK7" s="465">
        <v>26344.799999999999</v>
      </c>
      <c r="OL7" s="355">
        <v>374545.10183032823</v>
      </c>
      <c r="ON7" s="355">
        <v>374545.10183032823</v>
      </c>
      <c r="OO7" s="450"/>
      <c r="OP7" s="450">
        <v>200000</v>
      </c>
      <c r="OQ7" s="450">
        <v>174545</v>
      </c>
      <c r="OR7" s="450"/>
      <c r="OS7" s="355">
        <f t="shared" ref="OS7" si="48">ON7-(OO7+OP7+OQ7+OR7)</f>
        <v>0.10183032823260874</v>
      </c>
      <c r="OU7" s="306">
        <v>33</v>
      </c>
      <c r="OV7" s="307" t="s">
        <v>2</v>
      </c>
      <c r="OW7" s="349"/>
      <c r="OX7" s="455"/>
      <c r="PC7" s="306">
        <v>33</v>
      </c>
      <c r="PD7" s="307" t="s">
        <v>2</v>
      </c>
      <c r="PE7" s="465">
        <v>81961.600000000006</v>
      </c>
      <c r="PF7" s="355">
        <v>466255.50776343257</v>
      </c>
      <c r="PG7" s="448">
        <v>0</v>
      </c>
      <c r="PH7" s="355">
        <v>466255.50776343257</v>
      </c>
      <c r="PI7" s="450"/>
      <c r="PJ7" s="450">
        <v>266256</v>
      </c>
      <c r="PK7" s="450">
        <v>200000</v>
      </c>
      <c r="PL7" s="450"/>
      <c r="PM7" s="355">
        <f t="shared" ref="PM7" si="49">PH7-(PI7+PJ7+PK7+PL7)</f>
        <v>-0.49223656742833555</v>
      </c>
      <c r="PO7" s="306">
        <v>33</v>
      </c>
      <c r="PP7" s="307" t="s">
        <v>2</v>
      </c>
      <c r="PQ7" s="448">
        <v>1440</v>
      </c>
      <c r="PR7" s="448">
        <v>360000</v>
      </c>
      <c r="PT7" s="448">
        <v>360000</v>
      </c>
      <c r="PU7" s="450"/>
      <c r="PV7" s="450">
        <v>360000</v>
      </c>
      <c r="PW7" s="450"/>
      <c r="PX7" s="450"/>
      <c r="PY7" s="355">
        <f t="shared" ref="PY7" si="50">PT7-(PU7+PV7+PW7+PX7)</f>
        <v>0</v>
      </c>
      <c r="QA7" s="306">
        <v>33</v>
      </c>
      <c r="QB7" s="307" t="s">
        <v>2</v>
      </c>
      <c r="QC7" s="349">
        <v>5356000</v>
      </c>
      <c r="QD7" s="466">
        <v>3047000</v>
      </c>
      <c r="QE7" s="467">
        <v>656916</v>
      </c>
      <c r="QF7" s="468">
        <v>2851000</v>
      </c>
      <c r="QG7" s="469">
        <v>0</v>
      </c>
      <c r="QH7" s="470">
        <v>2851000</v>
      </c>
      <c r="QI7" s="451"/>
      <c r="QJ7" s="451">
        <v>1500000</v>
      </c>
      <c r="QK7" s="451">
        <v>1351000</v>
      </c>
      <c r="QL7" s="451"/>
      <c r="QM7" s="471">
        <f t="shared" ref="QM7:QM10" si="51">QH7-(QI7+QJ7+QK7+QL7)</f>
        <v>0</v>
      </c>
      <c r="QO7" s="450">
        <f t="shared" ref="QO7" si="52">JB7+JP7+KL7+KZ7+LN7+MH7+MT7+NF7+OB7+ON7+PH7+PT7+QH7</f>
        <v>8133038.6095937602</v>
      </c>
      <c r="QP7" s="450">
        <f t="shared" ref="QP7" si="53">JC7+JQ7+KM7+LA7+LO7+MI7+MU7+NG7+OC7+OO7+PI7+PU7+QI7</f>
        <v>0</v>
      </c>
      <c r="QQ7" s="450">
        <f t="shared" ref="QQ7" si="54">JD7+JR7+KN7+LB7+LP7+MJ7+MV7+NH7+OD7+OP7+PJ7+PV7+QJ7</f>
        <v>6107494</v>
      </c>
      <c r="QR7" s="450">
        <f t="shared" ref="QR7" si="55">JE7+JS7+KO7+LC7+LQ7+MK7+MW7+NI7+OE7+OQ7+PK7+PW7+QK7</f>
        <v>1925545</v>
      </c>
      <c r="QS7" s="450">
        <f t="shared" ref="QS7" si="56">JF7+JT7+KP7+LD7+LR7+ML7+MX7+NJ7+OF7+OR7+PL7+PX7+QL7</f>
        <v>100000</v>
      </c>
      <c r="QT7" s="471">
        <f t="shared" ref="QT7:QT10" si="57">QO7-(QP7+QQ7+QR7+QS7)</f>
        <v>-0.39040623977780342</v>
      </c>
      <c r="QU7" s="306">
        <v>33</v>
      </c>
      <c r="QV7" s="307" t="s">
        <v>2</v>
      </c>
      <c r="QW7" s="246">
        <v>0</v>
      </c>
      <c r="QX7" s="455"/>
      <c r="RG7" s="471">
        <f t="shared" ref="RG7" si="58">RB7-(RC7+RD7+RE7+RF7)</f>
        <v>0</v>
      </c>
      <c r="RI7" s="306">
        <v>33</v>
      </c>
      <c r="RJ7" s="307" t="s">
        <v>2</v>
      </c>
      <c r="RS7" s="471">
        <f t="shared" ref="RS7:RS10" si="59">RN7-(RO7+RP7+RQ7+RR7)</f>
        <v>0</v>
      </c>
      <c r="RU7" s="306">
        <v>33</v>
      </c>
      <c r="RV7" s="307" t="s">
        <v>2</v>
      </c>
      <c r="RW7" s="349"/>
      <c r="RX7" s="455"/>
      <c r="SG7" s="471">
        <f t="shared" ref="SG7" si="60">SB7-(SC7+SD7+SE7+SF7)</f>
        <v>0</v>
      </c>
      <c r="SI7" s="306">
        <v>33</v>
      </c>
      <c r="SJ7" s="307" t="s">
        <v>2</v>
      </c>
      <c r="SK7" s="349"/>
      <c r="SL7" s="455"/>
      <c r="SM7" s="472" t="s">
        <v>316</v>
      </c>
      <c r="SN7" s="448">
        <v>60000</v>
      </c>
      <c r="SP7" s="449">
        <v>60000</v>
      </c>
      <c r="SQ7" s="450">
        <v>15000</v>
      </c>
      <c r="SR7" s="450">
        <v>15000</v>
      </c>
      <c r="SS7" s="450">
        <v>15000</v>
      </c>
      <c r="ST7" s="450">
        <v>15000</v>
      </c>
      <c r="SU7" s="473">
        <f t="shared" ref="SU7" si="61">SP7-(SQ7+SR7+SS7+ST7)</f>
        <v>0</v>
      </c>
      <c r="SW7" s="306">
        <v>33</v>
      </c>
      <c r="SX7" s="307" t="s">
        <v>2</v>
      </c>
      <c r="SY7" s="349"/>
      <c r="SZ7" s="455"/>
      <c r="TE7" s="306">
        <v>33</v>
      </c>
      <c r="TF7" s="307" t="s">
        <v>2</v>
      </c>
      <c r="TG7" s="474"/>
      <c r="TH7" s="475">
        <v>4</v>
      </c>
      <c r="TI7" s="476"/>
      <c r="TJ7" s="477">
        <v>13620</v>
      </c>
      <c r="TK7" s="478">
        <v>13620</v>
      </c>
      <c r="TL7" s="450"/>
      <c r="TM7" s="450">
        <v>13620</v>
      </c>
      <c r="TN7" s="450"/>
      <c r="TO7" s="450"/>
      <c r="TP7" s="479">
        <f t="shared" ref="TP7" si="62">TK7-(TL7+TM7+TN7+TO7)</f>
        <v>0</v>
      </c>
      <c r="TQ7" s="233"/>
      <c r="TR7" s="480">
        <f t="shared" ref="TR7" si="63">BE7+CI7+IO7+QO7+RB7+RN7+SB7+SP7+TK7</f>
        <v>10689163.704752076</v>
      </c>
      <c r="TS7" s="310">
        <f t="shared" ref="TS7" si="64">BF7+CJ7+IP7+QP7+RC7+RO7+SC7+SQ7+TL7</f>
        <v>419500</v>
      </c>
      <c r="TT7" s="310">
        <f t="shared" ref="TT7" si="65">BG7+CK7+IQ7+QQ7+RD7+RP7+SD7+SR7+TM7</f>
        <v>6917638</v>
      </c>
      <c r="TU7" s="310">
        <f t="shared" ref="TU7" si="66">BH7+CL7+IR7+QR7+RE7+RQ7+SE7+SS7+TN7</f>
        <v>2604526</v>
      </c>
      <c r="TV7" s="310">
        <f t="shared" ref="TV7" si="67">BI7+CM7+IS7+QS7+RF7+RR7+SF7+ST7+TO7</f>
        <v>747500</v>
      </c>
      <c r="TW7" s="310">
        <f t="shared" ref="TW7" si="68">BJ7+CN7+IT7+QT7+RG7+RS7+SG7+SU7+TP7</f>
        <v>-0.29524792376469122</v>
      </c>
      <c r="TX7" s="481">
        <f>TR7-(TS7+TT7+TU7+TV7)</f>
        <v>-0.29524792358279228</v>
      </c>
      <c r="TY7" s="482">
        <f>V7+AX7+CB7+ED7+FJ7+FZ7+HV7+IH7+JB7+JP7+KL7+KZ7+LN7+MH7+MT7+OB7+ON7+PH7+PT7+QH7+SP7+TK7</f>
        <v>10689163.704752076</v>
      </c>
      <c r="TZ7" s="482">
        <f>TR7-TY7</f>
        <v>0</v>
      </c>
      <c r="UA7" s="483"/>
      <c r="UB7" s="483"/>
      <c r="UC7" s="483"/>
      <c r="UD7" s="483"/>
      <c r="UE7" s="483"/>
      <c r="UF7" s="483"/>
      <c r="UG7" s="483"/>
      <c r="UH7" s="483"/>
      <c r="UI7" s="483"/>
      <c r="UJ7" s="483"/>
      <c r="UK7" s="483"/>
      <c r="UL7" s="483"/>
      <c r="UM7" s="483"/>
      <c r="UN7" s="483"/>
      <c r="UO7" s="483"/>
      <c r="UP7" s="483"/>
      <c r="UQ7" s="483"/>
      <c r="UR7" s="483"/>
      <c r="US7" s="483"/>
      <c r="UT7" s="483"/>
      <c r="UU7" s="483"/>
      <c r="UV7" s="483"/>
      <c r="UW7" s="483"/>
      <c r="UX7" s="483"/>
      <c r="UY7" s="483"/>
      <c r="UZ7" s="483"/>
      <c r="VA7" s="483"/>
      <c r="VB7" s="483"/>
      <c r="VC7" s="483"/>
      <c r="VD7" s="483"/>
      <c r="VE7" s="483"/>
      <c r="VF7" s="483"/>
      <c r="VG7" s="483"/>
      <c r="VH7" s="483"/>
      <c r="VI7" s="483"/>
      <c r="VJ7" s="483"/>
      <c r="VK7" s="483"/>
      <c r="VL7" s="483"/>
      <c r="VM7" s="483"/>
      <c r="VN7" s="483"/>
      <c r="VO7" s="483"/>
      <c r="VP7" s="483"/>
      <c r="VQ7" s="483"/>
      <c r="VR7" s="483"/>
      <c r="VS7" s="483"/>
      <c r="VT7" s="483"/>
      <c r="VU7" s="483"/>
      <c r="VV7" s="483"/>
      <c r="VW7" s="483"/>
      <c r="VX7" s="483"/>
      <c r="VY7" s="483"/>
      <c r="VZ7" s="483"/>
      <c r="WA7" s="483"/>
      <c r="WB7" s="483"/>
      <c r="WC7" s="483"/>
      <c r="WD7" s="483"/>
      <c r="WE7" s="483"/>
      <c r="WF7" s="483"/>
      <c r="WG7" s="483"/>
      <c r="WH7" s="483"/>
      <c r="WI7" s="483"/>
      <c r="WJ7" s="483"/>
      <c r="WK7" s="483"/>
      <c r="WL7" s="483"/>
      <c r="WM7" s="483"/>
      <c r="WN7" s="483"/>
      <c r="WO7" s="483"/>
      <c r="WP7" s="483"/>
      <c r="WQ7" s="483"/>
      <c r="WR7" s="483"/>
      <c r="WS7" s="483"/>
      <c r="WT7" s="483"/>
      <c r="WU7" s="483"/>
      <c r="WV7" s="483"/>
      <c r="WW7" s="483"/>
      <c r="WX7" s="483"/>
      <c r="WY7" s="483"/>
      <c r="WZ7" s="483"/>
      <c r="XA7" s="483"/>
      <c r="XB7" s="483"/>
      <c r="XC7" s="483"/>
      <c r="XD7" s="483"/>
      <c r="XE7" s="483"/>
      <c r="XF7" s="483"/>
      <c r="XG7" s="483"/>
      <c r="XH7" s="483"/>
      <c r="XI7" s="483"/>
      <c r="XJ7" s="483"/>
      <c r="XK7" s="483"/>
      <c r="XL7" s="483"/>
      <c r="XM7" s="483"/>
      <c r="XN7" s="483"/>
      <c r="XO7" s="483"/>
      <c r="XP7" s="483"/>
      <c r="XQ7" s="483"/>
      <c r="XR7" s="483"/>
      <c r="XS7" s="483"/>
      <c r="XT7" s="483"/>
      <c r="XU7" s="483"/>
      <c r="XV7" s="483"/>
      <c r="XW7" s="483"/>
      <c r="XX7" s="483"/>
      <c r="XY7" s="483"/>
      <c r="XZ7" s="483"/>
      <c r="YA7" s="483"/>
      <c r="YB7" s="483"/>
      <c r="YC7" s="483"/>
      <c r="YD7" s="483"/>
      <c r="YE7" s="483"/>
      <c r="YF7" s="483"/>
      <c r="YG7" s="483"/>
      <c r="YH7" s="483"/>
      <c r="YI7" s="483"/>
      <c r="YJ7" s="483"/>
      <c r="YK7" s="483"/>
      <c r="YL7" s="483"/>
      <c r="YM7" s="483"/>
      <c r="YN7" s="483"/>
      <c r="YO7" s="483"/>
      <c r="YP7" s="483"/>
      <c r="YQ7" s="483"/>
      <c r="YR7" s="483"/>
      <c r="YS7" s="483"/>
      <c r="YT7" s="483"/>
      <c r="YU7" s="483"/>
      <c r="YV7" s="483"/>
      <c r="YW7" s="483"/>
      <c r="YX7" s="483"/>
      <c r="YY7" s="483"/>
      <c r="YZ7" s="483"/>
      <c r="ZA7" s="483"/>
      <c r="ZB7" s="483"/>
      <c r="ZC7" s="483"/>
      <c r="ZD7" s="483"/>
      <c r="ZE7" s="483"/>
      <c r="ZF7" s="483"/>
      <c r="ZG7" s="483"/>
      <c r="ZH7" s="483"/>
      <c r="ZI7" s="483"/>
      <c r="ZJ7" s="483"/>
      <c r="ZK7" s="483"/>
      <c r="ZL7" s="483"/>
      <c r="ZM7" s="483"/>
      <c r="ZN7" s="483"/>
      <c r="ZO7" s="483"/>
      <c r="ZP7" s="483"/>
      <c r="ZQ7" s="483"/>
      <c r="ZR7" s="483"/>
      <c r="ZS7" s="483"/>
      <c r="ZT7" s="483"/>
      <c r="ZU7" s="483"/>
      <c r="ZV7" s="483"/>
      <c r="ZW7" s="483"/>
      <c r="ZX7" s="483"/>
      <c r="ZY7" s="483"/>
      <c r="ZZ7" s="483"/>
      <c r="AAA7" s="483"/>
      <c r="AAB7" s="483"/>
      <c r="AAC7" s="483"/>
      <c r="AAD7" s="483"/>
      <c r="AAE7" s="483"/>
      <c r="AAF7" s="483"/>
      <c r="AAG7" s="483"/>
      <c r="AAH7" s="483"/>
      <c r="AAI7" s="483"/>
      <c r="AAJ7" s="483"/>
      <c r="AAK7" s="483"/>
      <c r="AAL7" s="483"/>
      <c r="AAM7" s="483"/>
      <c r="AAN7" s="483"/>
      <c r="AAO7" s="483"/>
      <c r="AAP7" s="483"/>
      <c r="AAQ7" s="483"/>
      <c r="AAR7" s="483"/>
      <c r="AAS7" s="483"/>
      <c r="AAT7" s="483"/>
      <c r="AAU7" s="483"/>
      <c r="AAV7" s="483"/>
      <c r="AAW7" s="483"/>
      <c r="AAX7" s="483"/>
      <c r="AAY7" s="483"/>
      <c r="AAZ7" s="483"/>
      <c r="ABA7" s="483"/>
      <c r="ABB7" s="483"/>
      <c r="ABC7" s="483"/>
      <c r="ABD7" s="483"/>
      <c r="ABE7" s="483"/>
      <c r="ABF7" s="483"/>
      <c r="ABG7" s="483"/>
      <c r="ABH7" s="483"/>
      <c r="ABI7" s="483"/>
      <c r="ABJ7" s="483"/>
      <c r="ABK7" s="483"/>
      <c r="ABL7" s="483"/>
      <c r="ABM7" s="483"/>
      <c r="ABN7" s="483"/>
      <c r="ABO7" s="483"/>
      <c r="ABP7" s="483"/>
      <c r="ABQ7" s="483"/>
      <c r="ABR7" s="483"/>
      <c r="ABS7" s="483"/>
      <c r="ABT7" s="483"/>
      <c r="ABU7" s="483"/>
      <c r="ABV7" s="483"/>
      <c r="ABW7" s="483"/>
      <c r="ABX7" s="483"/>
      <c r="ABY7" s="483"/>
      <c r="ABZ7" s="483"/>
      <c r="ACA7" s="483"/>
      <c r="ACB7" s="483"/>
      <c r="ACC7" s="483"/>
      <c r="ACD7" s="483"/>
      <c r="ACE7" s="483"/>
      <c r="ACF7" s="483"/>
      <c r="ACG7" s="483"/>
      <c r="ACH7" s="483"/>
      <c r="ACI7" s="483"/>
      <c r="ACJ7" s="483"/>
      <c r="ACK7" s="483"/>
      <c r="ACL7" s="483"/>
      <c r="ACM7" s="483"/>
      <c r="ACN7" s="483"/>
      <c r="ACO7" s="483"/>
      <c r="ACP7" s="483"/>
      <c r="ACQ7" s="483"/>
      <c r="ACR7" s="483"/>
      <c r="ACS7" s="483"/>
      <c r="ACT7" s="483"/>
      <c r="ACU7" s="483"/>
      <c r="ACV7" s="483"/>
      <c r="ACW7" s="483"/>
      <c r="ACX7" s="483"/>
      <c r="ACY7" s="483"/>
      <c r="ACZ7" s="483"/>
      <c r="ADA7" s="483"/>
      <c r="ADB7" s="483"/>
      <c r="ADC7" s="483"/>
      <c r="ADD7" s="483"/>
      <c r="ADE7" s="483"/>
      <c r="ADF7" s="483"/>
      <c r="ADG7" s="483"/>
      <c r="ADH7" s="483"/>
      <c r="ADI7" s="483"/>
      <c r="ADJ7" s="483"/>
      <c r="ADK7" s="483"/>
      <c r="ADL7" s="483"/>
      <c r="ADM7" s="483"/>
      <c r="ADN7" s="483"/>
      <c r="ADO7" s="483"/>
      <c r="ADP7" s="483"/>
      <c r="ADQ7" s="483"/>
      <c r="ADR7" s="483"/>
      <c r="ADS7" s="483"/>
      <c r="ADT7" s="483"/>
      <c r="ADU7" s="483"/>
      <c r="ADV7" s="483"/>
      <c r="ADW7" s="483"/>
      <c r="ADX7" s="483"/>
      <c r="ADY7" s="483"/>
      <c r="ADZ7" s="483"/>
      <c r="AEA7" s="483"/>
      <c r="AEB7" s="483"/>
      <c r="AEC7" s="483"/>
      <c r="AED7" s="483"/>
      <c r="AEE7" s="483"/>
      <c r="AEF7" s="483"/>
      <c r="AEG7" s="483"/>
      <c r="AEH7" s="483"/>
      <c r="AEI7" s="483"/>
      <c r="AEJ7" s="483"/>
      <c r="AEK7" s="483"/>
      <c r="AEL7" s="483"/>
      <c r="AEM7" s="483"/>
      <c r="AEN7" s="483"/>
      <c r="AEO7" s="483"/>
      <c r="AEP7" s="483"/>
      <c r="AEQ7" s="483"/>
      <c r="AER7" s="483"/>
      <c r="AES7" s="483"/>
      <c r="AET7" s="483"/>
      <c r="AEU7" s="483"/>
      <c r="AEV7" s="483"/>
      <c r="AEW7" s="483"/>
      <c r="AEX7" s="483"/>
      <c r="AEY7" s="483"/>
      <c r="AEZ7" s="483"/>
      <c r="AFA7" s="483"/>
      <c r="AFB7" s="483"/>
      <c r="AFC7" s="483"/>
      <c r="AFD7" s="483"/>
      <c r="AFE7" s="483"/>
      <c r="AFF7" s="483"/>
      <c r="AFG7" s="483"/>
      <c r="AFH7" s="483"/>
      <c r="AFI7" s="483"/>
      <c r="AFJ7" s="483"/>
      <c r="AFK7" s="483"/>
      <c r="AFL7" s="483"/>
      <c r="AFM7" s="483"/>
      <c r="AFN7" s="483"/>
      <c r="AFO7" s="483"/>
      <c r="AFP7" s="483"/>
      <c r="AFQ7" s="483"/>
      <c r="AFR7" s="483"/>
      <c r="AFS7" s="483"/>
      <c r="AFT7" s="483"/>
      <c r="AFU7" s="483"/>
      <c r="AFV7" s="483"/>
      <c r="AFW7" s="483"/>
      <c r="AFX7" s="483"/>
      <c r="AFY7" s="483"/>
      <c r="AFZ7" s="483"/>
      <c r="AGA7" s="483"/>
      <c r="AGB7" s="483"/>
      <c r="AGC7" s="483"/>
      <c r="AGD7" s="483"/>
      <c r="AGE7" s="483"/>
      <c r="AGF7" s="483"/>
      <c r="AGG7" s="483"/>
      <c r="AGH7" s="483"/>
      <c r="AGI7" s="483"/>
      <c r="AGJ7" s="483"/>
      <c r="AGK7" s="483"/>
      <c r="AGL7" s="483"/>
      <c r="AGM7" s="483"/>
      <c r="AGN7" s="483"/>
      <c r="AGO7" s="483"/>
      <c r="AGP7" s="483"/>
      <c r="AGQ7" s="483"/>
      <c r="AGR7" s="483"/>
      <c r="AGS7" s="483"/>
      <c r="AGT7" s="483"/>
      <c r="AGU7" s="483"/>
      <c r="AGV7" s="483"/>
      <c r="AGW7" s="483"/>
      <c r="AGX7" s="483"/>
      <c r="AGY7" s="483"/>
      <c r="AGZ7" s="483"/>
      <c r="AHA7" s="483"/>
      <c r="AHB7" s="483"/>
      <c r="AHC7" s="483"/>
      <c r="AHD7" s="483"/>
      <c r="AHE7" s="483"/>
      <c r="AHF7" s="483"/>
      <c r="AHG7" s="483"/>
      <c r="AHH7" s="483"/>
      <c r="AHI7" s="483"/>
      <c r="AHJ7" s="483"/>
      <c r="AHK7" s="483"/>
      <c r="AHL7" s="483"/>
      <c r="AHM7" s="483"/>
      <c r="AHN7" s="483"/>
      <c r="AHO7" s="483"/>
      <c r="AHP7" s="483"/>
      <c r="AHQ7" s="483"/>
      <c r="AHR7" s="483"/>
      <c r="AHS7" s="483"/>
      <c r="AHT7" s="483"/>
      <c r="AHU7" s="483"/>
      <c r="AHV7" s="483"/>
      <c r="AHW7" s="483"/>
      <c r="AHX7" s="483"/>
      <c r="AHY7" s="483"/>
      <c r="AHZ7" s="483"/>
      <c r="AIA7" s="483"/>
      <c r="AIB7" s="483"/>
      <c r="AIC7" s="483"/>
      <c r="AID7" s="483"/>
      <c r="AIE7" s="483"/>
      <c r="AIF7" s="483"/>
      <c r="AIG7" s="483"/>
      <c r="AIH7" s="483"/>
      <c r="AII7" s="483"/>
      <c r="AIJ7" s="483"/>
      <c r="AIK7" s="483"/>
      <c r="AIL7" s="483"/>
      <c r="AIM7" s="483"/>
      <c r="AIN7" s="483"/>
      <c r="AIO7" s="483"/>
      <c r="AIP7" s="483"/>
      <c r="AIQ7" s="483"/>
      <c r="AIR7" s="483"/>
      <c r="AIS7" s="483"/>
      <c r="AIT7" s="483"/>
      <c r="AIU7" s="483"/>
      <c r="AIV7" s="483"/>
      <c r="AIW7" s="483"/>
      <c r="AIX7" s="483"/>
      <c r="AIY7" s="483"/>
      <c r="AIZ7" s="483"/>
      <c r="AJA7" s="483"/>
      <c r="AJB7" s="483"/>
      <c r="AJC7" s="483"/>
      <c r="AJD7" s="483"/>
      <c r="AJE7" s="483"/>
      <c r="AJF7" s="483"/>
      <c r="AJG7" s="483"/>
      <c r="AJH7" s="483"/>
      <c r="AJI7" s="483"/>
      <c r="AJJ7" s="483"/>
      <c r="AJK7" s="483"/>
      <c r="AJL7" s="483"/>
      <c r="AJM7" s="483"/>
      <c r="AJN7" s="483"/>
      <c r="AJO7" s="483"/>
      <c r="AJP7" s="483"/>
      <c r="AJQ7" s="483"/>
      <c r="AJR7" s="483"/>
      <c r="AJS7" s="483"/>
      <c r="AJT7" s="483"/>
      <c r="AJU7" s="483"/>
      <c r="AJV7" s="483"/>
      <c r="AJW7" s="483"/>
      <c r="AJX7" s="483"/>
      <c r="AJY7" s="483"/>
      <c r="AJZ7" s="483"/>
      <c r="AKA7" s="483"/>
      <c r="AKB7" s="483"/>
      <c r="AKC7" s="483"/>
      <c r="AKD7" s="483"/>
      <c r="AKE7" s="483"/>
      <c r="AKF7" s="483"/>
      <c r="AKG7" s="483"/>
      <c r="AKH7" s="483"/>
      <c r="AKI7" s="483"/>
      <c r="AKJ7" s="483"/>
      <c r="AKK7" s="483"/>
      <c r="AKL7" s="483"/>
      <c r="AKM7" s="483"/>
      <c r="AKN7" s="483"/>
      <c r="AKO7" s="483"/>
      <c r="AKP7" s="483"/>
      <c r="AKQ7" s="483"/>
      <c r="AKR7" s="483"/>
      <c r="AKS7" s="483"/>
      <c r="AKT7" s="483"/>
      <c r="AKU7" s="483"/>
      <c r="AKV7" s="483"/>
      <c r="AKW7" s="483"/>
      <c r="AKX7" s="483"/>
      <c r="AKY7" s="483"/>
      <c r="AKZ7" s="483"/>
      <c r="ALA7" s="483"/>
      <c r="ALB7" s="483"/>
      <c r="ALC7" s="483"/>
      <c r="ALD7" s="483"/>
      <c r="ALE7" s="483"/>
      <c r="ALF7" s="483"/>
      <c r="ALG7" s="483"/>
      <c r="ALH7" s="483"/>
      <c r="ALI7" s="483"/>
      <c r="ALJ7" s="483"/>
      <c r="ALK7" s="483"/>
      <c r="ALL7" s="483"/>
      <c r="ALM7" s="483"/>
      <c r="ALN7" s="483"/>
      <c r="ALO7" s="483"/>
      <c r="ALP7" s="483"/>
    </row>
    <row r="8" spans="1:1004" s="71" customFormat="1" ht="15.75" hidden="1" customHeight="1">
      <c r="A8" s="419"/>
      <c r="B8" s="419"/>
      <c r="C8" s="420"/>
      <c r="D8" s="421"/>
      <c r="E8" s="421"/>
      <c r="F8" s="421"/>
      <c r="G8" s="421"/>
      <c r="H8" s="421"/>
      <c r="I8" s="421"/>
      <c r="J8" s="421"/>
      <c r="K8" s="421"/>
      <c r="L8" s="421"/>
      <c r="M8" s="421"/>
      <c r="N8" s="421"/>
      <c r="O8" s="419"/>
      <c r="P8" s="419"/>
      <c r="Q8" s="261"/>
      <c r="R8" s="421"/>
      <c r="S8" s="421"/>
      <c r="T8" s="421"/>
      <c r="U8" s="421"/>
      <c r="V8" s="421"/>
      <c r="W8" s="421"/>
      <c r="X8" s="421"/>
      <c r="Y8" s="421"/>
      <c r="Z8" s="421"/>
      <c r="AA8" s="421"/>
      <c r="AB8" s="421"/>
      <c r="AC8" s="419"/>
      <c r="AD8" s="419"/>
      <c r="AE8" s="422"/>
      <c r="AF8" s="420"/>
      <c r="AG8" s="421"/>
      <c r="AH8" s="421"/>
      <c r="AI8" s="421"/>
      <c r="AJ8" s="421"/>
      <c r="AK8" s="421"/>
      <c r="AL8" s="421"/>
      <c r="AM8" s="421"/>
      <c r="AN8" s="421"/>
      <c r="AO8" s="421"/>
      <c r="AP8" s="421"/>
      <c r="AQ8" s="419"/>
      <c r="AR8" s="419"/>
      <c r="AS8" s="423"/>
      <c r="AT8" s="421"/>
      <c r="AU8" s="421"/>
      <c r="AV8" s="424"/>
      <c r="AW8" s="425"/>
      <c r="AX8" s="425"/>
      <c r="AY8" s="421"/>
      <c r="AZ8" s="421"/>
      <c r="BA8" s="421"/>
      <c r="BB8" s="421"/>
      <c r="BC8" s="421"/>
      <c r="BD8" s="251"/>
      <c r="BE8" s="421"/>
      <c r="BF8" s="371"/>
      <c r="BG8" s="371"/>
      <c r="BH8" s="371"/>
      <c r="BI8" s="371"/>
      <c r="BJ8" s="371"/>
      <c r="BK8" s="419"/>
      <c r="BL8" s="419"/>
      <c r="BM8" s="421"/>
      <c r="BN8" s="421"/>
      <c r="BO8" s="421"/>
      <c r="BP8" s="425"/>
      <c r="BQ8" s="421"/>
      <c r="BR8" s="421"/>
      <c r="BS8" s="421"/>
      <c r="BT8" s="421"/>
      <c r="BU8" s="421"/>
      <c r="BV8" s="421"/>
      <c r="BW8" s="419"/>
      <c r="BX8" s="419"/>
      <c r="BY8" s="421"/>
      <c r="BZ8" s="425"/>
      <c r="CA8" s="425"/>
      <c r="CB8" s="425"/>
      <c r="CC8" s="421"/>
      <c r="CD8" s="421"/>
      <c r="CE8" s="421"/>
      <c r="CF8" s="421"/>
      <c r="CG8" s="425"/>
      <c r="CH8" s="421"/>
      <c r="CI8" s="425"/>
      <c r="CJ8" s="371"/>
      <c r="CK8" s="371"/>
      <c r="CL8" s="371"/>
      <c r="CM8" s="371"/>
      <c r="CN8" s="371"/>
      <c r="CO8" s="419"/>
      <c r="CP8" s="419"/>
      <c r="CQ8" s="422"/>
      <c r="CR8" s="261"/>
      <c r="CS8" s="421"/>
      <c r="CT8" s="421"/>
      <c r="CU8" s="421"/>
      <c r="CV8" s="421"/>
      <c r="CW8" s="421"/>
      <c r="CX8" s="421"/>
      <c r="CY8" s="421"/>
      <c r="CZ8" s="421"/>
      <c r="DA8" s="421"/>
      <c r="DB8" s="421"/>
      <c r="DC8" s="419"/>
      <c r="DD8" s="419"/>
      <c r="DE8" s="421"/>
      <c r="DF8" s="340"/>
      <c r="DG8" s="340"/>
      <c r="DH8" s="340"/>
      <c r="DI8" s="421"/>
      <c r="DJ8" s="421"/>
      <c r="DK8" s="421"/>
      <c r="DL8" s="421"/>
      <c r="DM8" s="421"/>
      <c r="DN8" s="421"/>
      <c r="DO8" s="419"/>
      <c r="DP8" s="419"/>
      <c r="DQ8" s="426"/>
      <c r="DR8" s="421"/>
      <c r="DS8" s="421"/>
      <c r="DT8" s="421"/>
      <c r="DU8" s="421"/>
      <c r="DV8" s="421"/>
      <c r="DW8" s="419"/>
      <c r="DX8" s="419"/>
      <c r="DY8" s="420"/>
      <c r="DZ8" s="421"/>
      <c r="EA8" s="421"/>
      <c r="EB8" s="421"/>
      <c r="EC8" s="421"/>
      <c r="ED8" s="421"/>
      <c r="EE8" s="421"/>
      <c r="EF8" s="421"/>
      <c r="EG8" s="421"/>
      <c r="EH8" s="421"/>
      <c r="EI8" s="421"/>
      <c r="EJ8" s="421"/>
      <c r="EK8" s="419"/>
      <c r="EL8" s="419"/>
      <c r="EM8" s="421"/>
      <c r="EN8" s="340"/>
      <c r="EO8" s="340"/>
      <c r="EP8" s="340"/>
      <c r="EQ8" s="421"/>
      <c r="ER8" s="421"/>
      <c r="ES8" s="421"/>
      <c r="ET8" s="421"/>
      <c r="EU8" s="421"/>
      <c r="EV8" s="421"/>
      <c r="EW8" s="419"/>
      <c r="EX8" s="419"/>
      <c r="EY8" s="426"/>
      <c r="EZ8" s="421"/>
      <c r="FA8" s="421"/>
      <c r="FB8" s="421"/>
      <c r="FC8" s="421"/>
      <c r="FD8" s="421"/>
      <c r="FE8" s="419"/>
      <c r="FF8" s="419"/>
      <c r="FG8" s="421"/>
      <c r="FH8" s="340"/>
      <c r="FI8" s="421"/>
      <c r="FJ8" s="424"/>
      <c r="FK8" s="421"/>
      <c r="FL8" s="421"/>
      <c r="FM8" s="421"/>
      <c r="FN8" s="421"/>
      <c r="FO8" s="421"/>
      <c r="FP8" s="421"/>
      <c r="FQ8" s="419"/>
      <c r="FR8" s="419"/>
      <c r="FS8" s="419"/>
      <c r="FT8" s="419"/>
      <c r="FU8" s="419"/>
      <c r="FV8" s="419"/>
      <c r="FW8" s="419"/>
      <c r="FX8" s="427"/>
      <c r="FY8" s="427"/>
      <c r="FZ8" s="427"/>
      <c r="GA8" s="421"/>
      <c r="GB8" s="421"/>
      <c r="GC8" s="421"/>
      <c r="GD8" s="421"/>
      <c r="GE8" s="428"/>
      <c r="GF8" s="421"/>
      <c r="GG8" s="419"/>
      <c r="GH8" s="419"/>
      <c r="GI8" s="421"/>
      <c r="GJ8" s="429"/>
      <c r="GK8" s="429"/>
      <c r="GL8" s="430"/>
      <c r="GM8" s="421"/>
      <c r="GN8" s="421"/>
      <c r="GO8" s="421"/>
      <c r="GP8" s="421"/>
      <c r="GQ8" s="421"/>
      <c r="GR8" s="421"/>
      <c r="GS8" s="419"/>
      <c r="GT8" s="419"/>
      <c r="GU8" s="420"/>
      <c r="GV8" s="422"/>
      <c r="GW8" s="421"/>
      <c r="GX8" s="421"/>
      <c r="GY8" s="421"/>
      <c r="GZ8" s="421"/>
      <c r="HA8" s="419"/>
      <c r="HB8" s="419"/>
      <c r="HC8" s="420"/>
      <c r="HD8" s="422"/>
      <c r="HE8" s="421"/>
      <c r="HF8" s="421"/>
      <c r="HG8" s="377"/>
      <c r="HH8" s="377"/>
      <c r="HI8" s="421"/>
      <c r="HJ8" s="421"/>
      <c r="HK8" s="421"/>
      <c r="HL8" s="421"/>
      <c r="HM8" s="421"/>
      <c r="HN8" s="421"/>
      <c r="HO8" s="419"/>
      <c r="HP8" s="419"/>
      <c r="HQ8" s="420"/>
      <c r="HR8" s="422"/>
      <c r="HS8" s="421"/>
      <c r="HT8" s="421"/>
      <c r="HU8" s="421"/>
      <c r="HV8" s="421"/>
      <c r="HW8" s="421"/>
      <c r="HX8" s="421"/>
      <c r="HY8" s="421"/>
      <c r="HZ8" s="421"/>
      <c r="IA8" s="421"/>
      <c r="IB8" s="421"/>
      <c r="IC8" s="419"/>
      <c r="ID8" s="419"/>
      <c r="IE8" s="431"/>
      <c r="IF8" s="340"/>
      <c r="IG8" s="340"/>
      <c r="IH8" s="340"/>
      <c r="II8" s="421"/>
      <c r="IJ8" s="421"/>
      <c r="IK8" s="421"/>
      <c r="IL8" s="421"/>
      <c r="IM8" s="421"/>
      <c r="IN8" s="421"/>
      <c r="IO8" s="421"/>
      <c r="IP8" s="371"/>
      <c r="IQ8" s="371"/>
      <c r="IR8" s="371"/>
      <c r="IS8" s="371"/>
      <c r="IT8" s="371"/>
      <c r="IU8" s="419"/>
      <c r="IV8" s="419"/>
      <c r="IW8" s="423"/>
      <c r="IX8" s="423"/>
      <c r="IY8" s="421"/>
      <c r="IZ8" s="425"/>
      <c r="JA8" s="425"/>
      <c r="JB8" s="425"/>
      <c r="JC8" s="421"/>
      <c r="JD8" s="421"/>
      <c r="JE8" s="421"/>
      <c r="JF8" s="421"/>
      <c r="JG8" s="421"/>
      <c r="JH8" s="421"/>
      <c r="JI8" s="419"/>
      <c r="JJ8" s="419"/>
      <c r="JK8" s="423"/>
      <c r="JL8" s="421"/>
      <c r="JM8" s="340"/>
      <c r="JN8" s="421"/>
      <c r="JO8" s="421"/>
      <c r="JP8" s="421"/>
      <c r="JQ8" s="421"/>
      <c r="JR8" s="421"/>
      <c r="JS8" s="421"/>
      <c r="JT8" s="421"/>
      <c r="JU8" s="421"/>
      <c r="JV8" s="421"/>
      <c r="JW8" s="419"/>
      <c r="JX8" s="419"/>
      <c r="JY8" s="426"/>
      <c r="JZ8" s="421"/>
      <c r="KA8" s="421"/>
      <c r="KB8" s="421"/>
      <c r="KC8" s="421"/>
      <c r="KD8" s="421"/>
      <c r="KE8" s="419"/>
      <c r="KF8" s="419"/>
      <c r="KG8" s="423"/>
      <c r="KH8" s="421"/>
      <c r="KI8" s="421"/>
      <c r="KJ8" s="421"/>
      <c r="KK8" s="421"/>
      <c r="KL8" s="421"/>
      <c r="KM8" s="421"/>
      <c r="KN8" s="421"/>
      <c r="KO8" s="421"/>
      <c r="KP8" s="421"/>
      <c r="KQ8" s="421"/>
      <c r="KR8" s="421"/>
      <c r="KS8" s="419"/>
      <c r="KT8" s="419"/>
      <c r="KU8" s="423"/>
      <c r="KV8" s="421"/>
      <c r="KW8" s="421"/>
      <c r="KX8" s="421"/>
      <c r="KY8" s="421"/>
      <c r="KZ8" s="421"/>
      <c r="LA8" s="421"/>
      <c r="LB8" s="421"/>
      <c r="LC8" s="421"/>
      <c r="LD8" s="421"/>
      <c r="LE8" s="421"/>
      <c r="LF8" s="421"/>
      <c r="LG8" s="419"/>
      <c r="LH8" s="419"/>
      <c r="LI8" s="423"/>
      <c r="LJ8" s="421"/>
      <c r="LK8" s="421"/>
      <c r="LL8" s="421"/>
      <c r="LM8" s="421"/>
      <c r="LN8" s="421"/>
      <c r="LO8" s="421"/>
      <c r="LP8" s="421"/>
      <c r="LQ8" s="421"/>
      <c r="LR8" s="421"/>
      <c r="LS8" s="421"/>
      <c r="LT8" s="421"/>
      <c r="LU8" s="419"/>
      <c r="LV8" s="419"/>
      <c r="LW8" s="426"/>
      <c r="LX8" s="421"/>
      <c r="LY8" s="421"/>
      <c r="LZ8" s="421"/>
      <c r="MA8" s="421"/>
      <c r="MB8" s="421"/>
      <c r="MC8" s="419"/>
      <c r="MD8" s="419"/>
      <c r="ME8" s="421"/>
      <c r="MF8" s="425"/>
      <c r="MG8" s="425"/>
      <c r="MH8" s="425"/>
      <c r="MI8" s="421"/>
      <c r="MJ8" s="421"/>
      <c r="MK8" s="421"/>
      <c r="ML8" s="421"/>
      <c r="MM8" s="421"/>
      <c r="MN8" s="421"/>
      <c r="MO8" s="419"/>
      <c r="MP8" s="419"/>
      <c r="MQ8" s="421"/>
      <c r="MR8" s="421"/>
      <c r="MS8" s="421"/>
      <c r="MT8" s="421"/>
      <c r="MU8" s="421"/>
      <c r="MV8" s="421"/>
      <c r="MW8" s="421"/>
      <c r="MX8" s="421"/>
      <c r="MY8" s="421"/>
      <c r="MZ8" s="421"/>
      <c r="NA8" s="419"/>
      <c r="NB8" s="419"/>
      <c r="NC8" s="421"/>
      <c r="ND8" s="421"/>
      <c r="NE8" s="421"/>
      <c r="NF8" s="421"/>
      <c r="NG8" s="421"/>
      <c r="NH8" s="421"/>
      <c r="NI8" s="421"/>
      <c r="NJ8" s="421"/>
      <c r="NK8" s="421"/>
      <c r="NL8" s="421"/>
      <c r="NM8" s="419"/>
      <c r="NN8" s="419"/>
      <c r="NO8" s="426"/>
      <c r="NP8" s="421"/>
      <c r="NQ8" s="421"/>
      <c r="NR8" s="421"/>
      <c r="NS8" s="421"/>
      <c r="NT8" s="421"/>
      <c r="NU8" s="419"/>
      <c r="NV8" s="419"/>
      <c r="NW8" s="423"/>
      <c r="NX8" s="421"/>
      <c r="NY8" s="421"/>
      <c r="NZ8" s="421"/>
      <c r="OA8" s="421"/>
      <c r="OB8" s="421"/>
      <c r="OC8" s="421"/>
      <c r="OD8" s="421"/>
      <c r="OE8" s="421"/>
      <c r="OF8" s="421"/>
      <c r="OG8" s="421"/>
      <c r="OH8" s="421"/>
      <c r="OI8" s="419"/>
      <c r="OJ8" s="419"/>
      <c r="OK8" s="425"/>
      <c r="OL8" s="425"/>
      <c r="OM8" s="421"/>
      <c r="ON8" s="425"/>
      <c r="OO8" s="421"/>
      <c r="OP8" s="421"/>
      <c r="OQ8" s="421"/>
      <c r="OR8" s="421"/>
      <c r="OS8" s="425"/>
      <c r="OT8" s="421"/>
      <c r="OU8" s="419"/>
      <c r="OV8" s="419"/>
      <c r="OW8" s="426"/>
      <c r="OX8" s="421"/>
      <c r="OY8" s="421"/>
      <c r="OZ8" s="421"/>
      <c r="PA8" s="421"/>
      <c r="PB8" s="421"/>
      <c r="PC8" s="419"/>
      <c r="PD8" s="419"/>
      <c r="PE8" s="425"/>
      <c r="PF8" s="425"/>
      <c r="PG8" s="421"/>
      <c r="PH8" s="425"/>
      <c r="PI8" s="421"/>
      <c r="PJ8" s="421"/>
      <c r="PK8" s="421"/>
      <c r="PL8" s="421"/>
      <c r="PM8" s="425"/>
      <c r="PN8" s="421"/>
      <c r="PO8" s="419"/>
      <c r="PP8" s="419"/>
      <c r="PQ8" s="421"/>
      <c r="PR8" s="421"/>
      <c r="PS8" s="421"/>
      <c r="PT8" s="421"/>
      <c r="PU8" s="421"/>
      <c r="PV8" s="421"/>
      <c r="PW8" s="421"/>
      <c r="PX8" s="421"/>
      <c r="PY8" s="421"/>
      <c r="PZ8" s="421"/>
      <c r="QA8" s="419"/>
      <c r="QB8" s="419"/>
      <c r="QC8" s="423"/>
      <c r="QD8" s="421"/>
      <c r="QE8" s="421"/>
      <c r="QF8" s="432"/>
      <c r="QG8" s="425"/>
      <c r="QH8" s="432"/>
      <c r="QI8" s="421"/>
      <c r="QJ8" s="421"/>
      <c r="QK8" s="421"/>
      <c r="QL8" s="421"/>
      <c r="QM8" s="421"/>
      <c r="QN8" s="421"/>
      <c r="QO8" s="425"/>
      <c r="QP8" s="371"/>
      <c r="QQ8" s="371"/>
      <c r="QR8" s="371"/>
      <c r="QS8" s="371"/>
      <c r="QT8" s="433"/>
      <c r="QU8" s="419"/>
      <c r="QV8" s="419"/>
      <c r="QW8" s="261"/>
      <c r="QX8" s="421"/>
      <c r="QY8" s="421"/>
      <c r="QZ8" s="421"/>
      <c r="RA8" s="421"/>
      <c r="RB8" s="421"/>
      <c r="RC8" s="421"/>
      <c r="RD8" s="421"/>
      <c r="RE8" s="421"/>
      <c r="RF8" s="421"/>
      <c r="RG8" s="421"/>
      <c r="RH8" s="421"/>
      <c r="RI8" s="419"/>
      <c r="RJ8" s="419"/>
      <c r="RK8" s="421"/>
      <c r="RL8" s="421"/>
      <c r="RM8" s="421"/>
      <c r="RN8" s="421"/>
      <c r="RO8" s="421"/>
      <c r="RP8" s="421"/>
      <c r="RQ8" s="421"/>
      <c r="RR8" s="421"/>
      <c r="RS8" s="421"/>
      <c r="RT8" s="421"/>
      <c r="RU8" s="419"/>
      <c r="RV8" s="419"/>
      <c r="RW8" s="426"/>
      <c r="RX8" s="421"/>
      <c r="RY8" s="421"/>
      <c r="RZ8" s="426"/>
      <c r="SA8" s="421"/>
      <c r="SB8" s="426"/>
      <c r="SC8" s="421"/>
      <c r="SD8" s="421"/>
      <c r="SE8" s="421"/>
      <c r="SF8" s="421"/>
      <c r="SG8" s="421"/>
      <c r="SH8" s="421"/>
      <c r="SI8" s="419"/>
      <c r="SJ8" s="419"/>
      <c r="SK8" s="426"/>
      <c r="SL8" s="421"/>
      <c r="SM8" s="340"/>
      <c r="SN8" s="421"/>
      <c r="SO8" s="421"/>
      <c r="SP8" s="421"/>
      <c r="SQ8" s="421"/>
      <c r="SR8" s="421"/>
      <c r="SS8" s="421"/>
      <c r="ST8" s="421"/>
      <c r="SU8" s="421"/>
      <c r="SV8" s="421"/>
      <c r="SW8" s="419"/>
      <c r="SX8" s="419"/>
      <c r="SY8" s="426"/>
      <c r="SZ8" s="421"/>
      <c r="TA8" s="421"/>
      <c r="TB8" s="421"/>
      <c r="TC8" s="421"/>
      <c r="TD8" s="421"/>
      <c r="TE8" s="419"/>
      <c r="TF8" s="419"/>
      <c r="TG8" s="419"/>
      <c r="TH8" s="434"/>
      <c r="TI8" s="434"/>
      <c r="TJ8" s="435"/>
      <c r="TK8" s="435"/>
      <c r="TL8" s="421"/>
      <c r="TM8" s="421"/>
      <c r="TN8" s="421"/>
      <c r="TO8" s="421"/>
      <c r="TP8" s="421"/>
      <c r="TQ8" s="421"/>
      <c r="TR8" s="78"/>
      <c r="TS8" s="78"/>
      <c r="TT8" s="78"/>
      <c r="TU8" s="78"/>
      <c r="TV8" s="78"/>
      <c r="TW8" s="78"/>
      <c r="TY8" s="386">
        <f t="shared" ref="TY8:TY21" si="69">V8+AX8+CB8+ED8+FJ8+FZ8+HV8+IH8+JB8+JP8+KL8+KZ8+LN8+MH8+MT8+OB8+ON8+PH8+PT8+QH8+SP8+TK8</f>
        <v>0</v>
      </c>
      <c r="TZ8" s="386">
        <f t="shared" ref="TZ8:TZ21" si="70">TR8-TY8</f>
        <v>0</v>
      </c>
    </row>
    <row r="9" spans="1:1004" s="71" customFormat="1" ht="15.75" hidden="1" customHeight="1">
      <c r="A9" s="419"/>
      <c r="B9" s="419"/>
      <c r="C9" s="420"/>
      <c r="D9" s="421"/>
      <c r="E9" s="421"/>
      <c r="F9" s="421"/>
      <c r="G9" s="421"/>
      <c r="H9" s="421"/>
      <c r="I9" s="421"/>
      <c r="J9" s="421"/>
      <c r="K9" s="421"/>
      <c r="L9" s="421"/>
      <c r="M9" s="421"/>
      <c r="N9" s="421"/>
      <c r="O9" s="419"/>
      <c r="P9" s="419"/>
      <c r="Q9" s="261"/>
      <c r="R9" s="421"/>
      <c r="S9" s="421"/>
      <c r="T9" s="421"/>
      <c r="U9" s="421"/>
      <c r="V9" s="421"/>
      <c r="W9" s="421"/>
      <c r="X9" s="421"/>
      <c r="Y9" s="421"/>
      <c r="Z9" s="421"/>
      <c r="AA9" s="421"/>
      <c r="AB9" s="421"/>
      <c r="AC9" s="419"/>
      <c r="AD9" s="419"/>
      <c r="AE9" s="422"/>
      <c r="AF9" s="420"/>
      <c r="AG9" s="421"/>
      <c r="AH9" s="421"/>
      <c r="AI9" s="421"/>
      <c r="AJ9" s="421"/>
      <c r="AK9" s="421"/>
      <c r="AL9" s="421"/>
      <c r="AM9" s="421"/>
      <c r="AN9" s="421"/>
      <c r="AO9" s="421"/>
      <c r="AP9" s="421"/>
      <c r="AQ9" s="419"/>
      <c r="AR9" s="419"/>
      <c r="AS9" s="423"/>
      <c r="AT9" s="421"/>
      <c r="AU9" s="421"/>
      <c r="AV9" s="424"/>
      <c r="AW9" s="425"/>
      <c r="AX9" s="425"/>
      <c r="AY9" s="421"/>
      <c r="AZ9" s="421"/>
      <c r="BA9" s="421"/>
      <c r="BB9" s="421"/>
      <c r="BC9" s="421"/>
      <c r="BD9" s="251"/>
      <c r="BE9" s="421"/>
      <c r="BF9" s="371"/>
      <c r="BG9" s="371"/>
      <c r="BH9" s="371"/>
      <c r="BI9" s="371"/>
      <c r="BJ9" s="371"/>
      <c r="BK9" s="419"/>
      <c r="BL9" s="419"/>
      <c r="BM9" s="421"/>
      <c r="BN9" s="421"/>
      <c r="BO9" s="421"/>
      <c r="BP9" s="425"/>
      <c r="BQ9" s="421"/>
      <c r="BR9" s="421"/>
      <c r="BS9" s="421"/>
      <c r="BT9" s="421"/>
      <c r="BU9" s="421"/>
      <c r="BV9" s="421"/>
      <c r="BW9" s="419"/>
      <c r="BX9" s="419"/>
      <c r="BY9" s="421"/>
      <c r="BZ9" s="425"/>
      <c r="CA9" s="425"/>
      <c r="CB9" s="425"/>
      <c r="CC9" s="421"/>
      <c r="CD9" s="421"/>
      <c r="CE9" s="421"/>
      <c r="CF9" s="421"/>
      <c r="CG9" s="425"/>
      <c r="CH9" s="421"/>
      <c r="CI9" s="425"/>
      <c r="CJ9" s="371"/>
      <c r="CK9" s="371"/>
      <c r="CL9" s="371"/>
      <c r="CM9" s="371"/>
      <c r="CN9" s="371"/>
      <c r="CO9" s="419"/>
      <c r="CP9" s="419"/>
      <c r="CQ9" s="422"/>
      <c r="CR9" s="261"/>
      <c r="CS9" s="421"/>
      <c r="CT9" s="421"/>
      <c r="CU9" s="421"/>
      <c r="CV9" s="421"/>
      <c r="CW9" s="421"/>
      <c r="CX9" s="421"/>
      <c r="CY9" s="421"/>
      <c r="CZ9" s="421"/>
      <c r="DA9" s="421"/>
      <c r="DB9" s="421"/>
      <c r="DC9" s="419"/>
      <c r="DD9" s="419"/>
      <c r="DE9" s="421"/>
      <c r="DF9" s="340"/>
      <c r="DG9" s="340"/>
      <c r="DH9" s="340"/>
      <c r="DI9" s="421"/>
      <c r="DJ9" s="421"/>
      <c r="DK9" s="421"/>
      <c r="DL9" s="421"/>
      <c r="DM9" s="421"/>
      <c r="DN9" s="421"/>
      <c r="DO9" s="419"/>
      <c r="DP9" s="419"/>
      <c r="DQ9" s="426"/>
      <c r="DR9" s="421"/>
      <c r="DS9" s="421"/>
      <c r="DT9" s="421"/>
      <c r="DU9" s="421"/>
      <c r="DV9" s="421"/>
      <c r="DW9" s="419"/>
      <c r="DX9" s="419"/>
      <c r="DY9" s="420"/>
      <c r="DZ9" s="421"/>
      <c r="EA9" s="421"/>
      <c r="EB9" s="421"/>
      <c r="EC9" s="421"/>
      <c r="ED9" s="421"/>
      <c r="EE9" s="421"/>
      <c r="EF9" s="421"/>
      <c r="EG9" s="421"/>
      <c r="EH9" s="421"/>
      <c r="EI9" s="421"/>
      <c r="EJ9" s="421"/>
      <c r="EK9" s="419"/>
      <c r="EL9" s="419"/>
      <c r="EM9" s="421"/>
      <c r="EN9" s="340"/>
      <c r="EO9" s="340"/>
      <c r="EP9" s="340"/>
      <c r="EQ9" s="421"/>
      <c r="ER9" s="421"/>
      <c r="ES9" s="421"/>
      <c r="ET9" s="421"/>
      <c r="EU9" s="421"/>
      <c r="EV9" s="421"/>
      <c r="EW9" s="419"/>
      <c r="EX9" s="419"/>
      <c r="EY9" s="426"/>
      <c r="EZ9" s="421"/>
      <c r="FA9" s="421"/>
      <c r="FB9" s="421"/>
      <c r="FC9" s="421"/>
      <c r="FD9" s="421"/>
      <c r="FE9" s="419"/>
      <c r="FF9" s="419"/>
      <c r="FG9" s="421"/>
      <c r="FH9" s="340"/>
      <c r="FI9" s="421"/>
      <c r="FJ9" s="424"/>
      <c r="FK9" s="421"/>
      <c r="FL9" s="421"/>
      <c r="FM9" s="421"/>
      <c r="FN9" s="421"/>
      <c r="FO9" s="421"/>
      <c r="FP9" s="421"/>
      <c r="FQ9" s="419"/>
      <c r="FR9" s="419"/>
      <c r="FS9" s="419"/>
      <c r="FT9" s="419"/>
      <c r="FU9" s="419"/>
      <c r="FV9" s="419"/>
      <c r="FW9" s="419"/>
      <c r="FX9" s="427"/>
      <c r="FY9" s="427"/>
      <c r="FZ9" s="427"/>
      <c r="GA9" s="421"/>
      <c r="GB9" s="421"/>
      <c r="GC9" s="421"/>
      <c r="GD9" s="421"/>
      <c r="GE9" s="428"/>
      <c r="GF9" s="421"/>
      <c r="GG9" s="419"/>
      <c r="GH9" s="419"/>
      <c r="GI9" s="421"/>
      <c r="GJ9" s="429"/>
      <c r="GK9" s="429"/>
      <c r="GL9" s="430"/>
      <c r="GM9" s="421"/>
      <c r="GN9" s="421"/>
      <c r="GO9" s="421"/>
      <c r="GP9" s="421"/>
      <c r="GQ9" s="421"/>
      <c r="GR9" s="421"/>
      <c r="GS9" s="419"/>
      <c r="GT9" s="419"/>
      <c r="GU9" s="420"/>
      <c r="GV9" s="422"/>
      <c r="GW9" s="421"/>
      <c r="GX9" s="421"/>
      <c r="GY9" s="421"/>
      <c r="GZ9" s="421"/>
      <c r="HA9" s="419"/>
      <c r="HB9" s="419"/>
      <c r="HC9" s="420"/>
      <c r="HD9" s="422"/>
      <c r="HE9" s="421"/>
      <c r="HF9" s="421"/>
      <c r="HG9" s="377"/>
      <c r="HH9" s="377"/>
      <c r="HI9" s="421"/>
      <c r="HJ9" s="421"/>
      <c r="HK9" s="421"/>
      <c r="HL9" s="421"/>
      <c r="HM9" s="421"/>
      <c r="HN9" s="421"/>
      <c r="HO9" s="419"/>
      <c r="HP9" s="419"/>
      <c r="HQ9" s="420"/>
      <c r="HR9" s="422"/>
      <c r="HS9" s="421"/>
      <c r="HT9" s="421"/>
      <c r="HU9" s="421"/>
      <c r="HV9" s="421"/>
      <c r="HW9" s="421"/>
      <c r="HX9" s="421"/>
      <c r="HY9" s="421"/>
      <c r="HZ9" s="421"/>
      <c r="IA9" s="421"/>
      <c r="IB9" s="421"/>
      <c r="IC9" s="419"/>
      <c r="ID9" s="419"/>
      <c r="IE9" s="431"/>
      <c r="IF9" s="340"/>
      <c r="IG9" s="340"/>
      <c r="IH9" s="340"/>
      <c r="II9" s="421"/>
      <c r="IJ9" s="421"/>
      <c r="IK9" s="421"/>
      <c r="IL9" s="421"/>
      <c r="IM9" s="421"/>
      <c r="IN9" s="421"/>
      <c r="IO9" s="421"/>
      <c r="IP9" s="371"/>
      <c r="IQ9" s="371"/>
      <c r="IR9" s="371"/>
      <c r="IS9" s="371"/>
      <c r="IT9" s="371"/>
      <c r="IU9" s="419"/>
      <c r="IV9" s="419"/>
      <c r="IW9" s="423"/>
      <c r="IX9" s="423"/>
      <c r="IY9" s="421"/>
      <c r="IZ9" s="425"/>
      <c r="JA9" s="425"/>
      <c r="JB9" s="425"/>
      <c r="JC9" s="421"/>
      <c r="JD9" s="421"/>
      <c r="JE9" s="421"/>
      <c r="JF9" s="421"/>
      <c r="JG9" s="421"/>
      <c r="JH9" s="421"/>
      <c r="JI9" s="419"/>
      <c r="JJ9" s="419"/>
      <c r="JK9" s="423"/>
      <c r="JL9" s="421"/>
      <c r="JM9" s="340"/>
      <c r="JN9" s="421"/>
      <c r="JO9" s="421"/>
      <c r="JP9" s="421"/>
      <c r="JQ9" s="421"/>
      <c r="JR9" s="421"/>
      <c r="JS9" s="421"/>
      <c r="JT9" s="421"/>
      <c r="JU9" s="421"/>
      <c r="JV9" s="421"/>
      <c r="JW9" s="419"/>
      <c r="JX9" s="419"/>
      <c r="JY9" s="426"/>
      <c r="JZ9" s="421"/>
      <c r="KA9" s="421"/>
      <c r="KB9" s="421"/>
      <c r="KC9" s="421"/>
      <c r="KD9" s="421"/>
      <c r="KE9" s="419"/>
      <c r="KF9" s="419"/>
      <c r="KG9" s="423"/>
      <c r="KH9" s="421"/>
      <c r="KI9" s="421"/>
      <c r="KJ9" s="421"/>
      <c r="KK9" s="421"/>
      <c r="KL9" s="421"/>
      <c r="KM9" s="421"/>
      <c r="KN9" s="421"/>
      <c r="KO9" s="421"/>
      <c r="KP9" s="421"/>
      <c r="KQ9" s="421"/>
      <c r="KR9" s="421"/>
      <c r="KS9" s="419"/>
      <c r="KT9" s="419"/>
      <c r="KU9" s="423"/>
      <c r="KV9" s="421"/>
      <c r="KW9" s="421"/>
      <c r="KX9" s="421"/>
      <c r="KY9" s="421"/>
      <c r="KZ9" s="421"/>
      <c r="LA9" s="421"/>
      <c r="LB9" s="421"/>
      <c r="LC9" s="421"/>
      <c r="LD9" s="421"/>
      <c r="LE9" s="421"/>
      <c r="LF9" s="421"/>
      <c r="LG9" s="419"/>
      <c r="LH9" s="419"/>
      <c r="LI9" s="423"/>
      <c r="LJ9" s="421"/>
      <c r="LK9" s="421"/>
      <c r="LL9" s="421"/>
      <c r="LM9" s="421"/>
      <c r="LN9" s="421"/>
      <c r="LO9" s="421"/>
      <c r="LP9" s="421"/>
      <c r="LQ9" s="421"/>
      <c r="LR9" s="421"/>
      <c r="LS9" s="421"/>
      <c r="LT9" s="421"/>
      <c r="LU9" s="419"/>
      <c r="LV9" s="419"/>
      <c r="LW9" s="426"/>
      <c r="LX9" s="421"/>
      <c r="LY9" s="421"/>
      <c r="LZ9" s="421"/>
      <c r="MA9" s="421"/>
      <c r="MB9" s="421"/>
      <c r="MC9" s="419"/>
      <c r="MD9" s="419"/>
      <c r="ME9" s="421"/>
      <c r="MF9" s="425"/>
      <c r="MG9" s="425"/>
      <c r="MH9" s="425"/>
      <c r="MI9" s="421"/>
      <c r="MJ9" s="421"/>
      <c r="MK9" s="421"/>
      <c r="ML9" s="421"/>
      <c r="MM9" s="421"/>
      <c r="MN9" s="421"/>
      <c r="MO9" s="419"/>
      <c r="MP9" s="419"/>
      <c r="MQ9" s="421"/>
      <c r="MR9" s="421"/>
      <c r="MS9" s="421"/>
      <c r="MT9" s="421"/>
      <c r="MU9" s="421"/>
      <c r="MV9" s="421"/>
      <c r="MW9" s="421"/>
      <c r="MX9" s="421"/>
      <c r="MY9" s="421"/>
      <c r="MZ9" s="421"/>
      <c r="NA9" s="419"/>
      <c r="NB9" s="419"/>
      <c r="NC9" s="421"/>
      <c r="ND9" s="421"/>
      <c r="NE9" s="421"/>
      <c r="NF9" s="421"/>
      <c r="NG9" s="421"/>
      <c r="NH9" s="421"/>
      <c r="NI9" s="421"/>
      <c r="NJ9" s="421"/>
      <c r="NK9" s="421"/>
      <c r="NL9" s="421"/>
      <c r="NM9" s="419"/>
      <c r="NN9" s="419"/>
      <c r="NO9" s="426"/>
      <c r="NP9" s="421"/>
      <c r="NQ9" s="421"/>
      <c r="NR9" s="421"/>
      <c r="NS9" s="421"/>
      <c r="NT9" s="421"/>
      <c r="NU9" s="419"/>
      <c r="NV9" s="419"/>
      <c r="NW9" s="423"/>
      <c r="NX9" s="421"/>
      <c r="NY9" s="421"/>
      <c r="NZ9" s="421"/>
      <c r="OA9" s="421"/>
      <c r="OB9" s="421"/>
      <c r="OC9" s="421"/>
      <c r="OD9" s="421"/>
      <c r="OE9" s="421"/>
      <c r="OF9" s="421"/>
      <c r="OG9" s="421"/>
      <c r="OH9" s="421"/>
      <c r="OI9" s="419"/>
      <c r="OJ9" s="419"/>
      <c r="OK9" s="425"/>
      <c r="OL9" s="425"/>
      <c r="OM9" s="421"/>
      <c r="ON9" s="425"/>
      <c r="OO9" s="421"/>
      <c r="OP9" s="421"/>
      <c r="OQ9" s="421"/>
      <c r="OR9" s="421"/>
      <c r="OS9" s="425"/>
      <c r="OT9" s="421"/>
      <c r="OU9" s="419"/>
      <c r="OV9" s="419"/>
      <c r="OW9" s="426"/>
      <c r="OX9" s="421"/>
      <c r="OY9" s="421"/>
      <c r="OZ9" s="421"/>
      <c r="PA9" s="421"/>
      <c r="PB9" s="421"/>
      <c r="PC9" s="419"/>
      <c r="PD9" s="419"/>
      <c r="PE9" s="425"/>
      <c r="PF9" s="425"/>
      <c r="PG9" s="421"/>
      <c r="PH9" s="425"/>
      <c r="PI9" s="421"/>
      <c r="PJ9" s="421"/>
      <c r="PK9" s="421"/>
      <c r="PL9" s="421"/>
      <c r="PM9" s="425"/>
      <c r="PN9" s="421"/>
      <c r="PO9" s="419"/>
      <c r="PP9" s="419"/>
      <c r="PQ9" s="421"/>
      <c r="PR9" s="421"/>
      <c r="PS9" s="421"/>
      <c r="PT9" s="421"/>
      <c r="PU9" s="421"/>
      <c r="PV9" s="421"/>
      <c r="PW9" s="421"/>
      <c r="PX9" s="421"/>
      <c r="PY9" s="421"/>
      <c r="PZ9" s="421"/>
      <c r="QA9" s="419"/>
      <c r="QB9" s="419"/>
      <c r="QC9" s="423"/>
      <c r="QD9" s="421"/>
      <c r="QE9" s="421"/>
      <c r="QF9" s="432"/>
      <c r="QG9" s="425"/>
      <c r="QH9" s="432"/>
      <c r="QI9" s="421"/>
      <c r="QJ9" s="421"/>
      <c r="QK9" s="421"/>
      <c r="QL9" s="421"/>
      <c r="QM9" s="421"/>
      <c r="QN9" s="421"/>
      <c r="QO9" s="425"/>
      <c r="QP9" s="371"/>
      <c r="QQ9" s="371"/>
      <c r="QR9" s="371"/>
      <c r="QS9" s="371"/>
      <c r="QT9" s="433"/>
      <c r="QU9" s="419"/>
      <c r="QV9" s="419"/>
      <c r="QW9" s="261"/>
      <c r="QX9" s="421"/>
      <c r="QY9" s="421"/>
      <c r="QZ9" s="421"/>
      <c r="RA9" s="421"/>
      <c r="RB9" s="421"/>
      <c r="RC9" s="421"/>
      <c r="RD9" s="421"/>
      <c r="RE9" s="421"/>
      <c r="RF9" s="421"/>
      <c r="RG9" s="421"/>
      <c r="RH9" s="421"/>
      <c r="RI9" s="419"/>
      <c r="RJ9" s="419"/>
      <c r="RK9" s="421"/>
      <c r="RL9" s="421"/>
      <c r="RM9" s="421"/>
      <c r="RN9" s="421"/>
      <c r="RO9" s="421"/>
      <c r="RP9" s="421"/>
      <c r="RQ9" s="421"/>
      <c r="RR9" s="421"/>
      <c r="RS9" s="421"/>
      <c r="RT9" s="421"/>
      <c r="RU9" s="419"/>
      <c r="RV9" s="419"/>
      <c r="RW9" s="426"/>
      <c r="RX9" s="421"/>
      <c r="RY9" s="421"/>
      <c r="RZ9" s="426"/>
      <c r="SA9" s="421"/>
      <c r="SB9" s="426"/>
      <c r="SC9" s="421"/>
      <c r="SD9" s="421"/>
      <c r="SE9" s="421"/>
      <c r="SF9" s="421"/>
      <c r="SG9" s="421"/>
      <c r="SH9" s="421"/>
      <c r="SI9" s="419"/>
      <c r="SJ9" s="419"/>
      <c r="SK9" s="426"/>
      <c r="SL9" s="421"/>
      <c r="SM9" s="340"/>
      <c r="SN9" s="421"/>
      <c r="SO9" s="421"/>
      <c r="SP9" s="421"/>
      <c r="SQ9" s="421"/>
      <c r="SR9" s="421"/>
      <c r="SS9" s="421"/>
      <c r="ST9" s="421"/>
      <c r="SU9" s="421"/>
      <c r="SV9" s="421"/>
      <c r="SW9" s="419"/>
      <c r="SX9" s="419"/>
      <c r="SY9" s="426"/>
      <c r="SZ9" s="421"/>
      <c r="TA9" s="421"/>
      <c r="TB9" s="421"/>
      <c r="TC9" s="421"/>
      <c r="TD9" s="421"/>
      <c r="TE9" s="419"/>
      <c r="TF9" s="419"/>
      <c r="TG9" s="419"/>
      <c r="TH9" s="434"/>
      <c r="TI9" s="434"/>
      <c r="TJ9" s="435"/>
      <c r="TK9" s="435"/>
      <c r="TL9" s="421"/>
      <c r="TM9" s="421"/>
      <c r="TN9" s="421"/>
      <c r="TO9" s="421"/>
      <c r="TP9" s="421"/>
      <c r="TQ9" s="421"/>
      <c r="TR9" s="78"/>
      <c r="TS9" s="78"/>
      <c r="TT9" s="78"/>
      <c r="TU9" s="78"/>
      <c r="TV9" s="78"/>
      <c r="TW9" s="78"/>
      <c r="TY9" s="386">
        <f t="shared" si="69"/>
        <v>0</v>
      </c>
      <c r="TZ9" s="386">
        <f t="shared" si="70"/>
        <v>0</v>
      </c>
    </row>
    <row r="10" spans="1:1004" s="6" customFormat="1" hidden="1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395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268"/>
      <c r="BF10" s="268"/>
      <c r="BG10" s="268"/>
      <c r="BH10" s="268"/>
      <c r="BI10" s="268"/>
      <c r="BJ10" s="268">
        <f t="shared" si="10"/>
        <v>0</v>
      </c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268"/>
      <c r="CJ10" s="268"/>
      <c r="CK10" s="268"/>
      <c r="CL10" s="268"/>
      <c r="CM10" s="268"/>
      <c r="CN10" s="268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>
        <f t="shared" ref="DM10:DM28" si="71">DV10-(DI10+DJ10+DK10+DL10)</f>
        <v>0</v>
      </c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>
        <f t="shared" si="21"/>
        <v>0</v>
      </c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381">
        <f t="shared" si="26"/>
        <v>0</v>
      </c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381">
        <f t="shared" si="29"/>
        <v>0</v>
      </c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268"/>
      <c r="IP10" s="268"/>
      <c r="IQ10" s="268"/>
      <c r="IR10" s="268"/>
      <c r="IS10" s="268"/>
      <c r="IT10" s="268"/>
      <c r="IU10" s="52"/>
      <c r="IV10" s="52"/>
      <c r="IW10" s="52"/>
      <c r="IX10" s="52"/>
      <c r="IY10" s="52"/>
      <c r="IZ10" s="52"/>
      <c r="JA10" s="52"/>
      <c r="JB10" s="52"/>
      <c r="JC10" s="52"/>
      <c r="JD10" s="52"/>
      <c r="JE10" s="52"/>
      <c r="JF10" s="52"/>
      <c r="JG10" s="52"/>
      <c r="JH10" s="52"/>
      <c r="JI10" s="52"/>
      <c r="JJ10" s="52"/>
      <c r="JK10" s="52"/>
      <c r="JL10" s="52"/>
      <c r="JM10" s="52"/>
      <c r="JN10" s="52"/>
      <c r="JO10" s="52"/>
      <c r="JP10" s="52"/>
      <c r="JQ10" s="52"/>
      <c r="JR10" s="52"/>
      <c r="JS10" s="52"/>
      <c r="JT10" s="52"/>
      <c r="JU10" s="52"/>
      <c r="JV10" s="52"/>
      <c r="JW10" s="52"/>
      <c r="JX10" s="52"/>
      <c r="JY10" s="52"/>
      <c r="JZ10" s="52"/>
      <c r="KA10" s="52"/>
      <c r="KB10" s="52"/>
      <c r="KC10" s="52"/>
      <c r="KD10" s="52"/>
      <c r="KE10" s="52"/>
      <c r="KF10" s="52"/>
      <c r="KG10" s="52"/>
      <c r="KH10" s="52"/>
      <c r="KI10" s="52"/>
      <c r="KJ10" s="52"/>
      <c r="KK10" s="52"/>
      <c r="KL10" s="52"/>
      <c r="KM10" s="52"/>
      <c r="KN10" s="52"/>
      <c r="KO10" s="52"/>
      <c r="KP10" s="52"/>
      <c r="KQ10" s="52"/>
      <c r="KR10" s="52"/>
      <c r="KS10" s="52"/>
      <c r="KT10" s="52"/>
      <c r="KU10" s="52"/>
      <c r="KV10" s="52"/>
      <c r="KW10" s="52"/>
      <c r="KX10" s="52"/>
      <c r="KY10" s="52"/>
      <c r="KZ10" s="52"/>
      <c r="LA10" s="52"/>
      <c r="LB10" s="52"/>
      <c r="LC10" s="52"/>
      <c r="LD10" s="52"/>
      <c r="LE10" s="52"/>
      <c r="LF10" s="52"/>
      <c r="LG10" s="52"/>
      <c r="LH10" s="52"/>
      <c r="LI10" s="52"/>
      <c r="LJ10" s="52"/>
      <c r="LK10" s="52"/>
      <c r="LL10" s="52"/>
      <c r="LM10" s="52"/>
      <c r="LN10" s="52"/>
      <c r="LO10" s="52"/>
      <c r="LP10" s="52"/>
      <c r="LQ10" s="52"/>
      <c r="LR10" s="52"/>
      <c r="LS10" s="52"/>
      <c r="LT10" s="52"/>
      <c r="LU10" s="52"/>
      <c r="LV10" s="52"/>
      <c r="LW10" s="52"/>
      <c r="LX10" s="52"/>
      <c r="LY10" s="52"/>
      <c r="LZ10" s="52"/>
      <c r="MA10" s="52"/>
      <c r="MB10" s="52"/>
      <c r="MC10" s="52"/>
      <c r="MD10" s="52"/>
      <c r="ME10" s="52"/>
      <c r="MF10" s="52"/>
      <c r="MG10" s="52"/>
      <c r="MH10" s="52"/>
      <c r="MI10" s="52"/>
      <c r="MJ10" s="52"/>
      <c r="MK10" s="52"/>
      <c r="ML10" s="52"/>
      <c r="MM10" s="381">
        <f t="shared" si="44"/>
        <v>0</v>
      </c>
      <c r="MN10" s="52"/>
      <c r="MO10" s="52"/>
      <c r="MP10" s="52"/>
      <c r="MQ10" s="52"/>
      <c r="MR10" s="52">
        <f>SUM(MR7:MR7)</f>
        <v>1390000</v>
      </c>
      <c r="MS10" s="52">
        <f>SUM(MS7:MS7)</f>
        <v>0</v>
      </c>
      <c r="MT10" s="52"/>
      <c r="MU10" s="52"/>
      <c r="MV10" s="52"/>
      <c r="MW10" s="52"/>
      <c r="MX10" s="52"/>
      <c r="MY10" s="52">
        <f t="shared" si="45"/>
        <v>0</v>
      </c>
      <c r="MZ10" s="52"/>
      <c r="NA10" s="52"/>
      <c r="NB10" s="52"/>
      <c r="NC10" s="52"/>
      <c r="ND10" s="52"/>
      <c r="NE10" s="52"/>
      <c r="NF10" s="52">
        <f>SUM(NF7:NF7)</f>
        <v>0</v>
      </c>
      <c r="NG10" s="52"/>
      <c r="NH10" s="52"/>
      <c r="NI10" s="52"/>
      <c r="NJ10" s="52"/>
      <c r="NK10" s="52"/>
      <c r="NL10" s="52"/>
      <c r="NM10" s="52"/>
      <c r="NN10" s="52"/>
      <c r="NO10" s="52"/>
      <c r="NP10" s="52"/>
      <c r="NQ10" s="52"/>
      <c r="NR10" s="52"/>
      <c r="NS10" s="52"/>
      <c r="NT10" s="52"/>
      <c r="NU10" s="52"/>
      <c r="NV10" s="52"/>
      <c r="NW10" s="52"/>
      <c r="NX10" s="52"/>
      <c r="NY10" s="52"/>
      <c r="NZ10" s="52"/>
      <c r="OA10" s="52"/>
      <c r="OB10" s="52"/>
      <c r="OC10" s="52"/>
      <c r="OD10" s="52"/>
      <c r="OE10" s="52"/>
      <c r="OF10" s="52"/>
      <c r="OG10" s="52"/>
      <c r="OH10" s="52"/>
      <c r="OI10" s="52"/>
      <c r="OJ10" s="52"/>
      <c r="OK10" s="52"/>
      <c r="OL10" s="52"/>
      <c r="OM10" s="52"/>
      <c r="ON10" s="52"/>
      <c r="OO10" s="52"/>
      <c r="OP10" s="52"/>
      <c r="OQ10" s="52"/>
      <c r="OR10" s="52"/>
      <c r="OS10" s="52"/>
      <c r="OT10" s="52"/>
      <c r="OU10" s="52"/>
      <c r="OV10" s="52"/>
      <c r="OW10" s="52"/>
      <c r="OX10" s="52"/>
      <c r="OY10" s="52"/>
      <c r="OZ10" s="52"/>
      <c r="PA10" s="52"/>
      <c r="PB10" s="52"/>
      <c r="PC10" s="52"/>
      <c r="PD10" s="52"/>
      <c r="PE10" s="52"/>
      <c r="PF10" s="52"/>
      <c r="PG10" s="52"/>
      <c r="PH10" s="52"/>
      <c r="PI10" s="52"/>
      <c r="PJ10" s="52"/>
      <c r="PK10" s="52"/>
      <c r="PL10" s="52"/>
      <c r="PM10" s="52"/>
      <c r="PN10" s="52"/>
      <c r="PO10" s="52"/>
      <c r="PP10" s="52"/>
      <c r="PQ10" s="52"/>
      <c r="PR10" s="52"/>
      <c r="PS10" s="52"/>
      <c r="PT10" s="52">
        <f>SUM(PT7:PT7)</f>
        <v>360000</v>
      </c>
      <c r="PU10" s="52"/>
      <c r="PV10" s="52"/>
      <c r="PW10" s="52"/>
      <c r="PX10" s="52"/>
      <c r="PY10" s="52"/>
      <c r="PZ10" s="52"/>
      <c r="QA10" s="52"/>
      <c r="QB10" s="52"/>
      <c r="QC10" s="52"/>
      <c r="QD10" s="52"/>
      <c r="QE10" s="52"/>
      <c r="QF10" s="52"/>
      <c r="QG10" s="52"/>
      <c r="QH10" s="436"/>
      <c r="QI10" s="52"/>
      <c r="QJ10" s="52"/>
      <c r="QK10" s="52"/>
      <c r="QL10" s="52"/>
      <c r="QM10" s="437">
        <f t="shared" si="51"/>
        <v>0</v>
      </c>
      <c r="QN10" s="52"/>
      <c r="QO10" s="438"/>
      <c r="QP10" s="268"/>
      <c r="QQ10" s="268"/>
      <c r="QR10" s="268"/>
      <c r="QS10" s="268"/>
      <c r="QT10" s="439">
        <f t="shared" si="57"/>
        <v>0</v>
      </c>
      <c r="QU10" s="52"/>
      <c r="QV10" s="52"/>
      <c r="QW10" s="52"/>
      <c r="QX10" s="52"/>
      <c r="QY10" s="52"/>
      <c r="QZ10" s="52"/>
      <c r="RA10" s="52"/>
      <c r="RB10" s="52"/>
      <c r="RC10" s="52"/>
      <c r="RD10" s="52"/>
      <c r="RE10" s="52"/>
      <c r="RF10" s="52"/>
      <c r="RG10" s="52"/>
      <c r="RH10" s="52"/>
      <c r="RI10" s="52"/>
      <c r="RJ10" s="52"/>
      <c r="RK10" s="52"/>
      <c r="RL10" s="52"/>
      <c r="RM10" s="52"/>
      <c r="RN10" s="52"/>
      <c r="RO10" s="52"/>
      <c r="RP10" s="52"/>
      <c r="RQ10" s="52"/>
      <c r="RR10" s="52"/>
      <c r="RS10" s="52">
        <f t="shared" si="59"/>
        <v>0</v>
      </c>
      <c r="RT10" s="52"/>
      <c r="RU10" s="52"/>
      <c r="RV10" s="52"/>
      <c r="RW10" s="52"/>
      <c r="RX10" s="52"/>
      <c r="RY10" s="52"/>
      <c r="RZ10" s="52"/>
      <c r="SA10" s="52"/>
      <c r="SB10" s="52"/>
      <c r="SC10" s="52"/>
      <c r="SD10" s="52"/>
      <c r="SE10" s="52"/>
      <c r="SF10" s="52"/>
      <c r="SG10" s="52"/>
      <c r="SH10" s="52"/>
      <c r="SI10" s="52"/>
      <c r="SJ10" s="52"/>
      <c r="SK10" s="52"/>
      <c r="SL10" s="52"/>
      <c r="SM10" s="361"/>
      <c r="SN10" s="52"/>
      <c r="SO10" s="52"/>
      <c r="SP10" s="52"/>
      <c r="SQ10" s="52"/>
      <c r="SR10" s="52"/>
      <c r="SS10" s="52"/>
      <c r="ST10" s="52"/>
      <c r="SU10" s="52"/>
      <c r="SV10" s="52"/>
      <c r="SW10" s="52"/>
      <c r="SX10" s="52"/>
      <c r="SY10" s="52"/>
      <c r="SZ10" s="52"/>
      <c r="TA10" s="52"/>
      <c r="TB10" s="52"/>
      <c r="TC10" s="52"/>
      <c r="TD10" s="52"/>
      <c r="TE10" s="52"/>
      <c r="TF10" s="52"/>
      <c r="TG10" s="52"/>
      <c r="TH10" s="52"/>
      <c r="TI10" s="52"/>
      <c r="TJ10" s="52"/>
      <c r="TK10" s="52"/>
      <c r="TL10" s="52"/>
      <c r="TM10" s="52"/>
      <c r="TN10" s="52"/>
      <c r="TO10" s="52"/>
      <c r="TP10" s="52"/>
      <c r="TQ10" s="52"/>
      <c r="TR10" s="80"/>
      <c r="TS10" s="80"/>
      <c r="TT10" s="80"/>
      <c r="TU10" s="80"/>
      <c r="TV10" s="80"/>
      <c r="TW10" s="80"/>
      <c r="TY10" s="386">
        <f t="shared" si="69"/>
        <v>360000</v>
      </c>
      <c r="TZ10" s="386">
        <f t="shared" si="70"/>
        <v>-360000</v>
      </c>
    </row>
    <row r="11" spans="1:1004" s="6" customFormat="1" ht="15" hidden="1" customHeight="1">
      <c r="A11" s="264" t="s">
        <v>305</v>
      </c>
      <c r="B11" s="264"/>
      <c r="C11" s="266"/>
      <c r="D11" s="266"/>
      <c r="E11" s="266"/>
      <c r="F11" s="266"/>
      <c r="G11" s="266"/>
      <c r="H11" s="266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266"/>
      <c r="BF11" s="266"/>
      <c r="BG11" s="266"/>
      <c r="BH11" s="266"/>
      <c r="BI11" s="266"/>
      <c r="BJ11" s="363">
        <f t="shared" ref="BJ11:BJ48" si="72">BE11-(BF11+BG11+BH11+BI11)</f>
        <v>0</v>
      </c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266"/>
      <c r="CJ11" s="266"/>
      <c r="CK11" s="266"/>
      <c r="CL11" s="266"/>
      <c r="CM11" s="266"/>
      <c r="CN11" s="266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362">
        <f t="shared" si="71"/>
        <v>0</v>
      </c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362">
        <f t="shared" ref="EI11:EI48" si="73">ED11-(EE11+EF11+EG11+EH11)</f>
        <v>0</v>
      </c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381">
        <f t="shared" ref="GE11:GE48" si="74">FZ11-(GA11+GB11+GC11+GD11)</f>
        <v>0</v>
      </c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381">
        <f t="shared" ref="IA11:IA48" si="75">HV11-(HW11+HX11+HY11+HZ11)</f>
        <v>0</v>
      </c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266"/>
      <c r="IP11" s="266"/>
      <c r="IQ11" s="266"/>
      <c r="IR11" s="266"/>
      <c r="IS11" s="266"/>
      <c r="IT11" s="266"/>
      <c r="IU11" s="52"/>
      <c r="IV11" s="52"/>
      <c r="IW11" s="52"/>
      <c r="IX11" s="52"/>
      <c r="IY11" s="52"/>
      <c r="IZ11" s="52"/>
      <c r="JA11" s="52"/>
      <c r="JB11" s="52"/>
      <c r="JC11" s="52"/>
      <c r="JD11" s="52"/>
      <c r="JE11" s="52"/>
      <c r="JF11" s="52"/>
      <c r="JG11" s="52"/>
      <c r="JH11" s="52"/>
      <c r="JI11" s="52"/>
      <c r="JJ11" s="52"/>
      <c r="JK11" s="52"/>
      <c r="JL11" s="52"/>
      <c r="JM11" s="52"/>
      <c r="JN11" s="52"/>
      <c r="JO11" s="52"/>
      <c r="JP11" s="52"/>
      <c r="JQ11" s="52"/>
      <c r="JR11" s="52"/>
      <c r="JS11" s="52"/>
      <c r="JT11" s="52"/>
      <c r="JU11" s="52"/>
      <c r="JV11" s="52"/>
      <c r="JW11" s="52"/>
      <c r="JX11" s="52"/>
      <c r="JY11" s="52"/>
      <c r="JZ11" s="52"/>
      <c r="KA11" s="52"/>
      <c r="KB11" s="52"/>
      <c r="KC11" s="52"/>
      <c r="KD11" s="52"/>
      <c r="KE11" s="52"/>
      <c r="KF11" s="52"/>
      <c r="KG11" s="52"/>
      <c r="KH11" s="52"/>
      <c r="KI11" s="52"/>
      <c r="KJ11" s="52"/>
      <c r="KK11" s="52"/>
      <c r="KL11" s="52"/>
      <c r="KM11" s="52"/>
      <c r="KN11" s="52"/>
      <c r="KO11" s="52"/>
      <c r="KP11" s="52"/>
      <c r="KQ11" s="52"/>
      <c r="KR11" s="52"/>
      <c r="KS11" s="52"/>
      <c r="KT11" s="52"/>
      <c r="KU11" s="52"/>
      <c r="KV11" s="52"/>
      <c r="KW11" s="52"/>
      <c r="KX11" s="52"/>
      <c r="KY11" s="52"/>
      <c r="KZ11" s="52"/>
      <c r="LA11" s="52"/>
      <c r="LB11" s="52"/>
      <c r="LC11" s="52"/>
      <c r="LD11" s="52"/>
      <c r="LE11" s="52"/>
      <c r="LF11" s="52"/>
      <c r="LG11" s="52"/>
      <c r="LH11" s="52"/>
      <c r="LI11" s="52"/>
      <c r="LJ11" s="52"/>
      <c r="LK11" s="52"/>
      <c r="LL11" s="52"/>
      <c r="LM11" s="52"/>
      <c r="LN11" s="52"/>
      <c r="LO11" s="52"/>
      <c r="LP11" s="52"/>
      <c r="LQ11" s="52"/>
      <c r="LR11" s="52"/>
      <c r="LS11" s="52"/>
      <c r="LT11" s="52"/>
      <c r="LU11" s="52"/>
      <c r="LV11" s="52"/>
      <c r="LW11" s="52"/>
      <c r="LX11" s="52"/>
      <c r="LY11" s="52"/>
      <c r="LZ11" s="52"/>
      <c r="MA11" s="52"/>
      <c r="MB11" s="52"/>
      <c r="MC11" s="52"/>
      <c r="MD11" s="52"/>
      <c r="ME11" s="52"/>
      <c r="MF11" s="52"/>
      <c r="MG11" s="52"/>
      <c r="MH11" s="52"/>
      <c r="MI11" s="52"/>
      <c r="MJ11" s="52"/>
      <c r="MK11" s="52"/>
      <c r="ML11" s="52"/>
      <c r="MM11" s="440">
        <f t="shared" ref="MM11:MM48" si="76">MH11-(MI11+MJ11+MK11+ML11)</f>
        <v>0</v>
      </c>
      <c r="MN11" s="52"/>
      <c r="MO11" s="52"/>
      <c r="MP11" s="52"/>
      <c r="MQ11" s="52"/>
      <c r="MR11" s="52"/>
      <c r="MS11" s="52"/>
      <c r="MT11" s="52"/>
      <c r="MU11" s="52"/>
      <c r="MV11" s="52"/>
      <c r="MW11" s="52"/>
      <c r="MX11" s="52"/>
      <c r="MY11" s="362">
        <f t="shared" ref="MY11:MY48" si="77">MT11-(MU11+MV11+MW11+MX11)</f>
        <v>0</v>
      </c>
      <c r="MZ11" s="52"/>
      <c r="NA11" s="52"/>
      <c r="NB11" s="52"/>
      <c r="NC11" s="52"/>
      <c r="ND11" s="52"/>
      <c r="NE11" s="52"/>
      <c r="NF11" s="52"/>
      <c r="NG11" s="52"/>
      <c r="NH11" s="52"/>
      <c r="NI11" s="52"/>
      <c r="NJ11" s="52"/>
      <c r="NK11" s="52"/>
      <c r="NL11" s="52"/>
      <c r="NM11" s="52"/>
      <c r="NN11" s="52"/>
      <c r="NO11" s="52"/>
      <c r="NP11" s="52"/>
      <c r="NQ11" s="52"/>
      <c r="NR11" s="52"/>
      <c r="NS11" s="52"/>
      <c r="NT11" s="52"/>
      <c r="NU11" s="52"/>
      <c r="NV11" s="52"/>
      <c r="NW11" s="52"/>
      <c r="NX11" s="52"/>
      <c r="NY11" s="52"/>
      <c r="NZ11" s="52"/>
      <c r="OA11" s="52"/>
      <c r="OB11" s="52"/>
      <c r="OC11" s="52"/>
      <c r="OD11" s="52"/>
      <c r="OE11" s="52"/>
      <c r="OF11" s="52"/>
      <c r="OG11" s="52"/>
      <c r="OH11" s="52"/>
      <c r="OI11" s="52"/>
      <c r="OJ11" s="52"/>
      <c r="OK11" s="52"/>
      <c r="OL11" s="52"/>
      <c r="OM11" s="52"/>
      <c r="ON11" s="52"/>
      <c r="OO11" s="52"/>
      <c r="OP11" s="52"/>
      <c r="OQ11" s="52"/>
      <c r="OR11" s="52"/>
      <c r="OS11" s="52"/>
      <c r="OT11" s="52"/>
      <c r="OU11" s="52"/>
      <c r="OV11" s="52"/>
      <c r="OW11" s="52"/>
      <c r="OX11" s="52"/>
      <c r="OY11" s="52"/>
      <c r="OZ11" s="52"/>
      <c r="PA11" s="52"/>
      <c r="PB11" s="52"/>
      <c r="PC11" s="52"/>
      <c r="PD11" s="52"/>
      <c r="PE11" s="52"/>
      <c r="PF11" s="52"/>
      <c r="PG11" s="52"/>
      <c r="PH11" s="52"/>
      <c r="PI11" s="52"/>
      <c r="PJ11" s="52"/>
      <c r="PK11" s="52"/>
      <c r="PL11" s="52"/>
      <c r="PM11" s="52"/>
      <c r="PN11" s="52"/>
      <c r="PO11" s="52"/>
      <c r="PP11" s="52"/>
      <c r="PQ11" s="52"/>
      <c r="PR11" s="52"/>
      <c r="PS11" s="52"/>
      <c r="PT11" s="52"/>
      <c r="PU11" s="52"/>
      <c r="PV11" s="52"/>
      <c r="PW11" s="52"/>
      <c r="PX11" s="52"/>
      <c r="PY11" s="52"/>
      <c r="PZ11" s="52"/>
      <c r="QA11" s="52"/>
      <c r="QB11" s="52"/>
      <c r="QC11" s="52"/>
      <c r="QD11" s="52"/>
      <c r="QE11" s="52"/>
      <c r="QF11" s="52"/>
      <c r="QG11" s="52"/>
      <c r="QH11" s="52"/>
      <c r="QI11" s="52"/>
      <c r="QJ11" s="52"/>
      <c r="QK11" s="52"/>
      <c r="QL11" s="52"/>
      <c r="QM11" s="441">
        <f t="shared" ref="QM11:QM48" si="78">QH11-(QI11+QJ11+QK11+QL11)</f>
        <v>0</v>
      </c>
      <c r="QN11" s="52"/>
      <c r="QO11" s="442">
        <f t="shared" ref="QO11" si="79">JB11+JP11+KL11+KZ11+LN11+MH11+MT11+NF11+OB11+ON11+PH11+PT11+QH11</f>
        <v>0</v>
      </c>
      <c r="QP11" s="266"/>
      <c r="QQ11" s="266"/>
      <c r="QR11" s="266"/>
      <c r="QS11" s="266"/>
      <c r="QT11" s="443">
        <f t="shared" ref="QT11:QT48" si="80">QO11-(QP11+QQ11+QR11+QS11)</f>
        <v>0</v>
      </c>
      <c r="QU11" s="52"/>
      <c r="QV11" s="52"/>
      <c r="QW11" s="52"/>
      <c r="QX11" s="52"/>
      <c r="QY11" s="52"/>
      <c r="QZ11" s="52"/>
      <c r="RA11" s="52"/>
      <c r="RB11" s="52"/>
      <c r="RC11" s="52"/>
      <c r="RD11" s="52"/>
      <c r="RE11" s="52"/>
      <c r="RF11" s="52"/>
      <c r="RG11" s="52"/>
      <c r="RH11" s="52"/>
      <c r="RI11" s="52"/>
      <c r="RJ11" s="52"/>
      <c r="RK11" s="52"/>
      <c r="RL11" s="52"/>
      <c r="RM11" s="52"/>
      <c r="RN11" s="52"/>
      <c r="RO11" s="52"/>
      <c r="RP11" s="52"/>
      <c r="RQ11" s="52"/>
      <c r="RR11" s="52"/>
      <c r="RS11" s="362">
        <f t="shared" ref="RS11:RS48" si="81">RN11-(RO11+RP11+RQ11+RR11)</f>
        <v>0</v>
      </c>
      <c r="RT11" s="52"/>
      <c r="RU11" s="52"/>
      <c r="RV11" s="52"/>
      <c r="RW11" s="52"/>
      <c r="RX11" s="52"/>
      <c r="RY11" s="52"/>
      <c r="RZ11" s="52"/>
      <c r="SA11" s="52"/>
      <c r="SB11" s="52"/>
      <c r="SC11" s="52"/>
      <c r="SD11" s="52"/>
      <c r="SE11" s="52"/>
      <c r="SF11" s="52"/>
      <c r="SG11" s="52"/>
      <c r="SH11" s="52"/>
      <c r="SI11" s="52"/>
      <c r="SJ11" s="52"/>
      <c r="SK11" s="52"/>
      <c r="SL11" s="52"/>
      <c r="SM11" s="361"/>
      <c r="SN11" s="52"/>
      <c r="SO11" s="52"/>
      <c r="SP11" s="52"/>
      <c r="SQ11" s="52"/>
      <c r="SR11" s="52"/>
      <c r="SS11" s="52"/>
      <c r="ST11" s="52"/>
      <c r="SU11" s="52"/>
      <c r="SV11" s="52"/>
      <c r="SW11" s="52"/>
      <c r="SX11" s="52"/>
      <c r="SY11" s="52"/>
      <c r="SZ11" s="52"/>
      <c r="TA11" s="52"/>
      <c r="TB11" s="52"/>
      <c r="TC11" s="52"/>
      <c r="TD11" s="52"/>
      <c r="TE11" s="52"/>
      <c r="TF11" s="266"/>
      <c r="TG11" s="266"/>
      <c r="TH11" s="266"/>
      <c r="TI11" s="266"/>
      <c r="TJ11" s="266"/>
      <c r="TK11" s="266"/>
      <c r="TL11" s="266"/>
      <c r="TM11" s="266"/>
      <c r="TN11" s="266"/>
      <c r="TO11" s="52"/>
      <c r="TP11" s="52"/>
      <c r="TQ11" s="52"/>
      <c r="TR11" s="80"/>
      <c r="TS11" s="80"/>
      <c r="TT11" s="80"/>
      <c r="TU11" s="80"/>
      <c r="TV11" s="80"/>
      <c r="TW11" s="80"/>
      <c r="TY11" s="386">
        <f t="shared" si="69"/>
        <v>0</v>
      </c>
      <c r="TZ11" s="386">
        <f t="shared" si="70"/>
        <v>0</v>
      </c>
    </row>
    <row r="12" spans="1:1004" s="6" customFormat="1" ht="30" hidden="1">
      <c r="A12" s="269" t="s">
        <v>0</v>
      </c>
      <c r="B12" s="269" t="s">
        <v>303</v>
      </c>
      <c r="C12" s="269" t="s">
        <v>306</v>
      </c>
      <c r="D12" s="269"/>
      <c r="E12" s="269" t="s">
        <v>306</v>
      </c>
      <c r="F12" s="269"/>
      <c r="G12" s="269"/>
      <c r="H12" s="269" t="s">
        <v>307</v>
      </c>
      <c r="I12" s="206" t="s">
        <v>199</v>
      </c>
      <c r="J12" s="206" t="s">
        <v>200</v>
      </c>
      <c r="K12" s="206" t="s">
        <v>201</v>
      </c>
      <c r="L12" s="206" t="s">
        <v>202</v>
      </c>
      <c r="M12" s="52"/>
      <c r="N12" s="52"/>
      <c r="O12" s="52"/>
      <c r="P12" s="52"/>
      <c r="Q12" s="52"/>
      <c r="R12" s="52"/>
      <c r="S12" s="269" t="s">
        <v>306</v>
      </c>
      <c r="T12" s="269"/>
      <c r="U12" s="269"/>
      <c r="V12" s="269" t="s">
        <v>307</v>
      </c>
      <c r="W12" s="206" t="s">
        <v>199</v>
      </c>
      <c r="X12" s="206" t="s">
        <v>200</v>
      </c>
      <c r="Y12" s="206" t="s">
        <v>201</v>
      </c>
      <c r="Z12" s="206" t="s">
        <v>202</v>
      </c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269" t="s">
        <v>306</v>
      </c>
      <c r="AV12" s="269"/>
      <c r="AW12" s="269"/>
      <c r="AX12" s="269" t="s">
        <v>307</v>
      </c>
      <c r="AY12" s="206" t="s">
        <v>199</v>
      </c>
      <c r="AZ12" s="206" t="s">
        <v>200</v>
      </c>
      <c r="BA12" s="206" t="s">
        <v>201</v>
      </c>
      <c r="BB12" s="206" t="s">
        <v>202</v>
      </c>
      <c r="BC12" s="52"/>
      <c r="BD12" s="52"/>
      <c r="BE12" s="269" t="s">
        <v>307</v>
      </c>
      <c r="BF12" s="206" t="s">
        <v>199</v>
      </c>
      <c r="BG12" s="206" t="s">
        <v>200</v>
      </c>
      <c r="BH12" s="206" t="s">
        <v>201</v>
      </c>
      <c r="BI12" s="206" t="s">
        <v>202</v>
      </c>
      <c r="BJ12" s="363" t="e">
        <f t="shared" si="72"/>
        <v>#VALUE!</v>
      </c>
      <c r="BK12" s="52"/>
      <c r="BL12" s="52"/>
      <c r="BM12" s="269" t="s">
        <v>306</v>
      </c>
      <c r="BN12" s="269"/>
      <c r="BO12" s="269"/>
      <c r="BP12" s="269" t="s">
        <v>307</v>
      </c>
      <c r="BQ12" s="206" t="s">
        <v>199</v>
      </c>
      <c r="BR12" s="206" t="s">
        <v>200</v>
      </c>
      <c r="BS12" s="206" t="s">
        <v>201</v>
      </c>
      <c r="BT12" s="206" t="s">
        <v>202</v>
      </c>
      <c r="BU12" s="52"/>
      <c r="BV12" s="52"/>
      <c r="BW12" s="52"/>
      <c r="BX12" s="52"/>
      <c r="BY12" s="269" t="s">
        <v>306</v>
      </c>
      <c r="BZ12" s="269"/>
      <c r="CA12" s="269"/>
      <c r="CB12" s="269" t="s">
        <v>307</v>
      </c>
      <c r="CC12" s="206" t="s">
        <v>199</v>
      </c>
      <c r="CD12" s="206" t="s">
        <v>200</v>
      </c>
      <c r="CE12" s="206" t="s">
        <v>201</v>
      </c>
      <c r="CF12" s="206" t="s">
        <v>202</v>
      </c>
      <c r="CG12" s="52"/>
      <c r="CH12" s="52"/>
      <c r="CI12" s="269" t="s">
        <v>307</v>
      </c>
      <c r="CJ12" s="206" t="s">
        <v>199</v>
      </c>
      <c r="CK12" s="206" t="s">
        <v>200</v>
      </c>
      <c r="CL12" s="206" t="s">
        <v>201</v>
      </c>
      <c r="CM12" s="206" t="s">
        <v>202</v>
      </c>
      <c r="CN12" s="266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362">
        <f t="shared" si="71"/>
        <v>0</v>
      </c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269" t="s">
        <v>306</v>
      </c>
      <c r="EB12" s="52"/>
      <c r="EC12" s="52"/>
      <c r="ED12" s="269" t="s">
        <v>307</v>
      </c>
      <c r="EE12" s="206" t="s">
        <v>199</v>
      </c>
      <c r="EF12" s="206" t="s">
        <v>200</v>
      </c>
      <c r="EG12" s="206" t="s">
        <v>201</v>
      </c>
      <c r="EH12" s="206" t="s">
        <v>202</v>
      </c>
      <c r="EI12" s="362" t="e">
        <f t="shared" si="73"/>
        <v>#VALUE!</v>
      </c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/>
      <c r="EY12" s="52"/>
      <c r="EZ12" s="52"/>
      <c r="FA12" s="52"/>
      <c r="FB12" s="52"/>
      <c r="FC12" s="52"/>
      <c r="FD12" s="52"/>
      <c r="FE12" s="52"/>
      <c r="FF12" s="52"/>
      <c r="FG12" s="269" t="s">
        <v>306</v>
      </c>
      <c r="FH12" s="52"/>
      <c r="FI12" s="52"/>
      <c r="FJ12" s="269" t="s">
        <v>307</v>
      </c>
      <c r="FK12" s="206" t="s">
        <v>199</v>
      </c>
      <c r="FL12" s="206" t="s">
        <v>200</v>
      </c>
      <c r="FM12" s="206" t="s">
        <v>201</v>
      </c>
      <c r="FN12" s="206" t="s">
        <v>202</v>
      </c>
      <c r="FO12" s="52"/>
      <c r="FP12" s="52"/>
      <c r="FQ12" s="52"/>
      <c r="FR12" s="52"/>
      <c r="FS12" s="269" t="s">
        <v>306</v>
      </c>
      <c r="FT12" s="52"/>
      <c r="FU12" s="52"/>
      <c r="FV12" s="52"/>
      <c r="FW12" s="52"/>
      <c r="FX12" s="52"/>
      <c r="FY12" s="52"/>
      <c r="FZ12" s="269" t="s">
        <v>307</v>
      </c>
      <c r="GA12" s="206" t="s">
        <v>199</v>
      </c>
      <c r="GB12" s="206" t="s">
        <v>200</v>
      </c>
      <c r="GC12" s="206" t="s">
        <v>201</v>
      </c>
      <c r="GD12" s="206" t="s">
        <v>202</v>
      </c>
      <c r="GE12" s="381" t="e">
        <f t="shared" si="74"/>
        <v>#VALUE!</v>
      </c>
      <c r="GF12" s="52"/>
      <c r="GG12" s="52"/>
      <c r="GH12" s="52"/>
      <c r="GI12" s="52"/>
      <c r="GJ12" s="52"/>
      <c r="GK12" s="52"/>
      <c r="GL12" s="52"/>
      <c r="GM12" s="52"/>
      <c r="GN12" s="52"/>
      <c r="GO12" s="52"/>
      <c r="GP12" s="52"/>
      <c r="GQ12" s="52"/>
      <c r="GR12" s="52"/>
      <c r="GS12" s="52"/>
      <c r="GT12" s="52"/>
      <c r="GU12" s="52"/>
      <c r="GV12" s="52"/>
      <c r="GW12" s="52"/>
      <c r="GX12" s="52"/>
      <c r="GY12" s="52"/>
      <c r="GZ12" s="52"/>
      <c r="HA12" s="52"/>
      <c r="HB12" s="52"/>
      <c r="HC12" s="52"/>
      <c r="HD12" s="52"/>
      <c r="HE12" s="52"/>
      <c r="HF12" s="52"/>
      <c r="HG12" s="52"/>
      <c r="HH12" s="52"/>
      <c r="HI12" s="52"/>
      <c r="HJ12" s="52"/>
      <c r="HK12" s="52"/>
      <c r="HL12" s="52"/>
      <c r="HM12" s="52"/>
      <c r="HN12" s="52"/>
      <c r="HO12" s="52"/>
      <c r="HP12" s="52"/>
      <c r="HQ12" s="52"/>
      <c r="HR12" s="52"/>
      <c r="HS12" s="269" t="s">
        <v>306</v>
      </c>
      <c r="HT12" s="52"/>
      <c r="HU12" s="52"/>
      <c r="HV12" s="269" t="s">
        <v>307</v>
      </c>
      <c r="HW12" s="206" t="s">
        <v>199</v>
      </c>
      <c r="HX12" s="206" t="s">
        <v>200</v>
      </c>
      <c r="HY12" s="206" t="s">
        <v>201</v>
      </c>
      <c r="HZ12" s="206" t="s">
        <v>202</v>
      </c>
      <c r="IA12" s="381" t="e">
        <f t="shared" si="75"/>
        <v>#VALUE!</v>
      </c>
      <c r="IB12" s="52"/>
      <c r="IC12" s="52"/>
      <c r="ID12" s="52"/>
      <c r="IE12" s="269" t="s">
        <v>306</v>
      </c>
      <c r="IF12" s="52"/>
      <c r="IG12" s="52"/>
      <c r="IH12" s="269" t="s">
        <v>307</v>
      </c>
      <c r="II12" s="206" t="s">
        <v>199</v>
      </c>
      <c r="IJ12" s="206" t="s">
        <v>200</v>
      </c>
      <c r="IK12" s="206" t="s">
        <v>201</v>
      </c>
      <c r="IL12" s="206" t="s">
        <v>202</v>
      </c>
      <c r="IM12" s="52"/>
      <c r="IN12" s="52"/>
      <c r="IO12" s="269" t="s">
        <v>307</v>
      </c>
      <c r="IP12" s="206" t="s">
        <v>199</v>
      </c>
      <c r="IQ12" s="206" t="s">
        <v>200</v>
      </c>
      <c r="IR12" s="206" t="s">
        <v>201</v>
      </c>
      <c r="IS12" s="206" t="s">
        <v>202</v>
      </c>
      <c r="IT12" s="266"/>
      <c r="IU12" s="52"/>
      <c r="IV12" s="52"/>
      <c r="IW12" s="52"/>
      <c r="IX12" s="52"/>
      <c r="IY12" s="269" t="s">
        <v>306</v>
      </c>
      <c r="IZ12" s="52"/>
      <c r="JA12" s="52"/>
      <c r="JB12" s="269" t="s">
        <v>307</v>
      </c>
      <c r="JC12" s="206" t="s">
        <v>199</v>
      </c>
      <c r="JD12" s="206" t="s">
        <v>200</v>
      </c>
      <c r="JE12" s="206" t="s">
        <v>201</v>
      </c>
      <c r="JF12" s="206" t="s">
        <v>202</v>
      </c>
      <c r="JG12" s="52"/>
      <c r="JH12" s="52"/>
      <c r="JI12" s="52"/>
      <c r="JJ12" s="52"/>
      <c r="JK12" s="52"/>
      <c r="JL12" s="52"/>
      <c r="JM12" s="269" t="s">
        <v>306</v>
      </c>
      <c r="JN12" s="52"/>
      <c r="JO12" s="52"/>
      <c r="JP12" s="269" t="s">
        <v>307</v>
      </c>
      <c r="JQ12" s="206" t="s">
        <v>199</v>
      </c>
      <c r="JR12" s="206" t="s">
        <v>200</v>
      </c>
      <c r="JS12" s="206" t="s">
        <v>201</v>
      </c>
      <c r="JT12" s="206" t="s">
        <v>202</v>
      </c>
      <c r="JU12" s="52"/>
      <c r="JV12" s="52"/>
      <c r="JW12" s="52"/>
      <c r="JX12" s="52"/>
      <c r="JY12" s="52"/>
      <c r="JZ12" s="52"/>
      <c r="KA12" s="52"/>
      <c r="KB12" s="52"/>
      <c r="KC12" s="52"/>
      <c r="KD12" s="52"/>
      <c r="KE12" s="52"/>
      <c r="KF12" s="52"/>
      <c r="KG12" s="52"/>
      <c r="KH12" s="52"/>
      <c r="KI12" s="269" t="s">
        <v>306</v>
      </c>
      <c r="KJ12" s="52"/>
      <c r="KK12" s="52"/>
      <c r="KL12" s="269" t="s">
        <v>307</v>
      </c>
      <c r="KM12" s="206" t="s">
        <v>199</v>
      </c>
      <c r="KN12" s="206" t="s">
        <v>200</v>
      </c>
      <c r="KO12" s="206" t="s">
        <v>201</v>
      </c>
      <c r="KP12" s="206" t="s">
        <v>202</v>
      </c>
      <c r="KQ12" s="52"/>
      <c r="KR12" s="52"/>
      <c r="KS12" s="52"/>
      <c r="KT12" s="52"/>
      <c r="KU12" s="52"/>
      <c r="KV12" s="52"/>
      <c r="KW12" s="269" t="s">
        <v>306</v>
      </c>
      <c r="KX12" s="52"/>
      <c r="KY12" s="52"/>
      <c r="KZ12" s="269" t="s">
        <v>307</v>
      </c>
      <c r="LA12" s="206" t="s">
        <v>199</v>
      </c>
      <c r="LB12" s="206" t="s">
        <v>200</v>
      </c>
      <c r="LC12" s="206" t="s">
        <v>201</v>
      </c>
      <c r="LD12" s="206" t="s">
        <v>202</v>
      </c>
      <c r="LE12" s="52"/>
      <c r="LF12" s="52"/>
      <c r="LG12" s="52"/>
      <c r="LH12" s="52"/>
      <c r="LI12" s="52"/>
      <c r="LJ12" s="52"/>
      <c r="LK12" s="269" t="s">
        <v>306</v>
      </c>
      <c r="LL12" s="52"/>
      <c r="LM12" s="52"/>
      <c r="LN12" s="269" t="s">
        <v>307</v>
      </c>
      <c r="LO12" s="206" t="s">
        <v>199</v>
      </c>
      <c r="LP12" s="206" t="s">
        <v>200</v>
      </c>
      <c r="LQ12" s="206" t="s">
        <v>201</v>
      </c>
      <c r="LR12" s="206" t="s">
        <v>202</v>
      </c>
      <c r="LS12" s="52"/>
      <c r="LT12" s="52"/>
      <c r="LU12" s="52"/>
      <c r="LV12" s="52"/>
      <c r="LW12" s="52"/>
      <c r="LX12" s="52"/>
      <c r="LY12" s="52"/>
      <c r="LZ12" s="52"/>
      <c r="MA12" s="52"/>
      <c r="MB12" s="52"/>
      <c r="MC12" s="52"/>
      <c r="MD12" s="52"/>
      <c r="ME12" s="269" t="s">
        <v>306</v>
      </c>
      <c r="MF12" s="52"/>
      <c r="MG12" s="52"/>
      <c r="MH12" s="269" t="s">
        <v>307</v>
      </c>
      <c r="MI12" s="206" t="s">
        <v>199</v>
      </c>
      <c r="MJ12" s="206" t="s">
        <v>200</v>
      </c>
      <c r="MK12" s="206" t="s">
        <v>201</v>
      </c>
      <c r="ML12" s="206" t="s">
        <v>202</v>
      </c>
      <c r="MM12" s="440" t="e">
        <f t="shared" si="76"/>
        <v>#VALUE!</v>
      </c>
      <c r="MN12" s="52"/>
      <c r="MO12" s="52"/>
      <c r="MP12" s="52"/>
      <c r="MQ12" s="269" t="s">
        <v>306</v>
      </c>
      <c r="MR12" s="52"/>
      <c r="MS12" s="52"/>
      <c r="MT12" s="269" t="s">
        <v>307</v>
      </c>
      <c r="MU12" s="206" t="s">
        <v>199</v>
      </c>
      <c r="MV12" s="206" t="s">
        <v>200</v>
      </c>
      <c r="MW12" s="206" t="s">
        <v>201</v>
      </c>
      <c r="MX12" s="206" t="s">
        <v>202</v>
      </c>
      <c r="MY12" s="362" t="e">
        <f t="shared" si="77"/>
        <v>#VALUE!</v>
      </c>
      <c r="MZ12" s="52"/>
      <c r="NA12" s="52"/>
      <c r="NB12" s="52"/>
      <c r="NC12" s="269" t="s">
        <v>306</v>
      </c>
      <c r="ND12" s="52"/>
      <c r="NE12" s="52"/>
      <c r="NF12" s="269" t="s">
        <v>307</v>
      </c>
      <c r="NG12" s="206" t="s">
        <v>199</v>
      </c>
      <c r="NH12" s="206" t="s">
        <v>200</v>
      </c>
      <c r="NI12" s="206" t="s">
        <v>201</v>
      </c>
      <c r="NJ12" s="206" t="s">
        <v>202</v>
      </c>
      <c r="NK12" s="52"/>
      <c r="NL12" s="52"/>
      <c r="NM12" s="52"/>
      <c r="NN12" s="52"/>
      <c r="NO12" s="52"/>
      <c r="NP12" s="52"/>
      <c r="NQ12" s="52"/>
      <c r="NR12" s="52"/>
      <c r="NS12" s="52"/>
      <c r="NT12" s="52"/>
      <c r="NU12" s="52"/>
      <c r="NV12" s="52"/>
      <c r="NW12" s="52"/>
      <c r="NX12" s="52"/>
      <c r="NY12" s="269" t="s">
        <v>306</v>
      </c>
      <c r="NZ12" s="52"/>
      <c r="OA12" s="52"/>
      <c r="OB12" s="269" t="s">
        <v>307</v>
      </c>
      <c r="OC12" s="206" t="s">
        <v>199</v>
      </c>
      <c r="OD12" s="206" t="s">
        <v>200</v>
      </c>
      <c r="OE12" s="206" t="s">
        <v>201</v>
      </c>
      <c r="OF12" s="206" t="s">
        <v>202</v>
      </c>
      <c r="OG12" s="52"/>
      <c r="OH12" s="52"/>
      <c r="OI12" s="52"/>
      <c r="OJ12" s="52"/>
      <c r="OK12" s="269" t="s">
        <v>306</v>
      </c>
      <c r="OL12" s="52"/>
      <c r="OM12" s="52"/>
      <c r="ON12" s="269" t="s">
        <v>307</v>
      </c>
      <c r="OO12" s="206" t="s">
        <v>199</v>
      </c>
      <c r="OP12" s="206" t="s">
        <v>200</v>
      </c>
      <c r="OQ12" s="206" t="s">
        <v>201</v>
      </c>
      <c r="OR12" s="206" t="s">
        <v>202</v>
      </c>
      <c r="OS12" s="52"/>
      <c r="OT12" s="52"/>
      <c r="OU12" s="52"/>
      <c r="OV12" s="52"/>
      <c r="OW12" s="52"/>
      <c r="OX12" s="52"/>
      <c r="OY12" s="52"/>
      <c r="OZ12" s="52"/>
      <c r="PA12" s="52"/>
      <c r="PB12" s="52"/>
      <c r="PC12" s="52"/>
      <c r="PD12" s="52"/>
      <c r="PE12" s="269" t="s">
        <v>306</v>
      </c>
      <c r="PF12" s="52"/>
      <c r="PG12" s="52"/>
      <c r="PH12" s="269" t="s">
        <v>307</v>
      </c>
      <c r="PI12" s="206" t="s">
        <v>199</v>
      </c>
      <c r="PJ12" s="206" t="s">
        <v>200</v>
      </c>
      <c r="PK12" s="206" t="s">
        <v>201</v>
      </c>
      <c r="PL12" s="206" t="s">
        <v>202</v>
      </c>
      <c r="PM12" s="52"/>
      <c r="PN12" s="52"/>
      <c r="PO12" s="52"/>
      <c r="PP12" s="52"/>
      <c r="PQ12" s="269" t="s">
        <v>306</v>
      </c>
      <c r="PR12" s="52"/>
      <c r="PS12" s="52"/>
      <c r="PT12" s="269" t="s">
        <v>307</v>
      </c>
      <c r="PU12" s="206" t="s">
        <v>199</v>
      </c>
      <c r="PV12" s="206" t="s">
        <v>200</v>
      </c>
      <c r="PW12" s="206" t="s">
        <v>201</v>
      </c>
      <c r="PX12" s="206" t="s">
        <v>202</v>
      </c>
      <c r="PY12" s="52"/>
      <c r="PZ12" s="52"/>
      <c r="QA12" s="52"/>
      <c r="QB12" s="52"/>
      <c r="QC12" s="52"/>
      <c r="QD12" s="52"/>
      <c r="QE12" s="269" t="s">
        <v>306</v>
      </c>
      <c r="QF12" s="52"/>
      <c r="QG12" s="52"/>
      <c r="QH12" s="269" t="s">
        <v>307</v>
      </c>
      <c r="QI12" s="206" t="s">
        <v>199</v>
      </c>
      <c r="QJ12" s="206" t="s">
        <v>200</v>
      </c>
      <c r="QK12" s="206" t="s">
        <v>201</v>
      </c>
      <c r="QL12" s="206" t="s">
        <v>202</v>
      </c>
      <c r="QM12" s="441" t="e">
        <f t="shared" si="78"/>
        <v>#VALUE!</v>
      </c>
      <c r="QN12" s="52"/>
      <c r="QO12" s="269" t="s">
        <v>307</v>
      </c>
      <c r="QP12" s="206" t="s">
        <v>199</v>
      </c>
      <c r="QQ12" s="206" t="s">
        <v>200</v>
      </c>
      <c r="QR12" s="206" t="s">
        <v>201</v>
      </c>
      <c r="QS12" s="206" t="s">
        <v>202</v>
      </c>
      <c r="QT12" s="443" t="e">
        <f t="shared" si="80"/>
        <v>#VALUE!</v>
      </c>
      <c r="QU12" s="52"/>
      <c r="QV12" s="52"/>
      <c r="QW12" s="52"/>
      <c r="QX12" s="52"/>
      <c r="QY12" s="52"/>
      <c r="QZ12" s="52"/>
      <c r="RA12" s="52"/>
      <c r="RB12" s="52"/>
      <c r="RC12" s="52"/>
      <c r="RD12" s="52"/>
      <c r="RE12" s="52"/>
      <c r="RF12" s="52"/>
      <c r="RG12" s="52"/>
      <c r="RH12" s="52"/>
      <c r="RI12" s="52"/>
      <c r="RJ12" s="52"/>
      <c r="RK12" s="52"/>
      <c r="RL12" s="52"/>
      <c r="RM12" s="52"/>
      <c r="RN12" s="52"/>
      <c r="RO12" s="52"/>
      <c r="RP12" s="52"/>
      <c r="RQ12" s="52"/>
      <c r="RR12" s="52"/>
      <c r="RS12" s="362">
        <f t="shared" si="81"/>
        <v>0</v>
      </c>
      <c r="RT12" s="52"/>
      <c r="RU12" s="52"/>
      <c r="RV12" s="52"/>
      <c r="RW12" s="52"/>
      <c r="RX12" s="52"/>
      <c r="RY12" s="52"/>
      <c r="RZ12" s="52"/>
      <c r="SA12" s="52"/>
      <c r="SB12" s="52"/>
      <c r="SC12" s="52"/>
      <c r="SD12" s="52"/>
      <c r="SE12" s="52"/>
      <c r="SF12" s="52"/>
      <c r="SG12" s="52"/>
      <c r="SH12" s="52"/>
      <c r="SI12" s="52"/>
      <c r="SJ12" s="52"/>
      <c r="SK12" s="52"/>
      <c r="SL12" s="52"/>
      <c r="SM12" s="269" t="s">
        <v>306</v>
      </c>
      <c r="SN12" s="206" t="s">
        <v>199</v>
      </c>
      <c r="SO12" s="206" t="s">
        <v>200</v>
      </c>
      <c r="SP12" s="269" t="s">
        <v>307</v>
      </c>
      <c r="SQ12" s="206" t="s">
        <v>199</v>
      </c>
      <c r="SR12" s="206" t="s">
        <v>200</v>
      </c>
      <c r="SS12" s="206" t="s">
        <v>201</v>
      </c>
      <c r="ST12" s="206" t="s">
        <v>202</v>
      </c>
      <c r="SU12" s="52"/>
      <c r="SV12" s="52"/>
      <c r="SW12" s="52"/>
      <c r="SX12" s="52"/>
      <c r="SY12" s="52"/>
      <c r="SZ12" s="52"/>
      <c r="TA12" s="52"/>
      <c r="TB12" s="52"/>
      <c r="TC12" s="52"/>
      <c r="TD12" s="52"/>
      <c r="TE12" s="52"/>
      <c r="TF12" s="266"/>
      <c r="TG12" s="266"/>
      <c r="TH12" s="269" t="s">
        <v>306</v>
      </c>
      <c r="TI12" s="266"/>
      <c r="TJ12" s="266"/>
      <c r="TK12" s="269" t="s">
        <v>307</v>
      </c>
      <c r="TL12" s="206" t="s">
        <v>199</v>
      </c>
      <c r="TM12" s="206" t="s">
        <v>200</v>
      </c>
      <c r="TN12" s="206" t="s">
        <v>201</v>
      </c>
      <c r="TO12" s="206" t="s">
        <v>202</v>
      </c>
      <c r="TP12" s="52"/>
      <c r="TQ12" s="52"/>
      <c r="TR12" s="121" t="s">
        <v>307</v>
      </c>
      <c r="TS12" s="84" t="s">
        <v>199</v>
      </c>
      <c r="TT12" s="84" t="s">
        <v>200</v>
      </c>
      <c r="TU12" s="84" t="s">
        <v>201</v>
      </c>
      <c r="TV12" s="84" t="s">
        <v>202</v>
      </c>
      <c r="TW12" s="80"/>
      <c r="TY12" s="386" t="e">
        <f t="shared" si="69"/>
        <v>#VALUE!</v>
      </c>
      <c r="TZ12" s="386" t="e">
        <f t="shared" si="70"/>
        <v>#VALUE!</v>
      </c>
    </row>
    <row r="13" spans="1:1004" s="6" customFormat="1" ht="14.25" customHeight="1">
      <c r="A13" s="270">
        <v>1</v>
      </c>
      <c r="B13" s="271" t="s">
        <v>386</v>
      </c>
      <c r="C13" s="266"/>
      <c r="D13" s="266"/>
      <c r="E13" s="266"/>
      <c r="F13" s="266"/>
      <c r="G13" s="266"/>
      <c r="H13" s="266">
        <v>0</v>
      </c>
      <c r="I13" s="272">
        <v>0</v>
      </c>
      <c r="J13" s="272">
        <v>0</v>
      </c>
      <c r="K13" s="272">
        <v>0</v>
      </c>
      <c r="L13" s="272">
        <v>0</v>
      </c>
      <c r="M13" s="52"/>
      <c r="N13" s="52"/>
      <c r="O13" s="52"/>
      <c r="P13" s="52"/>
      <c r="Q13" s="52"/>
      <c r="R13" s="52"/>
      <c r="S13" s="266"/>
      <c r="T13" s="266"/>
      <c r="U13" s="266"/>
      <c r="V13" s="266">
        <v>0</v>
      </c>
      <c r="W13" s="272">
        <v>0</v>
      </c>
      <c r="X13" s="272">
        <v>0</v>
      </c>
      <c r="Y13" s="272">
        <v>0</v>
      </c>
      <c r="Z13" s="272">
        <v>0</v>
      </c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266"/>
      <c r="AV13" s="266"/>
      <c r="AW13" s="266"/>
      <c r="AX13" s="266">
        <v>0</v>
      </c>
      <c r="AY13" s="272">
        <v>0</v>
      </c>
      <c r="AZ13" s="272">
        <v>0</v>
      </c>
      <c r="BA13" s="272">
        <v>0</v>
      </c>
      <c r="BB13" s="272">
        <v>0</v>
      </c>
      <c r="BC13" s="52"/>
      <c r="BD13" s="52"/>
      <c r="BE13" s="266">
        <f>H13+V13+AX13</f>
        <v>0</v>
      </c>
      <c r="BF13" s="266">
        <f t="shared" ref="BF13:BI18" si="82">I13+W13+AY13</f>
        <v>0</v>
      </c>
      <c r="BG13" s="266">
        <f t="shared" si="82"/>
        <v>0</v>
      </c>
      <c r="BH13" s="266">
        <f t="shared" si="82"/>
        <v>0</v>
      </c>
      <c r="BI13" s="266">
        <f t="shared" si="82"/>
        <v>0</v>
      </c>
      <c r="BJ13" s="272">
        <v>0</v>
      </c>
      <c r="BK13" s="52"/>
      <c r="BL13" s="52"/>
      <c r="BM13" s="266"/>
      <c r="BN13" s="266"/>
      <c r="BO13" s="266"/>
      <c r="BP13" s="266">
        <v>0</v>
      </c>
      <c r="BQ13" s="272">
        <v>0</v>
      </c>
      <c r="BR13" s="272">
        <v>0</v>
      </c>
      <c r="BS13" s="272">
        <v>0</v>
      </c>
      <c r="BT13" s="272">
        <v>0</v>
      </c>
      <c r="BU13" s="52"/>
      <c r="BV13" s="52"/>
      <c r="BW13" s="52"/>
      <c r="BX13" s="52"/>
      <c r="BY13" s="266"/>
      <c r="BZ13" s="266"/>
      <c r="CA13" s="266"/>
      <c r="CB13" s="266">
        <v>0</v>
      </c>
      <c r="CC13" s="272">
        <v>0</v>
      </c>
      <c r="CD13" s="272">
        <v>0</v>
      </c>
      <c r="CE13" s="272">
        <v>0</v>
      </c>
      <c r="CF13" s="272">
        <v>0</v>
      </c>
      <c r="CG13" s="52"/>
      <c r="CH13" s="52"/>
      <c r="CI13" s="274">
        <f>BP13+CB13</f>
        <v>0</v>
      </c>
      <c r="CJ13" s="274">
        <f t="shared" ref="CJ13:CM18" si="83">BQ13+CC13</f>
        <v>0</v>
      </c>
      <c r="CK13" s="274">
        <f t="shared" si="83"/>
        <v>0</v>
      </c>
      <c r="CL13" s="274">
        <f t="shared" si="83"/>
        <v>0</v>
      </c>
      <c r="CM13" s="274">
        <f t="shared" si="83"/>
        <v>0</v>
      </c>
      <c r="CN13" s="266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362">
        <f t="shared" si="71"/>
        <v>0</v>
      </c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>
        <v>1</v>
      </c>
      <c r="EB13" s="52"/>
      <c r="EC13" s="52"/>
      <c r="ED13" s="52">
        <v>90000</v>
      </c>
      <c r="EE13" s="52">
        <v>22500</v>
      </c>
      <c r="EF13" s="52">
        <v>22500</v>
      </c>
      <c r="EG13" s="52">
        <v>22500</v>
      </c>
      <c r="EH13" s="52">
        <v>22500</v>
      </c>
      <c r="EI13" s="362">
        <f t="shared" si="73"/>
        <v>0</v>
      </c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2"/>
      <c r="EZ13" s="52"/>
      <c r="FA13" s="52"/>
      <c r="FB13" s="52"/>
      <c r="FC13" s="52"/>
      <c r="FD13" s="52"/>
      <c r="FE13" s="52"/>
      <c r="FF13" s="52"/>
      <c r="FG13" s="266"/>
      <c r="FH13" s="52"/>
      <c r="FI13" s="52"/>
      <c r="FJ13" s="266">
        <v>0</v>
      </c>
      <c r="FK13" s="272">
        <v>0</v>
      </c>
      <c r="FL13" s="272">
        <v>0</v>
      </c>
      <c r="FM13" s="272">
        <v>0</v>
      </c>
      <c r="FN13" s="272">
        <v>0</v>
      </c>
      <c r="FO13" s="52"/>
      <c r="FP13" s="52"/>
      <c r="FQ13" s="52"/>
      <c r="FR13" s="52"/>
      <c r="FS13" s="266"/>
      <c r="FT13" s="52"/>
      <c r="FU13" s="52"/>
      <c r="FV13" s="52"/>
      <c r="FW13" s="52"/>
      <c r="FX13" s="52"/>
      <c r="FY13" s="52"/>
      <c r="FZ13" s="266">
        <v>0</v>
      </c>
      <c r="GA13" s="272">
        <v>0</v>
      </c>
      <c r="GB13" s="272">
        <v>0</v>
      </c>
      <c r="GC13" s="272">
        <v>0</v>
      </c>
      <c r="GD13" s="272">
        <v>0</v>
      </c>
      <c r="GE13" s="381">
        <f t="shared" si="74"/>
        <v>0</v>
      </c>
      <c r="GF13" s="52"/>
      <c r="GG13" s="52"/>
      <c r="GH13" s="52"/>
      <c r="GI13" s="52"/>
      <c r="GJ13" s="52"/>
      <c r="GK13" s="52"/>
      <c r="GL13" s="52"/>
      <c r="GM13" s="52"/>
      <c r="GN13" s="52"/>
      <c r="GO13" s="52"/>
      <c r="GP13" s="52"/>
      <c r="GQ13" s="52"/>
      <c r="GR13" s="52"/>
      <c r="GS13" s="52"/>
      <c r="GT13" s="52"/>
      <c r="GU13" s="52"/>
      <c r="GV13" s="52"/>
      <c r="GW13" s="52"/>
      <c r="GX13" s="52"/>
      <c r="GY13" s="52"/>
      <c r="GZ13" s="52"/>
      <c r="HA13" s="52"/>
      <c r="HB13" s="52"/>
      <c r="HC13" s="52"/>
      <c r="HD13" s="52"/>
      <c r="HE13" s="52"/>
      <c r="HF13" s="52"/>
      <c r="HG13" s="52"/>
      <c r="HH13" s="52"/>
      <c r="HI13" s="52"/>
      <c r="HJ13" s="52"/>
      <c r="HK13" s="52"/>
      <c r="HL13" s="52"/>
      <c r="HM13" s="52"/>
      <c r="HN13" s="52"/>
      <c r="HO13" s="52"/>
      <c r="HP13" s="52"/>
      <c r="HQ13" s="52"/>
      <c r="HR13" s="52"/>
      <c r="HS13" s="266"/>
      <c r="HT13" s="52"/>
      <c r="HU13" s="52"/>
      <c r="HV13" s="266">
        <v>0</v>
      </c>
      <c r="HW13" s="272">
        <v>0</v>
      </c>
      <c r="HX13" s="272">
        <v>0</v>
      </c>
      <c r="HY13" s="272">
        <v>0</v>
      </c>
      <c r="HZ13" s="272">
        <v>0</v>
      </c>
      <c r="IA13" s="381">
        <f t="shared" si="75"/>
        <v>0</v>
      </c>
      <c r="IB13" s="52"/>
      <c r="IC13" s="52"/>
      <c r="ID13" s="52"/>
      <c r="IE13" s="266"/>
      <c r="IF13" s="52"/>
      <c r="IG13" s="52"/>
      <c r="IH13" s="266">
        <v>0</v>
      </c>
      <c r="II13" s="272">
        <v>0</v>
      </c>
      <c r="IJ13" s="272">
        <v>0</v>
      </c>
      <c r="IK13" s="272">
        <v>0</v>
      </c>
      <c r="IL13" s="272">
        <v>0</v>
      </c>
      <c r="IM13" s="52"/>
      <c r="IN13" s="52"/>
      <c r="IO13" s="266">
        <f>ED13+FJ13+FZ13+HV13+IH13</f>
        <v>90000</v>
      </c>
      <c r="IP13" s="266">
        <f t="shared" ref="IP13:IS18" si="84">EE13+FK13+GA13+HW13+II13</f>
        <v>22500</v>
      </c>
      <c r="IQ13" s="266">
        <f t="shared" si="84"/>
        <v>22500</v>
      </c>
      <c r="IR13" s="266">
        <f t="shared" si="84"/>
        <v>22500</v>
      </c>
      <c r="IS13" s="266">
        <f t="shared" si="84"/>
        <v>22500</v>
      </c>
      <c r="IT13" s="266"/>
      <c r="IU13" s="52"/>
      <c r="IV13" s="52"/>
      <c r="IW13" s="52"/>
      <c r="IX13" s="52"/>
      <c r="IY13" s="266"/>
      <c r="IZ13" s="52"/>
      <c r="JA13" s="52"/>
      <c r="JB13" s="266">
        <v>0</v>
      </c>
      <c r="JC13" s="272">
        <v>0</v>
      </c>
      <c r="JD13" s="272">
        <v>0</v>
      </c>
      <c r="JE13" s="272">
        <v>0</v>
      </c>
      <c r="JF13" s="272">
        <v>0</v>
      </c>
      <c r="JG13" s="52"/>
      <c r="JH13" s="52"/>
      <c r="JI13" s="52"/>
      <c r="JJ13" s="52"/>
      <c r="JK13" s="52"/>
      <c r="JL13" s="52"/>
      <c r="JM13" s="266"/>
      <c r="JN13" s="52"/>
      <c r="JO13" s="52"/>
      <c r="JP13" s="266">
        <v>0</v>
      </c>
      <c r="JQ13" s="272">
        <v>0</v>
      </c>
      <c r="JR13" s="272">
        <v>0</v>
      </c>
      <c r="JS13" s="272">
        <v>0</v>
      </c>
      <c r="JT13" s="272">
        <v>0</v>
      </c>
      <c r="JU13" s="52"/>
      <c r="JV13" s="52"/>
      <c r="JW13" s="52"/>
      <c r="JX13" s="52"/>
      <c r="JY13" s="52"/>
      <c r="JZ13" s="52"/>
      <c r="KA13" s="52"/>
      <c r="KB13" s="52"/>
      <c r="KC13" s="52"/>
      <c r="KD13" s="52"/>
      <c r="KE13" s="52"/>
      <c r="KF13" s="52"/>
      <c r="KG13" s="52"/>
      <c r="KH13" s="52"/>
      <c r="KI13" s="266"/>
      <c r="KJ13" s="52"/>
      <c r="KK13" s="52"/>
      <c r="KL13" s="266">
        <v>0</v>
      </c>
      <c r="KM13" s="272">
        <v>0</v>
      </c>
      <c r="KN13" s="272">
        <v>0</v>
      </c>
      <c r="KO13" s="272">
        <v>0</v>
      </c>
      <c r="KP13" s="272">
        <v>0</v>
      </c>
      <c r="KQ13" s="52"/>
      <c r="KR13" s="52"/>
      <c r="KS13" s="52"/>
      <c r="KT13" s="52"/>
      <c r="KU13" s="52"/>
      <c r="KV13" s="52"/>
      <c r="KW13" s="266"/>
      <c r="KX13" s="52"/>
      <c r="KY13" s="52"/>
      <c r="KZ13" s="266">
        <v>0</v>
      </c>
      <c r="LA13" s="272">
        <v>0</v>
      </c>
      <c r="LB13" s="272">
        <v>0</v>
      </c>
      <c r="LC13" s="272">
        <v>0</v>
      </c>
      <c r="LD13" s="272">
        <v>0</v>
      </c>
      <c r="LE13" s="52"/>
      <c r="LF13" s="52"/>
      <c r="LG13" s="52"/>
      <c r="LH13" s="52"/>
      <c r="LI13" s="52"/>
      <c r="LJ13" s="52"/>
      <c r="LK13" s="266"/>
      <c r="LL13" s="52"/>
      <c r="LM13" s="52"/>
      <c r="LN13" s="266">
        <v>0</v>
      </c>
      <c r="LO13" s="272">
        <v>0</v>
      </c>
      <c r="LP13" s="272">
        <v>0</v>
      </c>
      <c r="LQ13" s="272">
        <v>0</v>
      </c>
      <c r="LR13" s="272">
        <v>0</v>
      </c>
      <c r="LS13" s="52"/>
      <c r="LT13" s="52"/>
      <c r="LU13" s="52"/>
      <c r="LV13" s="52"/>
      <c r="LW13" s="52"/>
      <c r="LX13" s="52"/>
      <c r="LY13" s="52"/>
      <c r="LZ13" s="52"/>
      <c r="MA13" s="52"/>
      <c r="MB13" s="52"/>
      <c r="MC13" s="52"/>
      <c r="MD13" s="52"/>
      <c r="ME13" s="266"/>
      <c r="MF13" s="52"/>
      <c r="MG13" s="52"/>
      <c r="MH13" s="266">
        <v>0</v>
      </c>
      <c r="MI13" s="272">
        <v>0</v>
      </c>
      <c r="MJ13" s="272">
        <v>0</v>
      </c>
      <c r="MK13" s="272">
        <v>0</v>
      </c>
      <c r="ML13" s="272">
        <v>0</v>
      </c>
      <c r="MM13" s="440">
        <f t="shared" si="76"/>
        <v>0</v>
      </c>
      <c r="MN13" s="52"/>
      <c r="MO13" s="52"/>
      <c r="MP13" s="52"/>
      <c r="MQ13" s="266"/>
      <c r="MR13" s="52"/>
      <c r="MS13" s="52"/>
      <c r="MT13" s="266">
        <v>0</v>
      </c>
      <c r="MU13" s="272">
        <v>0</v>
      </c>
      <c r="MV13" s="272">
        <v>0</v>
      </c>
      <c r="MW13" s="272">
        <v>0</v>
      </c>
      <c r="MX13" s="272">
        <v>0</v>
      </c>
      <c r="MY13" s="362">
        <f t="shared" si="77"/>
        <v>0</v>
      </c>
      <c r="MZ13" s="52"/>
      <c r="NA13" s="52"/>
      <c r="NB13" s="52"/>
      <c r="NC13" s="266"/>
      <c r="ND13" s="52"/>
      <c r="NE13" s="52"/>
      <c r="NF13" s="266">
        <v>0</v>
      </c>
      <c r="NG13" s="272">
        <v>0</v>
      </c>
      <c r="NH13" s="272">
        <v>0</v>
      </c>
      <c r="NI13" s="272">
        <v>0</v>
      </c>
      <c r="NJ13" s="272">
        <v>0</v>
      </c>
      <c r="NK13" s="52"/>
      <c r="NL13" s="52"/>
      <c r="NM13" s="52"/>
      <c r="NN13" s="52"/>
      <c r="NO13" s="52"/>
      <c r="NP13" s="52"/>
      <c r="NQ13" s="52"/>
      <c r="NR13" s="52"/>
      <c r="NS13" s="52"/>
      <c r="NT13" s="52"/>
      <c r="NU13" s="52"/>
      <c r="NV13" s="52"/>
      <c r="NW13" s="52"/>
      <c r="NX13" s="52"/>
      <c r="NY13" s="266"/>
      <c r="NZ13" s="52"/>
      <c r="OA13" s="52"/>
      <c r="OB13" s="266">
        <v>0</v>
      </c>
      <c r="OC13" s="272">
        <v>0</v>
      </c>
      <c r="OD13" s="272">
        <v>0</v>
      </c>
      <c r="OE13" s="272">
        <v>0</v>
      </c>
      <c r="OF13" s="272">
        <v>0</v>
      </c>
      <c r="OG13" s="52"/>
      <c r="OH13" s="52"/>
      <c r="OI13" s="52"/>
      <c r="OJ13" s="52"/>
      <c r="OK13" s="266"/>
      <c r="OL13" s="52"/>
      <c r="OM13" s="52"/>
      <c r="ON13" s="266">
        <v>0</v>
      </c>
      <c r="OO13" s="272">
        <v>0</v>
      </c>
      <c r="OP13" s="272">
        <v>0</v>
      </c>
      <c r="OQ13" s="272">
        <v>0</v>
      </c>
      <c r="OR13" s="272">
        <v>0</v>
      </c>
      <c r="OS13" s="52"/>
      <c r="OT13" s="52"/>
      <c r="OU13" s="52"/>
      <c r="OV13" s="52"/>
      <c r="OW13" s="52"/>
      <c r="OX13" s="52"/>
      <c r="OY13" s="52"/>
      <c r="OZ13" s="52"/>
      <c r="PA13" s="52"/>
      <c r="PB13" s="52"/>
      <c r="PC13" s="52"/>
      <c r="PD13" s="52"/>
      <c r="PE13" s="266"/>
      <c r="PF13" s="52"/>
      <c r="PG13" s="52"/>
      <c r="PH13" s="266">
        <v>0</v>
      </c>
      <c r="PI13" s="272">
        <v>0</v>
      </c>
      <c r="PJ13" s="272">
        <v>0</v>
      </c>
      <c r="PK13" s="272">
        <v>0</v>
      </c>
      <c r="PL13" s="272">
        <v>0</v>
      </c>
      <c r="PM13" s="52"/>
      <c r="PN13" s="52"/>
      <c r="PO13" s="52"/>
      <c r="PP13" s="52"/>
      <c r="PQ13" s="266"/>
      <c r="PR13" s="52"/>
      <c r="PS13" s="52"/>
      <c r="PT13" s="266">
        <v>0</v>
      </c>
      <c r="PU13" s="272">
        <v>0</v>
      </c>
      <c r="PV13" s="272">
        <v>0</v>
      </c>
      <c r="PW13" s="272">
        <v>0</v>
      </c>
      <c r="PX13" s="272">
        <v>0</v>
      </c>
      <c r="PY13" s="52"/>
      <c r="PZ13" s="52"/>
      <c r="QA13" s="52"/>
      <c r="QB13" s="52"/>
      <c r="QC13" s="52"/>
      <c r="QD13" s="52"/>
      <c r="QE13" s="266"/>
      <c r="QF13" s="52"/>
      <c r="QG13" s="52"/>
      <c r="QH13" s="266">
        <v>0</v>
      </c>
      <c r="QI13" s="272">
        <v>0</v>
      </c>
      <c r="QJ13" s="272">
        <v>0</v>
      </c>
      <c r="QK13" s="272">
        <v>0</v>
      </c>
      <c r="QL13" s="272">
        <v>0</v>
      </c>
      <c r="QM13" s="441">
        <f t="shared" si="78"/>
        <v>0</v>
      </c>
      <c r="QN13" s="52"/>
      <c r="QO13" s="274">
        <f>JB13+JP13+KL13+KZ13+LN13+MH13+MT13++NF13++OB13+ON13+PH13+PT13+QH13</f>
        <v>0</v>
      </c>
      <c r="QP13" s="274">
        <f t="shared" ref="QP13:QS18" si="85">JC13+JQ13+KM13+LA13+LO13+MI13+MU13++NG13++OC13+OO13+PI13+PU13+QI13</f>
        <v>0</v>
      </c>
      <c r="QQ13" s="274">
        <f t="shared" si="85"/>
        <v>0</v>
      </c>
      <c r="QR13" s="274">
        <f t="shared" si="85"/>
        <v>0</v>
      </c>
      <c r="QS13" s="274">
        <f t="shared" si="85"/>
        <v>0</v>
      </c>
      <c r="QT13" s="443">
        <f t="shared" si="80"/>
        <v>0</v>
      </c>
      <c r="QU13" s="52"/>
      <c r="QV13" s="52"/>
      <c r="QW13" s="52"/>
      <c r="QX13" s="52"/>
      <c r="QY13" s="52"/>
      <c r="QZ13" s="52"/>
      <c r="RA13" s="52"/>
      <c r="RB13" s="52"/>
      <c r="RC13" s="52"/>
      <c r="RD13" s="52"/>
      <c r="RE13" s="52"/>
      <c r="RF13" s="52"/>
      <c r="RG13" s="52"/>
      <c r="RH13" s="52"/>
      <c r="RI13" s="52"/>
      <c r="RJ13" s="52"/>
      <c r="RK13" s="52"/>
      <c r="RL13" s="52"/>
      <c r="RM13" s="52"/>
      <c r="RN13" s="52"/>
      <c r="RO13" s="52"/>
      <c r="RP13" s="52"/>
      <c r="RQ13" s="52"/>
      <c r="RR13" s="52"/>
      <c r="RS13" s="362">
        <f t="shared" si="81"/>
        <v>0</v>
      </c>
      <c r="RT13" s="52"/>
      <c r="RU13" s="52"/>
      <c r="RV13" s="52"/>
      <c r="RW13" s="52"/>
      <c r="RX13" s="52"/>
      <c r="RY13" s="52"/>
      <c r="RZ13" s="52"/>
      <c r="SA13" s="52"/>
      <c r="SB13" s="52"/>
      <c r="SC13" s="52"/>
      <c r="SD13" s="52"/>
      <c r="SE13" s="52"/>
      <c r="SF13" s="52"/>
      <c r="SG13" s="52"/>
      <c r="SH13" s="52"/>
      <c r="SI13" s="52"/>
      <c r="SJ13" s="52"/>
      <c r="SK13" s="52"/>
      <c r="SL13" s="52"/>
      <c r="SM13" s="266"/>
      <c r="SN13" s="273"/>
      <c r="SO13" s="273"/>
      <c r="SP13" s="266">
        <v>0</v>
      </c>
      <c r="SQ13" s="272">
        <v>0</v>
      </c>
      <c r="SR13" s="272">
        <v>0</v>
      </c>
      <c r="SS13" s="272">
        <v>0</v>
      </c>
      <c r="ST13" s="272">
        <v>0</v>
      </c>
      <c r="SU13" s="52"/>
      <c r="SV13" s="52"/>
      <c r="SW13" s="52"/>
      <c r="SX13" s="52"/>
      <c r="SY13" s="52"/>
      <c r="SZ13" s="52"/>
      <c r="TA13" s="52"/>
      <c r="TB13" s="52"/>
      <c r="TC13" s="52"/>
      <c r="TD13" s="52"/>
      <c r="TE13" s="52"/>
      <c r="TF13" s="266"/>
      <c r="TG13" s="266"/>
      <c r="TH13" s="266"/>
      <c r="TI13" s="266"/>
      <c r="TJ13" s="266"/>
      <c r="TK13" s="266">
        <v>0</v>
      </c>
      <c r="TL13" s="272">
        <v>0</v>
      </c>
      <c r="TM13" s="272">
        <v>0</v>
      </c>
      <c r="TN13" s="272">
        <v>0</v>
      </c>
      <c r="TO13" s="272">
        <v>0</v>
      </c>
      <c r="TP13" s="52"/>
      <c r="TQ13" s="52"/>
      <c r="TR13" s="387">
        <f>BE13+CI13+IO13+QO13+SP13+TK13</f>
        <v>90000</v>
      </c>
      <c r="TS13" s="126">
        <f t="shared" ref="TS13:TV18" si="86">BF13+CJ13+IP13+QP13+SQ13+TL13</f>
        <v>22500</v>
      </c>
      <c r="TT13" s="126">
        <f t="shared" si="86"/>
        <v>22500</v>
      </c>
      <c r="TU13" s="126">
        <f t="shared" si="86"/>
        <v>22500</v>
      </c>
      <c r="TV13" s="126">
        <f t="shared" si="86"/>
        <v>22500</v>
      </c>
      <c r="TW13" s="85">
        <f t="shared" ref="TW13:TW19" si="87">BJ13+CN13+IT13+QT13+SU13+TP13</f>
        <v>0</v>
      </c>
      <c r="TX13" s="40">
        <f>TR13-(TS13+TT13+TU13+TV13)</f>
        <v>0</v>
      </c>
      <c r="TY13" s="386">
        <f t="shared" si="69"/>
        <v>90000</v>
      </c>
      <c r="TZ13" s="386">
        <f t="shared" si="70"/>
        <v>0</v>
      </c>
    </row>
    <row r="14" spans="1:1004" s="6" customFormat="1" ht="14.25" customHeight="1">
      <c r="A14" s="270">
        <v>2</v>
      </c>
      <c r="B14" s="271" t="s">
        <v>387</v>
      </c>
      <c r="C14" s="266"/>
      <c r="D14" s="266"/>
      <c r="E14" s="266"/>
      <c r="F14" s="266"/>
      <c r="G14" s="266"/>
      <c r="H14" s="266">
        <v>0</v>
      </c>
      <c r="I14" s="272">
        <v>0</v>
      </c>
      <c r="J14" s="272">
        <v>0</v>
      </c>
      <c r="K14" s="272">
        <v>0</v>
      </c>
      <c r="L14" s="272">
        <v>0</v>
      </c>
      <c r="M14" s="52"/>
      <c r="N14" s="52"/>
      <c r="O14" s="52"/>
      <c r="P14" s="52"/>
      <c r="Q14" s="52"/>
      <c r="R14" s="52"/>
      <c r="S14" s="266"/>
      <c r="T14" s="266"/>
      <c r="U14" s="266"/>
      <c r="V14" s="266">
        <v>0</v>
      </c>
      <c r="W14" s="272">
        <v>0</v>
      </c>
      <c r="X14" s="272">
        <v>0</v>
      </c>
      <c r="Y14" s="272">
        <v>0</v>
      </c>
      <c r="Z14" s="272">
        <v>0</v>
      </c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266"/>
      <c r="AV14" s="266"/>
      <c r="AW14" s="266"/>
      <c r="AX14" s="266">
        <v>0</v>
      </c>
      <c r="AY14" s="272">
        <v>0</v>
      </c>
      <c r="AZ14" s="272">
        <v>0</v>
      </c>
      <c r="BA14" s="272">
        <v>0</v>
      </c>
      <c r="BB14" s="272">
        <v>0</v>
      </c>
      <c r="BC14" s="52"/>
      <c r="BD14" s="52"/>
      <c r="BE14" s="266">
        <f t="shared" ref="BE14:BE21" si="88">H14+V14+AX14</f>
        <v>0</v>
      </c>
      <c r="BF14" s="266">
        <f t="shared" si="82"/>
        <v>0</v>
      </c>
      <c r="BG14" s="266">
        <f t="shared" si="82"/>
        <v>0</v>
      </c>
      <c r="BH14" s="266">
        <f t="shared" si="82"/>
        <v>0</v>
      </c>
      <c r="BI14" s="266">
        <f t="shared" si="82"/>
        <v>0</v>
      </c>
      <c r="BJ14" s="272">
        <v>0</v>
      </c>
      <c r="BK14" s="52"/>
      <c r="BL14" s="52"/>
      <c r="BM14" s="266"/>
      <c r="BN14" s="266"/>
      <c r="BO14" s="266"/>
      <c r="BP14" s="266">
        <v>0</v>
      </c>
      <c r="BQ14" s="272">
        <v>0</v>
      </c>
      <c r="BR14" s="272">
        <v>0</v>
      </c>
      <c r="BS14" s="272">
        <v>0</v>
      </c>
      <c r="BT14" s="272">
        <v>0</v>
      </c>
      <c r="BU14" s="52"/>
      <c r="BV14" s="52"/>
      <c r="BW14" s="52"/>
      <c r="BX14" s="52"/>
      <c r="BY14" s="266"/>
      <c r="BZ14" s="266"/>
      <c r="CA14" s="266"/>
      <c r="CB14" s="266">
        <v>0</v>
      </c>
      <c r="CC14" s="272">
        <v>0</v>
      </c>
      <c r="CD14" s="272">
        <v>0</v>
      </c>
      <c r="CE14" s="272">
        <v>0</v>
      </c>
      <c r="CF14" s="272">
        <v>0</v>
      </c>
      <c r="CG14" s="52"/>
      <c r="CH14" s="52"/>
      <c r="CI14" s="274">
        <f t="shared" ref="CI14:CI21" si="89">BP14+CB14</f>
        <v>0</v>
      </c>
      <c r="CJ14" s="274">
        <f t="shared" si="83"/>
        <v>0</v>
      </c>
      <c r="CK14" s="274">
        <f t="shared" si="83"/>
        <v>0</v>
      </c>
      <c r="CL14" s="274">
        <f t="shared" si="83"/>
        <v>0</v>
      </c>
      <c r="CM14" s="274">
        <f t="shared" si="83"/>
        <v>0</v>
      </c>
      <c r="CN14" s="266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36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52"/>
      <c r="EA14" s="52">
        <v>1</v>
      </c>
      <c r="EB14" s="52"/>
      <c r="EC14" s="52"/>
      <c r="ED14" s="52">
        <v>90000</v>
      </c>
      <c r="EE14" s="52">
        <v>22500</v>
      </c>
      <c r="EF14" s="52">
        <v>22500</v>
      </c>
      <c r="EG14" s="52">
        <v>22500</v>
      </c>
      <c r="EH14" s="52">
        <v>22500</v>
      </c>
      <c r="EI14" s="362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2"/>
      <c r="FB14" s="52"/>
      <c r="FC14" s="52"/>
      <c r="FD14" s="52"/>
      <c r="FE14" s="52"/>
      <c r="FF14" s="52"/>
      <c r="FG14" s="266"/>
      <c r="FH14" s="52"/>
      <c r="FI14" s="52"/>
      <c r="FJ14" s="266">
        <v>0</v>
      </c>
      <c r="FK14" s="272">
        <v>0</v>
      </c>
      <c r="FL14" s="272">
        <v>0</v>
      </c>
      <c r="FM14" s="272">
        <v>0</v>
      </c>
      <c r="FN14" s="272">
        <v>0</v>
      </c>
      <c r="FO14" s="52"/>
      <c r="FP14" s="52"/>
      <c r="FQ14" s="52"/>
      <c r="FR14" s="52"/>
      <c r="FS14" s="266"/>
      <c r="FT14" s="52"/>
      <c r="FU14" s="52"/>
      <c r="FV14" s="52"/>
      <c r="FW14" s="52"/>
      <c r="FX14" s="52"/>
      <c r="FY14" s="52"/>
      <c r="FZ14" s="266">
        <v>0</v>
      </c>
      <c r="GA14" s="272">
        <v>0</v>
      </c>
      <c r="GB14" s="272">
        <v>0</v>
      </c>
      <c r="GC14" s="272">
        <v>0</v>
      </c>
      <c r="GD14" s="272">
        <v>0</v>
      </c>
      <c r="GE14" s="381"/>
      <c r="GF14" s="52"/>
      <c r="GG14" s="52"/>
      <c r="GH14" s="52"/>
      <c r="GI14" s="52"/>
      <c r="GJ14" s="52"/>
      <c r="GK14" s="52"/>
      <c r="GL14" s="52"/>
      <c r="GM14" s="52"/>
      <c r="GN14" s="52"/>
      <c r="GO14" s="52"/>
      <c r="GP14" s="52"/>
      <c r="GQ14" s="52"/>
      <c r="GR14" s="52"/>
      <c r="GS14" s="52"/>
      <c r="GT14" s="52"/>
      <c r="GU14" s="52"/>
      <c r="GV14" s="52"/>
      <c r="GW14" s="52"/>
      <c r="GX14" s="52"/>
      <c r="GY14" s="52"/>
      <c r="GZ14" s="52"/>
      <c r="HA14" s="52"/>
      <c r="HB14" s="52"/>
      <c r="HC14" s="52"/>
      <c r="HD14" s="52"/>
      <c r="HE14" s="52"/>
      <c r="HF14" s="52"/>
      <c r="HG14" s="52"/>
      <c r="HH14" s="52"/>
      <c r="HI14" s="52"/>
      <c r="HJ14" s="52"/>
      <c r="HK14" s="52"/>
      <c r="HL14" s="52"/>
      <c r="HM14" s="52"/>
      <c r="HN14" s="52"/>
      <c r="HO14" s="52"/>
      <c r="HP14" s="52"/>
      <c r="HQ14" s="52"/>
      <c r="HR14" s="52"/>
      <c r="HS14" s="266"/>
      <c r="HT14" s="52"/>
      <c r="HU14" s="52"/>
      <c r="HV14" s="266">
        <v>0</v>
      </c>
      <c r="HW14" s="272">
        <v>0</v>
      </c>
      <c r="HX14" s="272">
        <v>0</v>
      </c>
      <c r="HY14" s="272">
        <v>0</v>
      </c>
      <c r="HZ14" s="272">
        <v>0</v>
      </c>
      <c r="IA14" s="381"/>
      <c r="IB14" s="52"/>
      <c r="IC14" s="52"/>
      <c r="ID14" s="52"/>
      <c r="IE14" s="266"/>
      <c r="IF14" s="52"/>
      <c r="IG14" s="52"/>
      <c r="IH14" s="266">
        <v>0</v>
      </c>
      <c r="II14" s="272">
        <v>0</v>
      </c>
      <c r="IJ14" s="272">
        <v>0</v>
      </c>
      <c r="IK14" s="272">
        <v>0</v>
      </c>
      <c r="IL14" s="272">
        <v>0</v>
      </c>
      <c r="IM14" s="52"/>
      <c r="IN14" s="52"/>
      <c r="IO14" s="266">
        <f t="shared" ref="IO14:IO21" si="90">ED14+FJ14+FZ14+HV14+IH14</f>
        <v>90000</v>
      </c>
      <c r="IP14" s="266">
        <f t="shared" si="84"/>
        <v>22500</v>
      </c>
      <c r="IQ14" s="266">
        <f t="shared" si="84"/>
        <v>22500</v>
      </c>
      <c r="IR14" s="266">
        <f t="shared" si="84"/>
        <v>22500</v>
      </c>
      <c r="IS14" s="266">
        <f t="shared" si="84"/>
        <v>22500</v>
      </c>
      <c r="IT14" s="266"/>
      <c r="IU14" s="52"/>
      <c r="IV14" s="52"/>
      <c r="IW14" s="52"/>
      <c r="IX14" s="52"/>
      <c r="IY14" s="266"/>
      <c r="IZ14" s="52"/>
      <c r="JA14" s="52"/>
      <c r="JB14" s="266">
        <v>0</v>
      </c>
      <c r="JC14" s="272">
        <v>0</v>
      </c>
      <c r="JD14" s="272">
        <v>0</v>
      </c>
      <c r="JE14" s="272">
        <v>0</v>
      </c>
      <c r="JF14" s="272">
        <v>0</v>
      </c>
      <c r="JG14" s="52"/>
      <c r="JH14" s="52"/>
      <c r="JI14" s="52"/>
      <c r="JJ14" s="52"/>
      <c r="JK14" s="52"/>
      <c r="JL14" s="52"/>
      <c r="JM14" s="266"/>
      <c r="JN14" s="52"/>
      <c r="JO14" s="52"/>
      <c r="JP14" s="266">
        <v>0</v>
      </c>
      <c r="JQ14" s="272">
        <v>0</v>
      </c>
      <c r="JR14" s="272">
        <v>0</v>
      </c>
      <c r="JS14" s="272">
        <v>0</v>
      </c>
      <c r="JT14" s="272">
        <v>0</v>
      </c>
      <c r="JU14" s="52"/>
      <c r="JV14" s="52"/>
      <c r="JW14" s="52"/>
      <c r="JX14" s="52"/>
      <c r="JY14" s="52"/>
      <c r="JZ14" s="52"/>
      <c r="KA14" s="52"/>
      <c r="KB14" s="52"/>
      <c r="KC14" s="52"/>
      <c r="KD14" s="52"/>
      <c r="KE14" s="52"/>
      <c r="KF14" s="52"/>
      <c r="KG14" s="52"/>
      <c r="KH14" s="52"/>
      <c r="KI14" s="266"/>
      <c r="KJ14" s="52"/>
      <c r="KK14" s="52"/>
      <c r="KL14" s="266">
        <v>0</v>
      </c>
      <c r="KM14" s="272">
        <v>0</v>
      </c>
      <c r="KN14" s="272">
        <v>0</v>
      </c>
      <c r="KO14" s="272">
        <v>0</v>
      </c>
      <c r="KP14" s="272">
        <v>0</v>
      </c>
      <c r="KQ14" s="52"/>
      <c r="KR14" s="52"/>
      <c r="KS14" s="52"/>
      <c r="KT14" s="52"/>
      <c r="KU14" s="52"/>
      <c r="KV14" s="52"/>
      <c r="KW14" s="266"/>
      <c r="KX14" s="52"/>
      <c r="KY14" s="52"/>
      <c r="KZ14" s="266">
        <v>0</v>
      </c>
      <c r="LA14" s="272">
        <v>0</v>
      </c>
      <c r="LB14" s="272">
        <v>0</v>
      </c>
      <c r="LC14" s="272">
        <v>0</v>
      </c>
      <c r="LD14" s="272">
        <v>0</v>
      </c>
      <c r="LE14" s="52"/>
      <c r="LF14" s="52"/>
      <c r="LG14" s="52"/>
      <c r="LH14" s="52"/>
      <c r="LI14" s="52"/>
      <c r="LJ14" s="52"/>
      <c r="LK14" s="266"/>
      <c r="LL14" s="52"/>
      <c r="LM14" s="52"/>
      <c r="LN14" s="266">
        <v>0</v>
      </c>
      <c r="LO14" s="272">
        <v>0</v>
      </c>
      <c r="LP14" s="272">
        <v>0</v>
      </c>
      <c r="LQ14" s="272">
        <v>0</v>
      </c>
      <c r="LR14" s="272">
        <v>0</v>
      </c>
      <c r="LS14" s="52"/>
      <c r="LT14" s="52"/>
      <c r="LU14" s="52"/>
      <c r="LV14" s="52"/>
      <c r="LW14" s="52"/>
      <c r="LX14" s="52"/>
      <c r="LY14" s="52"/>
      <c r="LZ14" s="52"/>
      <c r="MA14" s="52"/>
      <c r="MB14" s="52"/>
      <c r="MC14" s="52"/>
      <c r="MD14" s="52"/>
      <c r="ME14" s="266"/>
      <c r="MF14" s="52"/>
      <c r="MG14" s="52"/>
      <c r="MH14" s="266">
        <v>0</v>
      </c>
      <c r="MI14" s="272">
        <v>0</v>
      </c>
      <c r="MJ14" s="272">
        <v>0</v>
      </c>
      <c r="MK14" s="272">
        <v>0</v>
      </c>
      <c r="ML14" s="272">
        <v>0</v>
      </c>
      <c r="MM14" s="440"/>
      <c r="MN14" s="52"/>
      <c r="MO14" s="52"/>
      <c r="MP14" s="52"/>
      <c r="MQ14" s="266"/>
      <c r="MR14" s="52"/>
      <c r="MS14" s="52"/>
      <c r="MT14" s="266">
        <v>0</v>
      </c>
      <c r="MU14" s="272">
        <v>0</v>
      </c>
      <c r="MV14" s="272">
        <v>0</v>
      </c>
      <c r="MW14" s="272">
        <v>0</v>
      </c>
      <c r="MX14" s="272">
        <v>0</v>
      </c>
      <c r="MY14" s="362"/>
      <c r="MZ14" s="52"/>
      <c r="NA14" s="52"/>
      <c r="NB14" s="52"/>
      <c r="NC14" s="266"/>
      <c r="ND14" s="52"/>
      <c r="NE14" s="52"/>
      <c r="NF14" s="266">
        <v>0</v>
      </c>
      <c r="NG14" s="272">
        <v>0</v>
      </c>
      <c r="NH14" s="272">
        <v>0</v>
      </c>
      <c r="NI14" s="272">
        <v>0</v>
      </c>
      <c r="NJ14" s="272">
        <v>0</v>
      </c>
      <c r="NK14" s="52"/>
      <c r="NL14" s="52"/>
      <c r="NM14" s="52"/>
      <c r="NN14" s="52"/>
      <c r="NO14" s="52"/>
      <c r="NP14" s="52"/>
      <c r="NQ14" s="52"/>
      <c r="NR14" s="52"/>
      <c r="NS14" s="52"/>
      <c r="NT14" s="52"/>
      <c r="NU14" s="52"/>
      <c r="NV14" s="52"/>
      <c r="NW14" s="52"/>
      <c r="NX14" s="52"/>
      <c r="NY14" s="266"/>
      <c r="NZ14" s="52"/>
      <c r="OA14" s="52"/>
      <c r="OB14" s="266">
        <v>0</v>
      </c>
      <c r="OC14" s="272">
        <v>0</v>
      </c>
      <c r="OD14" s="272">
        <v>0</v>
      </c>
      <c r="OE14" s="272">
        <v>0</v>
      </c>
      <c r="OF14" s="272">
        <v>0</v>
      </c>
      <c r="OG14" s="52"/>
      <c r="OH14" s="52"/>
      <c r="OI14" s="52"/>
      <c r="OJ14" s="52"/>
      <c r="OK14" s="266"/>
      <c r="OL14" s="52"/>
      <c r="OM14" s="52"/>
      <c r="ON14" s="266">
        <v>0</v>
      </c>
      <c r="OO14" s="272">
        <v>0</v>
      </c>
      <c r="OP14" s="272">
        <v>0</v>
      </c>
      <c r="OQ14" s="272">
        <v>0</v>
      </c>
      <c r="OR14" s="272">
        <v>0</v>
      </c>
      <c r="OS14" s="52"/>
      <c r="OT14" s="52"/>
      <c r="OU14" s="52"/>
      <c r="OV14" s="52"/>
      <c r="OW14" s="52"/>
      <c r="OX14" s="52"/>
      <c r="OY14" s="52"/>
      <c r="OZ14" s="52"/>
      <c r="PA14" s="52"/>
      <c r="PB14" s="52"/>
      <c r="PC14" s="52"/>
      <c r="PD14" s="52"/>
      <c r="PE14" s="266"/>
      <c r="PF14" s="52"/>
      <c r="PG14" s="52"/>
      <c r="PH14" s="266">
        <v>0</v>
      </c>
      <c r="PI14" s="272">
        <v>0</v>
      </c>
      <c r="PJ14" s="272">
        <v>0</v>
      </c>
      <c r="PK14" s="272">
        <v>0</v>
      </c>
      <c r="PL14" s="272">
        <v>0</v>
      </c>
      <c r="PM14" s="52"/>
      <c r="PN14" s="52"/>
      <c r="PO14" s="52"/>
      <c r="PP14" s="52"/>
      <c r="PQ14" s="266"/>
      <c r="PR14" s="52"/>
      <c r="PS14" s="52"/>
      <c r="PT14" s="266">
        <v>0</v>
      </c>
      <c r="PU14" s="272">
        <v>0</v>
      </c>
      <c r="PV14" s="272">
        <v>0</v>
      </c>
      <c r="PW14" s="272">
        <v>0</v>
      </c>
      <c r="PX14" s="272">
        <v>0</v>
      </c>
      <c r="PY14" s="52"/>
      <c r="PZ14" s="52"/>
      <c r="QA14" s="52"/>
      <c r="QB14" s="52"/>
      <c r="QC14" s="52"/>
      <c r="QD14" s="52"/>
      <c r="QE14" s="266"/>
      <c r="QF14" s="52"/>
      <c r="QG14" s="52"/>
      <c r="QH14" s="266">
        <v>0</v>
      </c>
      <c r="QI14" s="272">
        <v>0</v>
      </c>
      <c r="QJ14" s="272">
        <v>0</v>
      </c>
      <c r="QK14" s="272">
        <v>0</v>
      </c>
      <c r="QL14" s="272">
        <v>0</v>
      </c>
      <c r="QM14" s="441"/>
      <c r="QN14" s="52"/>
      <c r="QO14" s="274">
        <f t="shared" ref="QO14:QO21" si="91">JB14+JP14+KL14+KZ14+LN14+MH14+MT14++NF14++OB14+ON14+PH14+PT14+QH14</f>
        <v>0</v>
      </c>
      <c r="QP14" s="274">
        <f t="shared" si="85"/>
        <v>0</v>
      </c>
      <c r="QQ14" s="274">
        <f t="shared" si="85"/>
        <v>0</v>
      </c>
      <c r="QR14" s="274">
        <f t="shared" si="85"/>
        <v>0</v>
      </c>
      <c r="QS14" s="274">
        <f t="shared" si="85"/>
        <v>0</v>
      </c>
      <c r="QT14" s="443"/>
      <c r="QU14" s="52"/>
      <c r="QV14" s="52"/>
      <c r="QW14" s="52"/>
      <c r="QX14" s="52"/>
      <c r="QY14" s="52"/>
      <c r="QZ14" s="52"/>
      <c r="RA14" s="52"/>
      <c r="RB14" s="52"/>
      <c r="RC14" s="52"/>
      <c r="RD14" s="52"/>
      <c r="RE14" s="52"/>
      <c r="RF14" s="52"/>
      <c r="RG14" s="52"/>
      <c r="RH14" s="52"/>
      <c r="RI14" s="52"/>
      <c r="RJ14" s="52"/>
      <c r="RK14" s="52"/>
      <c r="RL14" s="52"/>
      <c r="RM14" s="52"/>
      <c r="RN14" s="52"/>
      <c r="RO14" s="52"/>
      <c r="RP14" s="52"/>
      <c r="RQ14" s="52"/>
      <c r="RR14" s="52"/>
      <c r="RS14" s="362"/>
      <c r="RT14" s="52"/>
      <c r="RU14" s="52"/>
      <c r="RV14" s="52"/>
      <c r="RW14" s="52"/>
      <c r="RX14" s="52"/>
      <c r="RY14" s="52"/>
      <c r="RZ14" s="52"/>
      <c r="SA14" s="52"/>
      <c r="SB14" s="52"/>
      <c r="SC14" s="52"/>
      <c r="SD14" s="52"/>
      <c r="SE14" s="52"/>
      <c r="SF14" s="52"/>
      <c r="SG14" s="52"/>
      <c r="SH14" s="52"/>
      <c r="SI14" s="52"/>
      <c r="SJ14" s="52"/>
      <c r="SK14" s="52"/>
      <c r="SL14" s="52"/>
      <c r="SM14" s="266"/>
      <c r="SN14" s="273"/>
      <c r="SO14" s="273"/>
      <c r="SP14" s="266">
        <v>0</v>
      </c>
      <c r="SQ14" s="272">
        <v>0</v>
      </c>
      <c r="SR14" s="272">
        <v>0</v>
      </c>
      <c r="SS14" s="272">
        <v>0</v>
      </c>
      <c r="ST14" s="272">
        <v>0</v>
      </c>
      <c r="SU14" s="52"/>
      <c r="SV14" s="52"/>
      <c r="SW14" s="52"/>
      <c r="SX14" s="52"/>
      <c r="SY14" s="52"/>
      <c r="SZ14" s="52"/>
      <c r="TA14" s="52"/>
      <c r="TB14" s="52"/>
      <c r="TC14" s="52"/>
      <c r="TD14" s="52"/>
      <c r="TE14" s="52"/>
      <c r="TF14" s="266"/>
      <c r="TG14" s="266"/>
      <c r="TH14" s="266"/>
      <c r="TI14" s="266"/>
      <c r="TJ14" s="266"/>
      <c r="TK14" s="266">
        <v>0</v>
      </c>
      <c r="TL14" s="272">
        <v>0</v>
      </c>
      <c r="TM14" s="272">
        <v>0</v>
      </c>
      <c r="TN14" s="272">
        <v>0</v>
      </c>
      <c r="TO14" s="272">
        <v>0</v>
      </c>
      <c r="TP14" s="52"/>
      <c r="TQ14" s="52"/>
      <c r="TR14" s="387">
        <f t="shared" ref="TR14:TR21" si="92">BE14+CI14+IO14+QO14+SP14+TK14</f>
        <v>90000</v>
      </c>
      <c r="TS14" s="126">
        <f t="shared" si="86"/>
        <v>22500</v>
      </c>
      <c r="TT14" s="126">
        <f t="shared" si="86"/>
        <v>22500</v>
      </c>
      <c r="TU14" s="126">
        <f t="shared" si="86"/>
        <v>22500</v>
      </c>
      <c r="TV14" s="126">
        <f t="shared" si="86"/>
        <v>22500</v>
      </c>
      <c r="TW14" s="85">
        <f t="shared" si="87"/>
        <v>0</v>
      </c>
      <c r="TX14" s="40">
        <f t="shared" ref="TX14:TX22" si="93">TR14-(TS14+TT14+TU14+TV14)</f>
        <v>0</v>
      </c>
      <c r="TY14" s="386">
        <f t="shared" si="69"/>
        <v>90000</v>
      </c>
      <c r="TZ14" s="386">
        <f t="shared" si="70"/>
        <v>0</v>
      </c>
    </row>
    <row r="15" spans="1:1004" s="6" customFormat="1" ht="14.25" customHeight="1">
      <c r="A15" s="270">
        <v>3</v>
      </c>
      <c r="B15" s="281" t="s">
        <v>388</v>
      </c>
      <c r="C15" s="266"/>
      <c r="D15" s="266"/>
      <c r="E15" s="266"/>
      <c r="F15" s="266"/>
      <c r="G15" s="266"/>
      <c r="H15" s="266">
        <v>0</v>
      </c>
      <c r="I15" s="266">
        <v>0</v>
      </c>
      <c r="J15" s="266">
        <v>0</v>
      </c>
      <c r="K15" s="266">
        <v>0</v>
      </c>
      <c r="L15" s="266">
        <v>0</v>
      </c>
      <c r="M15" s="52"/>
      <c r="N15" s="52"/>
      <c r="O15" s="52"/>
      <c r="P15" s="52"/>
      <c r="Q15" s="52"/>
      <c r="R15" s="52"/>
      <c r="S15" s="266"/>
      <c r="T15" s="266"/>
      <c r="U15" s="266"/>
      <c r="V15" s="266">
        <v>0</v>
      </c>
      <c r="W15" s="266">
        <v>0</v>
      </c>
      <c r="X15" s="266">
        <v>0</v>
      </c>
      <c r="Y15" s="266">
        <v>0</v>
      </c>
      <c r="Z15" s="266">
        <v>0</v>
      </c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266"/>
      <c r="AV15" s="266"/>
      <c r="AW15" s="266"/>
      <c r="AX15" s="266">
        <v>0</v>
      </c>
      <c r="AY15" s="266">
        <v>0</v>
      </c>
      <c r="AZ15" s="266">
        <v>0</v>
      </c>
      <c r="BA15" s="266">
        <v>0</v>
      </c>
      <c r="BB15" s="266">
        <v>0</v>
      </c>
      <c r="BC15" s="52"/>
      <c r="BD15" s="52"/>
      <c r="BE15" s="266">
        <f t="shared" si="88"/>
        <v>0</v>
      </c>
      <c r="BF15" s="266">
        <f t="shared" si="82"/>
        <v>0</v>
      </c>
      <c r="BG15" s="266">
        <f t="shared" si="82"/>
        <v>0</v>
      </c>
      <c r="BH15" s="266">
        <f t="shared" si="82"/>
        <v>0</v>
      </c>
      <c r="BI15" s="266">
        <f t="shared" si="82"/>
        <v>0</v>
      </c>
      <c r="BJ15" s="266">
        <v>0</v>
      </c>
      <c r="BK15" s="52"/>
      <c r="BL15" s="52"/>
      <c r="BM15" s="266"/>
      <c r="BN15" s="266"/>
      <c r="BO15" s="266"/>
      <c r="BP15" s="266">
        <v>0</v>
      </c>
      <c r="BQ15" s="266">
        <v>0</v>
      </c>
      <c r="BR15" s="266">
        <v>0</v>
      </c>
      <c r="BS15" s="266">
        <v>0</v>
      </c>
      <c r="BT15" s="266">
        <v>0</v>
      </c>
      <c r="BU15" s="52"/>
      <c r="BV15" s="52"/>
      <c r="BW15" s="52"/>
      <c r="BX15" s="52"/>
      <c r="BY15" s="266"/>
      <c r="BZ15" s="266"/>
      <c r="CA15" s="266"/>
      <c r="CB15" s="266">
        <v>0</v>
      </c>
      <c r="CC15" s="266">
        <v>0</v>
      </c>
      <c r="CD15" s="266">
        <v>0</v>
      </c>
      <c r="CE15" s="266">
        <v>0</v>
      </c>
      <c r="CF15" s="266">
        <v>0</v>
      </c>
      <c r="CG15" s="52"/>
      <c r="CH15" s="52"/>
      <c r="CI15" s="274">
        <f t="shared" si="89"/>
        <v>0</v>
      </c>
      <c r="CJ15" s="274">
        <f t="shared" si="83"/>
        <v>0</v>
      </c>
      <c r="CK15" s="274">
        <f t="shared" si="83"/>
        <v>0</v>
      </c>
      <c r="CL15" s="274">
        <f t="shared" si="83"/>
        <v>0</v>
      </c>
      <c r="CM15" s="274">
        <f t="shared" si="83"/>
        <v>0</v>
      </c>
      <c r="CN15" s="266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36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>
        <v>1</v>
      </c>
      <c r="EB15" s="52"/>
      <c r="EC15" s="52"/>
      <c r="ED15" s="52">
        <v>90000</v>
      </c>
      <c r="EE15" s="52">
        <v>22500</v>
      </c>
      <c r="EF15" s="52">
        <v>22500</v>
      </c>
      <c r="EG15" s="52">
        <v>22500</v>
      </c>
      <c r="EH15" s="52">
        <v>22500</v>
      </c>
      <c r="EI15" s="362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2"/>
      <c r="EV15" s="52"/>
      <c r="EW15" s="52"/>
      <c r="EX15" s="52"/>
      <c r="EY15" s="52"/>
      <c r="EZ15" s="52"/>
      <c r="FA15" s="52"/>
      <c r="FB15" s="52"/>
      <c r="FC15" s="52"/>
      <c r="FD15" s="52"/>
      <c r="FE15" s="52"/>
      <c r="FF15" s="52"/>
      <c r="FG15" s="266"/>
      <c r="FH15" s="52"/>
      <c r="FI15" s="52"/>
      <c r="FJ15" s="266">
        <v>0</v>
      </c>
      <c r="FK15" s="266">
        <v>0</v>
      </c>
      <c r="FL15" s="266">
        <v>0</v>
      </c>
      <c r="FM15" s="266">
        <v>0</v>
      </c>
      <c r="FN15" s="266">
        <v>0</v>
      </c>
      <c r="FO15" s="52"/>
      <c r="FP15" s="52"/>
      <c r="FQ15" s="52"/>
      <c r="FR15" s="52"/>
      <c r="FS15" s="266"/>
      <c r="FT15" s="52"/>
      <c r="FU15" s="52"/>
      <c r="FV15" s="52"/>
      <c r="FW15" s="52"/>
      <c r="FX15" s="52"/>
      <c r="FY15" s="52"/>
      <c r="FZ15" s="266">
        <v>0</v>
      </c>
      <c r="GA15" s="266">
        <v>0</v>
      </c>
      <c r="GB15" s="266">
        <v>0</v>
      </c>
      <c r="GC15" s="266">
        <v>0</v>
      </c>
      <c r="GD15" s="266">
        <v>0</v>
      </c>
      <c r="GE15" s="381"/>
      <c r="GF15" s="52"/>
      <c r="GG15" s="52"/>
      <c r="GH15" s="52"/>
      <c r="GI15" s="52"/>
      <c r="GJ15" s="52"/>
      <c r="GK15" s="52"/>
      <c r="GL15" s="52"/>
      <c r="GM15" s="52"/>
      <c r="GN15" s="52"/>
      <c r="GO15" s="52"/>
      <c r="GP15" s="52"/>
      <c r="GQ15" s="52"/>
      <c r="GR15" s="52"/>
      <c r="GS15" s="52"/>
      <c r="GT15" s="52"/>
      <c r="GU15" s="52"/>
      <c r="GV15" s="52"/>
      <c r="GW15" s="52"/>
      <c r="GX15" s="52"/>
      <c r="GY15" s="52"/>
      <c r="GZ15" s="52"/>
      <c r="HA15" s="52"/>
      <c r="HB15" s="52"/>
      <c r="HC15" s="52"/>
      <c r="HD15" s="52"/>
      <c r="HE15" s="52"/>
      <c r="HF15" s="52"/>
      <c r="HG15" s="52"/>
      <c r="HH15" s="52"/>
      <c r="HI15" s="52"/>
      <c r="HJ15" s="52"/>
      <c r="HK15" s="52"/>
      <c r="HL15" s="52"/>
      <c r="HM15" s="52"/>
      <c r="HN15" s="52"/>
      <c r="HO15" s="52"/>
      <c r="HP15" s="52"/>
      <c r="HQ15" s="52"/>
      <c r="HR15" s="52"/>
      <c r="HS15" s="266"/>
      <c r="HT15" s="52"/>
      <c r="HU15" s="52"/>
      <c r="HV15" s="266">
        <v>0</v>
      </c>
      <c r="HW15" s="266">
        <v>0</v>
      </c>
      <c r="HX15" s="266">
        <v>0</v>
      </c>
      <c r="HY15" s="266">
        <v>0</v>
      </c>
      <c r="HZ15" s="266">
        <v>0</v>
      </c>
      <c r="IA15" s="381"/>
      <c r="IB15" s="52"/>
      <c r="IC15" s="52"/>
      <c r="ID15" s="52"/>
      <c r="IE15" s="266"/>
      <c r="IF15" s="52"/>
      <c r="IG15" s="52"/>
      <c r="IH15" s="266">
        <v>0</v>
      </c>
      <c r="II15" s="266">
        <v>0</v>
      </c>
      <c r="IJ15" s="266">
        <v>0</v>
      </c>
      <c r="IK15" s="266">
        <v>0</v>
      </c>
      <c r="IL15" s="266">
        <v>0</v>
      </c>
      <c r="IM15" s="52"/>
      <c r="IN15" s="52"/>
      <c r="IO15" s="266">
        <f t="shared" si="90"/>
        <v>90000</v>
      </c>
      <c r="IP15" s="266">
        <f t="shared" si="84"/>
        <v>22500</v>
      </c>
      <c r="IQ15" s="266">
        <f t="shared" si="84"/>
        <v>22500</v>
      </c>
      <c r="IR15" s="266">
        <f t="shared" si="84"/>
        <v>22500</v>
      </c>
      <c r="IS15" s="266">
        <f t="shared" si="84"/>
        <v>22500</v>
      </c>
      <c r="IT15" s="266"/>
      <c r="IU15" s="52"/>
      <c r="IV15" s="52"/>
      <c r="IW15" s="52"/>
      <c r="IX15" s="52"/>
      <c r="IY15" s="266"/>
      <c r="IZ15" s="52"/>
      <c r="JA15" s="52"/>
      <c r="JB15" s="266">
        <v>0</v>
      </c>
      <c r="JC15" s="266">
        <v>0</v>
      </c>
      <c r="JD15" s="266">
        <v>0</v>
      </c>
      <c r="JE15" s="266">
        <v>0</v>
      </c>
      <c r="JF15" s="266">
        <v>0</v>
      </c>
      <c r="JG15" s="52"/>
      <c r="JH15" s="52"/>
      <c r="JI15" s="52"/>
      <c r="JJ15" s="52"/>
      <c r="JK15" s="52"/>
      <c r="JL15" s="52"/>
      <c r="JM15" s="266"/>
      <c r="JN15" s="52"/>
      <c r="JO15" s="52"/>
      <c r="JP15" s="266">
        <v>0</v>
      </c>
      <c r="JQ15" s="266">
        <v>0</v>
      </c>
      <c r="JR15" s="266">
        <v>0</v>
      </c>
      <c r="JS15" s="266">
        <v>0</v>
      </c>
      <c r="JT15" s="266">
        <v>0</v>
      </c>
      <c r="JU15" s="52"/>
      <c r="JV15" s="52"/>
      <c r="JW15" s="52"/>
      <c r="JX15" s="52"/>
      <c r="JY15" s="52"/>
      <c r="JZ15" s="52"/>
      <c r="KA15" s="52"/>
      <c r="KB15" s="52"/>
      <c r="KC15" s="52"/>
      <c r="KD15" s="52"/>
      <c r="KE15" s="52"/>
      <c r="KF15" s="52"/>
      <c r="KG15" s="52"/>
      <c r="KH15" s="52"/>
      <c r="KI15" s="266"/>
      <c r="KJ15" s="52"/>
      <c r="KK15" s="52"/>
      <c r="KL15" s="266">
        <v>0</v>
      </c>
      <c r="KM15" s="266">
        <v>0</v>
      </c>
      <c r="KN15" s="266">
        <v>0</v>
      </c>
      <c r="KO15" s="266">
        <v>0</v>
      </c>
      <c r="KP15" s="266">
        <v>0</v>
      </c>
      <c r="KQ15" s="52"/>
      <c r="KR15" s="52"/>
      <c r="KS15" s="52"/>
      <c r="KT15" s="52"/>
      <c r="KU15" s="52"/>
      <c r="KV15" s="52"/>
      <c r="KW15" s="266"/>
      <c r="KX15" s="52"/>
      <c r="KY15" s="52"/>
      <c r="KZ15" s="266">
        <v>0</v>
      </c>
      <c r="LA15" s="266">
        <v>0</v>
      </c>
      <c r="LB15" s="266">
        <v>0</v>
      </c>
      <c r="LC15" s="266">
        <v>0</v>
      </c>
      <c r="LD15" s="266">
        <v>0</v>
      </c>
      <c r="LE15" s="52"/>
      <c r="LF15" s="52"/>
      <c r="LG15" s="52"/>
      <c r="LH15" s="52"/>
      <c r="LI15" s="52"/>
      <c r="LJ15" s="52"/>
      <c r="LK15" s="266"/>
      <c r="LL15" s="52"/>
      <c r="LM15" s="52"/>
      <c r="LN15" s="266">
        <v>0</v>
      </c>
      <c r="LO15" s="266">
        <v>0</v>
      </c>
      <c r="LP15" s="266">
        <v>0</v>
      </c>
      <c r="LQ15" s="266">
        <v>0</v>
      </c>
      <c r="LR15" s="266">
        <v>0</v>
      </c>
      <c r="LS15" s="52"/>
      <c r="LT15" s="52"/>
      <c r="LU15" s="52"/>
      <c r="LV15" s="52"/>
      <c r="LW15" s="52"/>
      <c r="LX15" s="52"/>
      <c r="LY15" s="52"/>
      <c r="LZ15" s="52"/>
      <c r="MA15" s="52"/>
      <c r="MB15" s="52"/>
      <c r="MC15" s="52"/>
      <c r="MD15" s="52"/>
      <c r="ME15" s="266"/>
      <c r="MF15" s="52"/>
      <c r="MG15" s="52"/>
      <c r="MH15" s="266">
        <v>0</v>
      </c>
      <c r="MI15" s="266">
        <v>0</v>
      </c>
      <c r="MJ15" s="266">
        <v>0</v>
      </c>
      <c r="MK15" s="266">
        <v>0</v>
      </c>
      <c r="ML15" s="266">
        <v>0</v>
      </c>
      <c r="MM15" s="440"/>
      <c r="MN15" s="52"/>
      <c r="MO15" s="52"/>
      <c r="MP15" s="52"/>
      <c r="MQ15" s="266"/>
      <c r="MR15" s="52"/>
      <c r="MS15" s="52"/>
      <c r="MT15" s="266">
        <v>0</v>
      </c>
      <c r="MU15" s="266">
        <v>0</v>
      </c>
      <c r="MV15" s="266">
        <v>0</v>
      </c>
      <c r="MW15" s="266">
        <v>0</v>
      </c>
      <c r="MX15" s="266">
        <v>0</v>
      </c>
      <c r="MY15" s="362"/>
      <c r="MZ15" s="52"/>
      <c r="NA15" s="52"/>
      <c r="NB15" s="52"/>
      <c r="NC15" s="266"/>
      <c r="ND15" s="52"/>
      <c r="NE15" s="52"/>
      <c r="NF15" s="266">
        <v>0</v>
      </c>
      <c r="NG15" s="266">
        <v>0</v>
      </c>
      <c r="NH15" s="266">
        <v>0</v>
      </c>
      <c r="NI15" s="266">
        <v>0</v>
      </c>
      <c r="NJ15" s="266">
        <v>0</v>
      </c>
      <c r="NK15" s="52"/>
      <c r="NL15" s="52"/>
      <c r="NM15" s="52"/>
      <c r="NN15" s="52"/>
      <c r="NO15" s="52"/>
      <c r="NP15" s="52"/>
      <c r="NQ15" s="52"/>
      <c r="NR15" s="52"/>
      <c r="NS15" s="52"/>
      <c r="NT15" s="52"/>
      <c r="NU15" s="52"/>
      <c r="NV15" s="52"/>
      <c r="NW15" s="52"/>
      <c r="NX15" s="52"/>
      <c r="NY15" s="266"/>
      <c r="NZ15" s="52"/>
      <c r="OA15" s="52"/>
      <c r="OB15" s="266">
        <v>0</v>
      </c>
      <c r="OC15" s="266">
        <v>0</v>
      </c>
      <c r="OD15" s="266">
        <v>0</v>
      </c>
      <c r="OE15" s="266">
        <v>0</v>
      </c>
      <c r="OF15" s="266">
        <v>0</v>
      </c>
      <c r="OG15" s="52"/>
      <c r="OH15" s="52"/>
      <c r="OI15" s="52"/>
      <c r="OJ15" s="52"/>
      <c r="OK15" s="266"/>
      <c r="OL15" s="52"/>
      <c r="OM15" s="52"/>
      <c r="ON15" s="266">
        <v>0</v>
      </c>
      <c r="OO15" s="266">
        <v>0</v>
      </c>
      <c r="OP15" s="266">
        <v>0</v>
      </c>
      <c r="OQ15" s="266">
        <v>0</v>
      </c>
      <c r="OR15" s="266">
        <v>0</v>
      </c>
      <c r="OS15" s="52"/>
      <c r="OT15" s="52"/>
      <c r="OU15" s="52"/>
      <c r="OV15" s="52"/>
      <c r="OW15" s="52"/>
      <c r="OX15" s="52"/>
      <c r="OY15" s="52"/>
      <c r="OZ15" s="52"/>
      <c r="PA15" s="52"/>
      <c r="PB15" s="52"/>
      <c r="PC15" s="52"/>
      <c r="PD15" s="52"/>
      <c r="PE15" s="266"/>
      <c r="PF15" s="52"/>
      <c r="PG15" s="52"/>
      <c r="PH15" s="266">
        <v>0</v>
      </c>
      <c r="PI15" s="266">
        <v>0</v>
      </c>
      <c r="PJ15" s="266">
        <v>0</v>
      </c>
      <c r="PK15" s="266">
        <v>0</v>
      </c>
      <c r="PL15" s="266">
        <v>0</v>
      </c>
      <c r="PM15" s="52"/>
      <c r="PN15" s="52"/>
      <c r="PO15" s="52"/>
      <c r="PP15" s="52"/>
      <c r="PQ15" s="266"/>
      <c r="PR15" s="52"/>
      <c r="PS15" s="52"/>
      <c r="PT15" s="266">
        <v>0</v>
      </c>
      <c r="PU15" s="266">
        <v>0</v>
      </c>
      <c r="PV15" s="266">
        <v>0</v>
      </c>
      <c r="PW15" s="266">
        <v>0</v>
      </c>
      <c r="PX15" s="266">
        <v>0</v>
      </c>
      <c r="PY15" s="52"/>
      <c r="PZ15" s="52"/>
      <c r="QA15" s="52"/>
      <c r="QB15" s="52"/>
      <c r="QC15" s="52"/>
      <c r="QD15" s="52"/>
      <c r="QE15" s="266"/>
      <c r="QF15" s="52"/>
      <c r="QG15" s="52"/>
      <c r="QH15" s="266">
        <v>0</v>
      </c>
      <c r="QI15" s="266">
        <v>0</v>
      </c>
      <c r="QJ15" s="266">
        <v>0</v>
      </c>
      <c r="QK15" s="266">
        <v>0</v>
      </c>
      <c r="QL15" s="266">
        <v>0</v>
      </c>
      <c r="QM15" s="441"/>
      <c r="QN15" s="52"/>
      <c r="QO15" s="274">
        <f t="shared" si="91"/>
        <v>0</v>
      </c>
      <c r="QP15" s="274">
        <f t="shared" si="85"/>
        <v>0</v>
      </c>
      <c r="QQ15" s="274">
        <f t="shared" si="85"/>
        <v>0</v>
      </c>
      <c r="QR15" s="274">
        <f t="shared" si="85"/>
        <v>0</v>
      </c>
      <c r="QS15" s="274">
        <f t="shared" si="85"/>
        <v>0</v>
      </c>
      <c r="QT15" s="443"/>
      <c r="QU15" s="52"/>
      <c r="QV15" s="52"/>
      <c r="QW15" s="52"/>
      <c r="QX15" s="52"/>
      <c r="QY15" s="52"/>
      <c r="QZ15" s="52"/>
      <c r="RA15" s="52"/>
      <c r="RB15" s="52"/>
      <c r="RC15" s="52"/>
      <c r="RD15" s="52"/>
      <c r="RE15" s="52"/>
      <c r="RF15" s="52"/>
      <c r="RG15" s="52"/>
      <c r="RH15" s="52"/>
      <c r="RI15" s="52"/>
      <c r="RJ15" s="52"/>
      <c r="RK15" s="52"/>
      <c r="RL15" s="52"/>
      <c r="RM15" s="52"/>
      <c r="RN15" s="52"/>
      <c r="RO15" s="52"/>
      <c r="RP15" s="52"/>
      <c r="RQ15" s="52"/>
      <c r="RR15" s="52"/>
      <c r="RS15" s="362"/>
      <c r="RT15" s="52"/>
      <c r="RU15" s="52"/>
      <c r="RV15" s="52"/>
      <c r="RW15" s="52"/>
      <c r="RX15" s="52"/>
      <c r="RY15" s="52"/>
      <c r="RZ15" s="52"/>
      <c r="SA15" s="52"/>
      <c r="SB15" s="52"/>
      <c r="SC15" s="52"/>
      <c r="SD15" s="52"/>
      <c r="SE15" s="52"/>
      <c r="SF15" s="52"/>
      <c r="SG15" s="52"/>
      <c r="SH15" s="52"/>
      <c r="SI15" s="52"/>
      <c r="SJ15" s="52"/>
      <c r="SK15" s="52"/>
      <c r="SL15" s="52"/>
      <c r="SM15" s="266"/>
      <c r="SN15" s="273"/>
      <c r="SO15" s="273"/>
      <c r="SP15" s="266">
        <v>0</v>
      </c>
      <c r="SQ15" s="266">
        <v>0</v>
      </c>
      <c r="SR15" s="266">
        <v>0</v>
      </c>
      <c r="SS15" s="266">
        <v>0</v>
      </c>
      <c r="ST15" s="266">
        <v>0</v>
      </c>
      <c r="SU15" s="52"/>
      <c r="SV15" s="52"/>
      <c r="SW15" s="52"/>
      <c r="SX15" s="52"/>
      <c r="SY15" s="52"/>
      <c r="SZ15" s="52"/>
      <c r="TA15" s="52"/>
      <c r="TB15" s="52"/>
      <c r="TC15" s="52"/>
      <c r="TD15" s="52"/>
      <c r="TE15" s="52"/>
      <c r="TF15" s="266"/>
      <c r="TG15" s="266"/>
      <c r="TH15" s="266"/>
      <c r="TI15" s="266"/>
      <c r="TJ15" s="266"/>
      <c r="TK15" s="266">
        <v>0</v>
      </c>
      <c r="TL15" s="266">
        <v>0</v>
      </c>
      <c r="TM15" s="266">
        <v>0</v>
      </c>
      <c r="TN15" s="266">
        <v>0</v>
      </c>
      <c r="TO15" s="266">
        <v>0</v>
      </c>
      <c r="TP15" s="52"/>
      <c r="TQ15" s="52"/>
      <c r="TR15" s="387">
        <f t="shared" si="92"/>
        <v>90000</v>
      </c>
      <c r="TS15" s="126">
        <f t="shared" si="86"/>
        <v>22500</v>
      </c>
      <c r="TT15" s="126">
        <f t="shared" si="86"/>
        <v>22500</v>
      </c>
      <c r="TU15" s="126">
        <f t="shared" si="86"/>
        <v>22500</v>
      </c>
      <c r="TV15" s="126">
        <f t="shared" si="86"/>
        <v>22500</v>
      </c>
      <c r="TW15" s="85">
        <f t="shared" si="87"/>
        <v>0</v>
      </c>
      <c r="TX15" s="40">
        <f t="shared" si="93"/>
        <v>0</v>
      </c>
      <c r="TY15" s="386">
        <f t="shared" si="69"/>
        <v>90000</v>
      </c>
      <c r="TZ15" s="386">
        <f t="shared" si="70"/>
        <v>0</v>
      </c>
    </row>
    <row r="16" spans="1:1004" s="137" customFormat="1" ht="14.25" customHeight="1">
      <c r="A16" s="492">
        <v>4</v>
      </c>
      <c r="B16" s="493" t="s">
        <v>389</v>
      </c>
      <c r="C16" s="268"/>
      <c r="D16" s="268"/>
      <c r="E16" s="268"/>
      <c r="F16" s="268"/>
      <c r="G16" s="268"/>
      <c r="H16" s="268">
        <v>0</v>
      </c>
      <c r="I16" s="268">
        <v>0</v>
      </c>
      <c r="J16" s="268">
        <v>0</v>
      </c>
      <c r="K16" s="268">
        <v>0</v>
      </c>
      <c r="L16" s="268">
        <v>0</v>
      </c>
      <c r="M16" s="52"/>
      <c r="N16" s="52"/>
      <c r="O16" s="52"/>
      <c r="P16" s="52"/>
      <c r="Q16" s="52"/>
      <c r="R16" s="52"/>
      <c r="S16" s="268"/>
      <c r="T16" s="268"/>
      <c r="U16" s="268"/>
      <c r="V16" s="268">
        <v>0</v>
      </c>
      <c r="W16" s="268">
        <v>0</v>
      </c>
      <c r="X16" s="268">
        <v>0</v>
      </c>
      <c r="Y16" s="268">
        <v>0</v>
      </c>
      <c r="Z16" s="268">
        <v>0</v>
      </c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268"/>
      <c r="AV16" s="268"/>
      <c r="AW16" s="268"/>
      <c r="AX16" s="268">
        <v>0</v>
      </c>
      <c r="AY16" s="268">
        <v>0</v>
      </c>
      <c r="AZ16" s="268">
        <v>0</v>
      </c>
      <c r="BA16" s="268">
        <v>0</v>
      </c>
      <c r="BB16" s="268">
        <v>0</v>
      </c>
      <c r="BC16" s="52"/>
      <c r="BD16" s="52"/>
      <c r="BE16" s="268">
        <f t="shared" si="88"/>
        <v>0</v>
      </c>
      <c r="BF16" s="268">
        <f t="shared" si="82"/>
        <v>0</v>
      </c>
      <c r="BG16" s="268">
        <f t="shared" si="82"/>
        <v>0</v>
      </c>
      <c r="BH16" s="268">
        <f t="shared" si="82"/>
        <v>0</v>
      </c>
      <c r="BI16" s="268">
        <f t="shared" si="82"/>
        <v>0</v>
      </c>
      <c r="BJ16" s="268">
        <v>0</v>
      </c>
      <c r="BK16" s="52"/>
      <c r="BL16" s="52"/>
      <c r="BM16" s="268"/>
      <c r="BN16" s="268"/>
      <c r="BO16" s="268"/>
      <c r="BP16" s="268">
        <v>0</v>
      </c>
      <c r="BQ16" s="268">
        <v>0</v>
      </c>
      <c r="BR16" s="268">
        <v>0</v>
      </c>
      <c r="BS16" s="268">
        <v>0</v>
      </c>
      <c r="BT16" s="268">
        <v>0</v>
      </c>
      <c r="BU16" s="52"/>
      <c r="BV16" s="52"/>
      <c r="BW16" s="52"/>
      <c r="BX16" s="52"/>
      <c r="BY16" s="268"/>
      <c r="BZ16" s="268"/>
      <c r="CA16" s="268"/>
      <c r="CB16" s="268">
        <v>0</v>
      </c>
      <c r="CC16" s="268">
        <v>0</v>
      </c>
      <c r="CD16" s="268">
        <v>0</v>
      </c>
      <c r="CE16" s="268">
        <v>0</v>
      </c>
      <c r="CF16" s="268">
        <v>0</v>
      </c>
      <c r="CG16" s="52"/>
      <c r="CH16" s="52"/>
      <c r="CI16" s="376">
        <f t="shared" si="89"/>
        <v>0</v>
      </c>
      <c r="CJ16" s="376">
        <f t="shared" si="83"/>
        <v>0</v>
      </c>
      <c r="CK16" s="376">
        <f t="shared" si="83"/>
        <v>0</v>
      </c>
      <c r="CL16" s="376">
        <f t="shared" si="83"/>
        <v>0</v>
      </c>
      <c r="CM16" s="376">
        <f t="shared" si="83"/>
        <v>0</v>
      </c>
      <c r="CN16" s="268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52"/>
      <c r="EA16" s="52">
        <v>1</v>
      </c>
      <c r="EB16" s="52"/>
      <c r="EC16" s="52"/>
      <c r="ED16" s="52">
        <v>90000</v>
      </c>
      <c r="EE16" s="52">
        <v>22500</v>
      </c>
      <c r="EF16" s="52">
        <v>22500</v>
      </c>
      <c r="EG16" s="52">
        <v>22500</v>
      </c>
      <c r="EH16" s="52">
        <v>22500</v>
      </c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2"/>
      <c r="EZ16" s="52"/>
      <c r="FA16" s="52"/>
      <c r="FB16" s="52"/>
      <c r="FC16" s="52"/>
      <c r="FD16" s="52"/>
      <c r="FE16" s="52"/>
      <c r="FF16" s="52"/>
      <c r="FG16" s="268"/>
      <c r="FH16" s="52"/>
      <c r="FI16" s="52"/>
      <c r="FJ16" s="268">
        <v>0</v>
      </c>
      <c r="FK16" s="268">
        <v>0</v>
      </c>
      <c r="FL16" s="268">
        <v>0</v>
      </c>
      <c r="FM16" s="268">
        <v>0</v>
      </c>
      <c r="FN16" s="268">
        <v>0</v>
      </c>
      <c r="FO16" s="52"/>
      <c r="FP16" s="52"/>
      <c r="FQ16" s="52"/>
      <c r="FR16" s="52"/>
      <c r="FS16" s="268"/>
      <c r="FT16" s="52"/>
      <c r="FU16" s="52"/>
      <c r="FV16" s="52"/>
      <c r="FW16" s="52"/>
      <c r="FX16" s="52"/>
      <c r="FY16" s="52"/>
      <c r="FZ16" s="268">
        <v>0</v>
      </c>
      <c r="GA16" s="268">
        <v>0</v>
      </c>
      <c r="GB16" s="268">
        <v>0</v>
      </c>
      <c r="GC16" s="268">
        <v>0</v>
      </c>
      <c r="GD16" s="268">
        <v>0</v>
      </c>
      <c r="GE16" s="381"/>
      <c r="GF16" s="52"/>
      <c r="GG16" s="52"/>
      <c r="GH16" s="52"/>
      <c r="GI16" s="52"/>
      <c r="GJ16" s="52"/>
      <c r="GK16" s="52"/>
      <c r="GL16" s="52"/>
      <c r="GM16" s="52"/>
      <c r="GN16" s="52"/>
      <c r="GO16" s="52"/>
      <c r="GP16" s="52"/>
      <c r="GQ16" s="52"/>
      <c r="GR16" s="52"/>
      <c r="GS16" s="52"/>
      <c r="GT16" s="52"/>
      <c r="GU16" s="52"/>
      <c r="GV16" s="52"/>
      <c r="GW16" s="52"/>
      <c r="GX16" s="52"/>
      <c r="GY16" s="52"/>
      <c r="GZ16" s="52"/>
      <c r="HA16" s="52"/>
      <c r="HB16" s="52"/>
      <c r="HC16" s="52"/>
      <c r="HD16" s="52"/>
      <c r="HE16" s="52"/>
      <c r="HF16" s="52"/>
      <c r="HG16" s="52"/>
      <c r="HH16" s="52"/>
      <c r="HI16" s="52"/>
      <c r="HJ16" s="52"/>
      <c r="HK16" s="52"/>
      <c r="HL16" s="52"/>
      <c r="HM16" s="52"/>
      <c r="HN16" s="52"/>
      <c r="HO16" s="52"/>
      <c r="HP16" s="52"/>
      <c r="HQ16" s="52"/>
      <c r="HR16" s="52"/>
      <c r="HS16" s="268"/>
      <c r="HT16" s="52"/>
      <c r="HU16" s="52"/>
      <c r="HV16" s="268">
        <v>0</v>
      </c>
      <c r="HW16" s="268">
        <v>0</v>
      </c>
      <c r="HX16" s="268">
        <v>0</v>
      </c>
      <c r="HY16" s="268">
        <v>0</v>
      </c>
      <c r="HZ16" s="268">
        <v>0</v>
      </c>
      <c r="IA16" s="381"/>
      <c r="IB16" s="52"/>
      <c r="IC16" s="52"/>
      <c r="ID16" s="52"/>
      <c r="IE16" s="268"/>
      <c r="IF16" s="52"/>
      <c r="IG16" s="52"/>
      <c r="IH16" s="268">
        <v>0</v>
      </c>
      <c r="II16" s="268">
        <v>0</v>
      </c>
      <c r="IJ16" s="268">
        <v>0</v>
      </c>
      <c r="IK16" s="268">
        <v>0</v>
      </c>
      <c r="IL16" s="268">
        <v>0</v>
      </c>
      <c r="IM16" s="52"/>
      <c r="IN16" s="52"/>
      <c r="IO16" s="268">
        <f t="shared" si="90"/>
        <v>90000</v>
      </c>
      <c r="IP16" s="268">
        <f t="shared" si="84"/>
        <v>22500</v>
      </c>
      <c r="IQ16" s="268">
        <f t="shared" si="84"/>
        <v>22500</v>
      </c>
      <c r="IR16" s="268">
        <f t="shared" si="84"/>
        <v>22500</v>
      </c>
      <c r="IS16" s="268">
        <f t="shared" si="84"/>
        <v>22500</v>
      </c>
      <c r="IT16" s="268"/>
      <c r="IU16" s="52"/>
      <c r="IV16" s="52"/>
      <c r="IW16" s="52"/>
      <c r="IX16" s="52"/>
      <c r="IY16" s="268"/>
      <c r="IZ16" s="52"/>
      <c r="JA16" s="52"/>
      <c r="JB16" s="268">
        <v>0</v>
      </c>
      <c r="JC16" s="268">
        <v>0</v>
      </c>
      <c r="JD16" s="268">
        <v>0</v>
      </c>
      <c r="JE16" s="268">
        <v>0</v>
      </c>
      <c r="JF16" s="268">
        <v>0</v>
      </c>
      <c r="JG16" s="52"/>
      <c r="JH16" s="52"/>
      <c r="JI16" s="52"/>
      <c r="JJ16" s="52"/>
      <c r="JK16" s="52"/>
      <c r="JL16" s="52"/>
      <c r="JM16" s="268"/>
      <c r="JN16" s="52"/>
      <c r="JO16" s="52"/>
      <c r="JP16" s="268">
        <v>0</v>
      </c>
      <c r="JQ16" s="268">
        <v>0</v>
      </c>
      <c r="JR16" s="268">
        <v>0</v>
      </c>
      <c r="JS16" s="268">
        <v>0</v>
      </c>
      <c r="JT16" s="268">
        <v>0</v>
      </c>
      <c r="JU16" s="52"/>
      <c r="JV16" s="52"/>
      <c r="JW16" s="52"/>
      <c r="JX16" s="52"/>
      <c r="JY16" s="52"/>
      <c r="JZ16" s="52"/>
      <c r="KA16" s="52"/>
      <c r="KB16" s="52"/>
      <c r="KC16" s="52"/>
      <c r="KD16" s="52"/>
      <c r="KE16" s="52"/>
      <c r="KF16" s="52"/>
      <c r="KG16" s="52"/>
      <c r="KH16" s="52"/>
      <c r="KI16" s="268"/>
      <c r="KJ16" s="52"/>
      <c r="KK16" s="52"/>
      <c r="KL16" s="268">
        <v>0</v>
      </c>
      <c r="KM16" s="268">
        <v>0</v>
      </c>
      <c r="KN16" s="268">
        <v>0</v>
      </c>
      <c r="KO16" s="268">
        <v>0</v>
      </c>
      <c r="KP16" s="268">
        <v>0</v>
      </c>
      <c r="KQ16" s="52"/>
      <c r="KR16" s="52"/>
      <c r="KS16" s="52"/>
      <c r="KT16" s="52"/>
      <c r="KU16" s="52"/>
      <c r="KV16" s="52"/>
      <c r="KW16" s="268"/>
      <c r="KX16" s="52"/>
      <c r="KY16" s="52"/>
      <c r="KZ16" s="268">
        <v>0</v>
      </c>
      <c r="LA16" s="268">
        <v>0</v>
      </c>
      <c r="LB16" s="268">
        <v>0</v>
      </c>
      <c r="LC16" s="268">
        <v>0</v>
      </c>
      <c r="LD16" s="268">
        <v>0</v>
      </c>
      <c r="LE16" s="52"/>
      <c r="LF16" s="52"/>
      <c r="LG16" s="52"/>
      <c r="LH16" s="52"/>
      <c r="LI16" s="52"/>
      <c r="LJ16" s="52"/>
      <c r="LK16" s="268"/>
      <c r="LL16" s="52"/>
      <c r="LM16" s="52"/>
      <c r="LN16" s="268">
        <v>0</v>
      </c>
      <c r="LO16" s="268">
        <v>0</v>
      </c>
      <c r="LP16" s="268">
        <v>0</v>
      </c>
      <c r="LQ16" s="268">
        <v>0</v>
      </c>
      <c r="LR16" s="268">
        <v>0</v>
      </c>
      <c r="LS16" s="52"/>
      <c r="LT16" s="52"/>
      <c r="LU16" s="52"/>
      <c r="LV16" s="52"/>
      <c r="LW16" s="52"/>
      <c r="LX16" s="52"/>
      <c r="LY16" s="52"/>
      <c r="LZ16" s="52"/>
      <c r="MA16" s="52"/>
      <c r="MB16" s="52"/>
      <c r="MC16" s="52"/>
      <c r="MD16" s="52"/>
      <c r="ME16" s="268"/>
      <c r="MF16" s="52"/>
      <c r="MG16" s="52"/>
      <c r="MH16" s="268">
        <v>0</v>
      </c>
      <c r="MI16" s="268">
        <v>0</v>
      </c>
      <c r="MJ16" s="268">
        <v>0</v>
      </c>
      <c r="MK16" s="268">
        <v>0</v>
      </c>
      <c r="ML16" s="268">
        <v>0</v>
      </c>
      <c r="MM16" s="381"/>
      <c r="MN16" s="52"/>
      <c r="MO16" s="52"/>
      <c r="MP16" s="52"/>
      <c r="MQ16" s="268"/>
      <c r="MR16" s="52"/>
      <c r="MS16" s="52"/>
      <c r="MT16" s="268">
        <v>0</v>
      </c>
      <c r="MU16" s="268">
        <v>0</v>
      </c>
      <c r="MV16" s="268">
        <v>0</v>
      </c>
      <c r="MW16" s="268">
        <v>0</v>
      </c>
      <c r="MX16" s="268">
        <v>0</v>
      </c>
      <c r="MY16" s="52"/>
      <c r="MZ16" s="52"/>
      <c r="NA16" s="52"/>
      <c r="NB16" s="52"/>
      <c r="NC16" s="268"/>
      <c r="ND16" s="52"/>
      <c r="NE16" s="52"/>
      <c r="NF16" s="268">
        <v>0</v>
      </c>
      <c r="NG16" s="268">
        <v>0</v>
      </c>
      <c r="NH16" s="268">
        <v>0</v>
      </c>
      <c r="NI16" s="268">
        <v>0</v>
      </c>
      <c r="NJ16" s="268">
        <v>0</v>
      </c>
      <c r="NK16" s="52"/>
      <c r="NL16" s="52"/>
      <c r="NM16" s="52"/>
      <c r="NN16" s="52"/>
      <c r="NO16" s="52"/>
      <c r="NP16" s="52"/>
      <c r="NQ16" s="52"/>
      <c r="NR16" s="52"/>
      <c r="NS16" s="52"/>
      <c r="NT16" s="52"/>
      <c r="NU16" s="52"/>
      <c r="NV16" s="52"/>
      <c r="NW16" s="52"/>
      <c r="NX16" s="52"/>
      <c r="NY16" s="268"/>
      <c r="NZ16" s="52"/>
      <c r="OA16" s="52"/>
      <c r="OB16" s="268">
        <v>0</v>
      </c>
      <c r="OC16" s="268">
        <v>0</v>
      </c>
      <c r="OD16" s="268">
        <v>0</v>
      </c>
      <c r="OE16" s="268">
        <v>0</v>
      </c>
      <c r="OF16" s="268">
        <v>0</v>
      </c>
      <c r="OG16" s="52"/>
      <c r="OH16" s="52"/>
      <c r="OI16" s="52"/>
      <c r="OJ16" s="52"/>
      <c r="OK16" s="268"/>
      <c r="OL16" s="52"/>
      <c r="OM16" s="52"/>
      <c r="ON16" s="268">
        <v>0</v>
      </c>
      <c r="OO16" s="268">
        <v>0</v>
      </c>
      <c r="OP16" s="268">
        <v>0</v>
      </c>
      <c r="OQ16" s="268">
        <v>0</v>
      </c>
      <c r="OR16" s="268">
        <v>0</v>
      </c>
      <c r="OS16" s="52"/>
      <c r="OT16" s="52"/>
      <c r="OU16" s="52"/>
      <c r="OV16" s="52"/>
      <c r="OW16" s="52"/>
      <c r="OX16" s="52"/>
      <c r="OY16" s="52"/>
      <c r="OZ16" s="52"/>
      <c r="PA16" s="52"/>
      <c r="PB16" s="52"/>
      <c r="PC16" s="52"/>
      <c r="PD16" s="52"/>
      <c r="PE16" s="268"/>
      <c r="PF16" s="52"/>
      <c r="PG16" s="52"/>
      <c r="PH16" s="268">
        <v>0</v>
      </c>
      <c r="PI16" s="268">
        <v>0</v>
      </c>
      <c r="PJ16" s="268">
        <v>0</v>
      </c>
      <c r="PK16" s="268">
        <v>0</v>
      </c>
      <c r="PL16" s="268">
        <v>0</v>
      </c>
      <c r="PM16" s="52"/>
      <c r="PN16" s="52"/>
      <c r="PO16" s="52"/>
      <c r="PP16" s="52"/>
      <c r="PQ16" s="268"/>
      <c r="PR16" s="52"/>
      <c r="PS16" s="52"/>
      <c r="PT16" s="268">
        <v>0</v>
      </c>
      <c r="PU16" s="268">
        <v>0</v>
      </c>
      <c r="PV16" s="268">
        <v>0</v>
      </c>
      <c r="PW16" s="268">
        <v>0</v>
      </c>
      <c r="PX16" s="268">
        <v>0</v>
      </c>
      <c r="PY16" s="52"/>
      <c r="PZ16" s="52"/>
      <c r="QA16" s="52"/>
      <c r="QB16" s="52"/>
      <c r="QC16" s="52"/>
      <c r="QD16" s="52"/>
      <c r="QE16" s="268"/>
      <c r="QF16" s="52"/>
      <c r="QG16" s="52"/>
      <c r="QH16" s="268">
        <v>0</v>
      </c>
      <c r="QI16" s="268">
        <v>0</v>
      </c>
      <c r="QJ16" s="268">
        <v>0</v>
      </c>
      <c r="QK16" s="268">
        <v>0</v>
      </c>
      <c r="QL16" s="268">
        <v>0</v>
      </c>
      <c r="QM16" s="437"/>
      <c r="QN16" s="52"/>
      <c r="QO16" s="376">
        <f t="shared" si="91"/>
        <v>0</v>
      </c>
      <c r="QP16" s="376">
        <f t="shared" si="85"/>
        <v>0</v>
      </c>
      <c r="QQ16" s="376">
        <f t="shared" si="85"/>
        <v>0</v>
      </c>
      <c r="QR16" s="376">
        <f t="shared" si="85"/>
        <v>0</v>
      </c>
      <c r="QS16" s="376">
        <f t="shared" si="85"/>
        <v>0</v>
      </c>
      <c r="QT16" s="439"/>
      <c r="QU16" s="52"/>
      <c r="QV16" s="52"/>
      <c r="QW16" s="52"/>
      <c r="QX16" s="52"/>
      <c r="QY16" s="52"/>
      <c r="QZ16" s="52"/>
      <c r="RA16" s="52"/>
      <c r="RB16" s="52"/>
      <c r="RC16" s="52"/>
      <c r="RD16" s="52"/>
      <c r="RE16" s="52"/>
      <c r="RF16" s="52"/>
      <c r="RG16" s="52"/>
      <c r="RH16" s="52"/>
      <c r="RI16" s="52"/>
      <c r="RJ16" s="52"/>
      <c r="RK16" s="52"/>
      <c r="RL16" s="52"/>
      <c r="RM16" s="52"/>
      <c r="RN16" s="52"/>
      <c r="RO16" s="52"/>
      <c r="RP16" s="52"/>
      <c r="RQ16" s="52"/>
      <c r="RR16" s="52"/>
      <c r="RS16" s="52"/>
      <c r="RT16" s="52"/>
      <c r="RU16" s="52"/>
      <c r="RV16" s="52"/>
      <c r="RW16" s="52"/>
      <c r="RX16" s="52"/>
      <c r="RY16" s="52"/>
      <c r="RZ16" s="52"/>
      <c r="SA16" s="52"/>
      <c r="SB16" s="52"/>
      <c r="SC16" s="52"/>
      <c r="SD16" s="52"/>
      <c r="SE16" s="52"/>
      <c r="SF16" s="52"/>
      <c r="SG16" s="52"/>
      <c r="SH16" s="52"/>
      <c r="SI16" s="52"/>
      <c r="SJ16" s="52"/>
      <c r="SK16" s="52"/>
      <c r="SL16" s="52"/>
      <c r="SM16" s="268"/>
      <c r="SN16" s="494"/>
      <c r="SO16" s="494"/>
      <c r="SP16" s="268">
        <v>0</v>
      </c>
      <c r="SQ16" s="268">
        <v>0</v>
      </c>
      <c r="SR16" s="268">
        <v>0</v>
      </c>
      <c r="SS16" s="268">
        <v>0</v>
      </c>
      <c r="ST16" s="268">
        <v>0</v>
      </c>
      <c r="SU16" s="52"/>
      <c r="SV16" s="52"/>
      <c r="SW16" s="52"/>
      <c r="SX16" s="52"/>
      <c r="SY16" s="52"/>
      <c r="SZ16" s="52"/>
      <c r="TA16" s="52"/>
      <c r="TB16" s="52"/>
      <c r="TC16" s="52"/>
      <c r="TD16" s="52"/>
      <c r="TE16" s="52"/>
      <c r="TF16" s="268"/>
      <c r="TG16" s="268"/>
      <c r="TH16" s="268"/>
      <c r="TI16" s="268"/>
      <c r="TJ16" s="268"/>
      <c r="TK16" s="268">
        <v>0</v>
      </c>
      <c r="TL16" s="268">
        <v>0</v>
      </c>
      <c r="TM16" s="268">
        <v>0</v>
      </c>
      <c r="TN16" s="268">
        <v>0</v>
      </c>
      <c r="TO16" s="268">
        <v>0</v>
      </c>
      <c r="TP16" s="52"/>
      <c r="TQ16" s="52"/>
      <c r="TR16" s="495">
        <f t="shared" si="92"/>
        <v>90000</v>
      </c>
      <c r="TS16" s="496">
        <f t="shared" si="86"/>
        <v>22500</v>
      </c>
      <c r="TT16" s="496">
        <f t="shared" si="86"/>
        <v>22500</v>
      </c>
      <c r="TU16" s="496">
        <f t="shared" si="86"/>
        <v>22500</v>
      </c>
      <c r="TV16" s="496">
        <f t="shared" si="86"/>
        <v>22500</v>
      </c>
      <c r="TW16" s="95">
        <f t="shared" si="87"/>
        <v>0</v>
      </c>
      <c r="TX16" s="40">
        <f t="shared" si="93"/>
        <v>0</v>
      </c>
      <c r="TY16" s="386">
        <f t="shared" si="69"/>
        <v>90000</v>
      </c>
      <c r="TZ16" s="386">
        <f t="shared" si="70"/>
        <v>0</v>
      </c>
    </row>
    <row r="17" spans="1:546" s="137" customFormat="1" ht="14.25" customHeight="1">
      <c r="A17" s="492">
        <v>5</v>
      </c>
      <c r="B17" s="493" t="s">
        <v>390</v>
      </c>
      <c r="C17" s="268"/>
      <c r="D17" s="268"/>
      <c r="E17" s="268"/>
      <c r="F17" s="268"/>
      <c r="G17" s="268"/>
      <c r="H17" s="268"/>
      <c r="I17" s="268"/>
      <c r="J17" s="268"/>
      <c r="K17" s="268"/>
      <c r="L17" s="268"/>
      <c r="M17" s="52"/>
      <c r="N17" s="52"/>
      <c r="O17" s="52"/>
      <c r="P17" s="52"/>
      <c r="Q17" s="52"/>
      <c r="R17" s="52"/>
      <c r="S17" s="268"/>
      <c r="T17" s="268"/>
      <c r="U17" s="268"/>
      <c r="V17" s="268"/>
      <c r="W17" s="268"/>
      <c r="X17" s="268"/>
      <c r="Y17" s="268"/>
      <c r="Z17" s="268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268"/>
      <c r="AV17" s="268"/>
      <c r="AW17" s="268"/>
      <c r="AX17" s="268"/>
      <c r="AY17" s="268"/>
      <c r="AZ17" s="268"/>
      <c r="BA17" s="268"/>
      <c r="BB17" s="268"/>
      <c r="BC17" s="52"/>
      <c r="BD17" s="52"/>
      <c r="BE17" s="268">
        <f t="shared" si="88"/>
        <v>0</v>
      </c>
      <c r="BF17" s="268">
        <f t="shared" si="82"/>
        <v>0</v>
      </c>
      <c r="BG17" s="268">
        <f t="shared" si="82"/>
        <v>0</v>
      </c>
      <c r="BH17" s="268">
        <f t="shared" si="82"/>
        <v>0</v>
      </c>
      <c r="BI17" s="268">
        <f t="shared" si="82"/>
        <v>0</v>
      </c>
      <c r="BJ17" s="268"/>
      <c r="BK17" s="52"/>
      <c r="BL17" s="52"/>
      <c r="BM17" s="268"/>
      <c r="BN17" s="268"/>
      <c r="BO17" s="268"/>
      <c r="BP17" s="268"/>
      <c r="BQ17" s="268"/>
      <c r="BR17" s="268"/>
      <c r="BS17" s="268"/>
      <c r="BT17" s="268"/>
      <c r="BU17" s="52"/>
      <c r="BV17" s="52"/>
      <c r="BW17" s="52"/>
      <c r="BX17" s="52"/>
      <c r="BY17" s="268"/>
      <c r="BZ17" s="268"/>
      <c r="CA17" s="268"/>
      <c r="CB17" s="268"/>
      <c r="CC17" s="268"/>
      <c r="CD17" s="268"/>
      <c r="CE17" s="268"/>
      <c r="CF17" s="268"/>
      <c r="CG17" s="52"/>
      <c r="CH17" s="52"/>
      <c r="CI17" s="376">
        <f t="shared" si="89"/>
        <v>0</v>
      </c>
      <c r="CJ17" s="376">
        <f t="shared" si="83"/>
        <v>0</v>
      </c>
      <c r="CK17" s="376">
        <f t="shared" si="83"/>
        <v>0</v>
      </c>
      <c r="CL17" s="376">
        <f t="shared" si="83"/>
        <v>0</v>
      </c>
      <c r="CM17" s="376">
        <f t="shared" si="83"/>
        <v>0</v>
      </c>
      <c r="CN17" s="268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/>
      <c r="DY17" s="52"/>
      <c r="DZ17" s="52"/>
      <c r="EA17" s="52">
        <v>1</v>
      </c>
      <c r="EB17" s="52"/>
      <c r="EC17" s="52"/>
      <c r="ED17" s="52">
        <v>90000</v>
      </c>
      <c r="EE17" s="52">
        <v>22500</v>
      </c>
      <c r="EF17" s="52">
        <v>22500</v>
      </c>
      <c r="EG17" s="52">
        <v>22500</v>
      </c>
      <c r="EH17" s="52">
        <v>22500</v>
      </c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2"/>
      <c r="EY17" s="52"/>
      <c r="EZ17" s="52"/>
      <c r="FA17" s="52"/>
      <c r="FB17" s="52"/>
      <c r="FC17" s="52"/>
      <c r="FD17" s="52"/>
      <c r="FE17" s="52"/>
      <c r="FF17" s="52"/>
      <c r="FG17" s="268"/>
      <c r="FH17" s="52"/>
      <c r="FI17" s="52"/>
      <c r="FJ17" s="268"/>
      <c r="FK17" s="268"/>
      <c r="FL17" s="268"/>
      <c r="FM17" s="268"/>
      <c r="FN17" s="268"/>
      <c r="FO17" s="52"/>
      <c r="FP17" s="52"/>
      <c r="FQ17" s="52"/>
      <c r="FR17" s="52"/>
      <c r="FS17" s="268"/>
      <c r="FT17" s="52"/>
      <c r="FU17" s="52"/>
      <c r="FV17" s="52"/>
      <c r="FW17" s="52"/>
      <c r="FX17" s="52"/>
      <c r="FY17" s="52"/>
      <c r="FZ17" s="268"/>
      <c r="GA17" s="268"/>
      <c r="GB17" s="268"/>
      <c r="GC17" s="268"/>
      <c r="GD17" s="268"/>
      <c r="GE17" s="381"/>
      <c r="GF17" s="52"/>
      <c r="GG17" s="52"/>
      <c r="GH17" s="52"/>
      <c r="GI17" s="52"/>
      <c r="GJ17" s="52"/>
      <c r="GK17" s="52"/>
      <c r="GL17" s="52"/>
      <c r="GM17" s="52"/>
      <c r="GN17" s="52"/>
      <c r="GO17" s="52"/>
      <c r="GP17" s="52"/>
      <c r="GQ17" s="52"/>
      <c r="GR17" s="52"/>
      <c r="GS17" s="52"/>
      <c r="GT17" s="52"/>
      <c r="GU17" s="52"/>
      <c r="GV17" s="52"/>
      <c r="GW17" s="52"/>
      <c r="GX17" s="52"/>
      <c r="GY17" s="52"/>
      <c r="GZ17" s="52"/>
      <c r="HA17" s="52"/>
      <c r="HB17" s="52"/>
      <c r="HC17" s="52"/>
      <c r="HD17" s="52"/>
      <c r="HE17" s="52"/>
      <c r="HF17" s="52"/>
      <c r="HG17" s="52"/>
      <c r="HH17" s="52"/>
      <c r="HI17" s="52"/>
      <c r="HJ17" s="52"/>
      <c r="HK17" s="52"/>
      <c r="HL17" s="52"/>
      <c r="HM17" s="52"/>
      <c r="HN17" s="52"/>
      <c r="HO17" s="52"/>
      <c r="HP17" s="52"/>
      <c r="HQ17" s="52"/>
      <c r="HR17" s="52"/>
      <c r="HS17" s="268"/>
      <c r="HT17" s="52"/>
      <c r="HU17" s="52"/>
      <c r="HV17" s="268"/>
      <c r="HW17" s="268"/>
      <c r="HX17" s="268"/>
      <c r="HY17" s="268"/>
      <c r="HZ17" s="268"/>
      <c r="IA17" s="381"/>
      <c r="IB17" s="52"/>
      <c r="IC17" s="52"/>
      <c r="ID17" s="52"/>
      <c r="IE17" s="268"/>
      <c r="IF17" s="52"/>
      <c r="IG17" s="52"/>
      <c r="IH17" s="268"/>
      <c r="II17" s="268"/>
      <c r="IJ17" s="268"/>
      <c r="IK17" s="268"/>
      <c r="IL17" s="268"/>
      <c r="IM17" s="52"/>
      <c r="IN17" s="52"/>
      <c r="IO17" s="268">
        <f t="shared" si="90"/>
        <v>90000</v>
      </c>
      <c r="IP17" s="268">
        <f t="shared" si="84"/>
        <v>22500</v>
      </c>
      <c r="IQ17" s="268">
        <f t="shared" si="84"/>
        <v>22500</v>
      </c>
      <c r="IR17" s="268">
        <f t="shared" si="84"/>
        <v>22500</v>
      </c>
      <c r="IS17" s="268">
        <f t="shared" si="84"/>
        <v>22500</v>
      </c>
      <c r="IT17" s="268"/>
      <c r="IU17" s="52"/>
      <c r="IV17" s="52"/>
      <c r="IW17" s="52"/>
      <c r="IX17" s="52"/>
      <c r="IY17" s="268"/>
      <c r="IZ17" s="52"/>
      <c r="JA17" s="52"/>
      <c r="JB17" s="268"/>
      <c r="JC17" s="268"/>
      <c r="JD17" s="268"/>
      <c r="JE17" s="268"/>
      <c r="JF17" s="268"/>
      <c r="JG17" s="52"/>
      <c r="JH17" s="52"/>
      <c r="JI17" s="52"/>
      <c r="JJ17" s="52"/>
      <c r="JK17" s="52"/>
      <c r="JL17" s="52"/>
      <c r="JM17" s="268"/>
      <c r="JN17" s="52"/>
      <c r="JO17" s="52"/>
      <c r="JP17" s="268"/>
      <c r="JQ17" s="268"/>
      <c r="JR17" s="268"/>
      <c r="JS17" s="268"/>
      <c r="JT17" s="268"/>
      <c r="JU17" s="52"/>
      <c r="JV17" s="52"/>
      <c r="JW17" s="52"/>
      <c r="JX17" s="52"/>
      <c r="JY17" s="52"/>
      <c r="JZ17" s="52"/>
      <c r="KA17" s="52"/>
      <c r="KB17" s="52"/>
      <c r="KC17" s="52"/>
      <c r="KD17" s="52"/>
      <c r="KE17" s="52"/>
      <c r="KF17" s="52"/>
      <c r="KG17" s="52"/>
      <c r="KH17" s="52"/>
      <c r="KI17" s="268"/>
      <c r="KJ17" s="52"/>
      <c r="KK17" s="52"/>
      <c r="KL17" s="268"/>
      <c r="KM17" s="268"/>
      <c r="KN17" s="268"/>
      <c r="KO17" s="268"/>
      <c r="KP17" s="268"/>
      <c r="KQ17" s="52"/>
      <c r="KR17" s="52"/>
      <c r="KS17" s="52"/>
      <c r="KT17" s="52"/>
      <c r="KU17" s="52"/>
      <c r="KV17" s="52"/>
      <c r="KW17" s="268"/>
      <c r="KX17" s="52"/>
      <c r="KY17" s="52"/>
      <c r="KZ17" s="268"/>
      <c r="LA17" s="268"/>
      <c r="LB17" s="268"/>
      <c r="LC17" s="268"/>
      <c r="LD17" s="268"/>
      <c r="LE17" s="52"/>
      <c r="LF17" s="52"/>
      <c r="LG17" s="52"/>
      <c r="LH17" s="52"/>
      <c r="LI17" s="52"/>
      <c r="LJ17" s="52"/>
      <c r="LK17" s="268"/>
      <c r="LL17" s="52"/>
      <c r="LM17" s="52"/>
      <c r="LN17" s="268"/>
      <c r="LO17" s="268"/>
      <c r="LP17" s="268"/>
      <c r="LQ17" s="268"/>
      <c r="LR17" s="268"/>
      <c r="LS17" s="52"/>
      <c r="LT17" s="52"/>
      <c r="LU17" s="52"/>
      <c r="LV17" s="52"/>
      <c r="LW17" s="52"/>
      <c r="LX17" s="52"/>
      <c r="LY17" s="52"/>
      <c r="LZ17" s="52"/>
      <c r="MA17" s="52"/>
      <c r="MB17" s="52"/>
      <c r="MC17" s="52"/>
      <c r="MD17" s="52"/>
      <c r="ME17" s="268"/>
      <c r="MF17" s="52"/>
      <c r="MG17" s="52"/>
      <c r="MH17" s="268"/>
      <c r="MI17" s="268"/>
      <c r="MJ17" s="268"/>
      <c r="MK17" s="268"/>
      <c r="ML17" s="268"/>
      <c r="MM17" s="381"/>
      <c r="MN17" s="52"/>
      <c r="MO17" s="52"/>
      <c r="MP17" s="52"/>
      <c r="MQ17" s="268"/>
      <c r="MR17" s="52"/>
      <c r="MS17" s="52"/>
      <c r="MT17" s="268"/>
      <c r="MU17" s="268"/>
      <c r="MV17" s="268"/>
      <c r="MW17" s="268"/>
      <c r="MX17" s="268"/>
      <c r="MY17" s="52"/>
      <c r="MZ17" s="52"/>
      <c r="NA17" s="52"/>
      <c r="NB17" s="52"/>
      <c r="NC17" s="268"/>
      <c r="ND17" s="52"/>
      <c r="NE17" s="52"/>
      <c r="NF17" s="268"/>
      <c r="NG17" s="268"/>
      <c r="NH17" s="268"/>
      <c r="NI17" s="268"/>
      <c r="NJ17" s="268"/>
      <c r="NK17" s="52"/>
      <c r="NL17" s="52"/>
      <c r="NM17" s="52"/>
      <c r="NN17" s="52"/>
      <c r="NO17" s="52"/>
      <c r="NP17" s="52"/>
      <c r="NQ17" s="52"/>
      <c r="NR17" s="52"/>
      <c r="NS17" s="52"/>
      <c r="NT17" s="52"/>
      <c r="NU17" s="52"/>
      <c r="NV17" s="52"/>
      <c r="NW17" s="52"/>
      <c r="NX17" s="52"/>
      <c r="NY17" s="268"/>
      <c r="NZ17" s="52"/>
      <c r="OA17" s="52"/>
      <c r="OB17" s="268"/>
      <c r="OC17" s="268"/>
      <c r="OD17" s="268"/>
      <c r="OE17" s="268"/>
      <c r="OF17" s="268"/>
      <c r="OG17" s="52"/>
      <c r="OH17" s="52"/>
      <c r="OI17" s="52"/>
      <c r="OJ17" s="52"/>
      <c r="OK17" s="268"/>
      <c r="OL17" s="52"/>
      <c r="OM17" s="52"/>
      <c r="ON17" s="268"/>
      <c r="OO17" s="268"/>
      <c r="OP17" s="268"/>
      <c r="OQ17" s="268"/>
      <c r="OR17" s="268"/>
      <c r="OS17" s="52"/>
      <c r="OT17" s="52"/>
      <c r="OU17" s="52"/>
      <c r="OV17" s="52"/>
      <c r="OW17" s="52"/>
      <c r="OX17" s="52"/>
      <c r="OY17" s="52"/>
      <c r="OZ17" s="52"/>
      <c r="PA17" s="52"/>
      <c r="PB17" s="52"/>
      <c r="PC17" s="52"/>
      <c r="PD17" s="52"/>
      <c r="PE17" s="268"/>
      <c r="PF17" s="52"/>
      <c r="PG17" s="52"/>
      <c r="PH17" s="268"/>
      <c r="PI17" s="268"/>
      <c r="PJ17" s="268"/>
      <c r="PK17" s="268"/>
      <c r="PL17" s="268"/>
      <c r="PM17" s="52"/>
      <c r="PN17" s="52"/>
      <c r="PO17" s="52"/>
      <c r="PP17" s="52"/>
      <c r="PQ17" s="268"/>
      <c r="PR17" s="52"/>
      <c r="PS17" s="52"/>
      <c r="PT17" s="268"/>
      <c r="PU17" s="268"/>
      <c r="PV17" s="268"/>
      <c r="PW17" s="268"/>
      <c r="PX17" s="268"/>
      <c r="PY17" s="52"/>
      <c r="PZ17" s="52"/>
      <c r="QA17" s="52"/>
      <c r="QB17" s="52"/>
      <c r="QC17" s="52"/>
      <c r="QD17" s="52"/>
      <c r="QE17" s="268"/>
      <c r="QF17" s="52"/>
      <c r="QG17" s="52"/>
      <c r="QH17" s="268"/>
      <c r="QI17" s="268"/>
      <c r="QJ17" s="268"/>
      <c r="QK17" s="268"/>
      <c r="QL17" s="268"/>
      <c r="QM17" s="437"/>
      <c r="QN17" s="52"/>
      <c r="QO17" s="376">
        <f t="shared" si="91"/>
        <v>0</v>
      </c>
      <c r="QP17" s="376">
        <f t="shared" si="85"/>
        <v>0</v>
      </c>
      <c r="QQ17" s="376">
        <f t="shared" si="85"/>
        <v>0</v>
      </c>
      <c r="QR17" s="376">
        <f t="shared" si="85"/>
        <v>0</v>
      </c>
      <c r="QS17" s="376">
        <f t="shared" si="85"/>
        <v>0</v>
      </c>
      <c r="QT17" s="439"/>
      <c r="QU17" s="52"/>
      <c r="QV17" s="52"/>
      <c r="QW17" s="52"/>
      <c r="QX17" s="52"/>
      <c r="QY17" s="52"/>
      <c r="QZ17" s="52"/>
      <c r="RA17" s="52"/>
      <c r="RB17" s="52"/>
      <c r="RC17" s="52"/>
      <c r="RD17" s="52"/>
      <c r="RE17" s="52"/>
      <c r="RF17" s="52"/>
      <c r="RG17" s="52"/>
      <c r="RH17" s="52"/>
      <c r="RI17" s="52"/>
      <c r="RJ17" s="52"/>
      <c r="RK17" s="52"/>
      <c r="RL17" s="52"/>
      <c r="RM17" s="52"/>
      <c r="RN17" s="52"/>
      <c r="RO17" s="52"/>
      <c r="RP17" s="52"/>
      <c r="RQ17" s="52"/>
      <c r="RR17" s="52"/>
      <c r="RS17" s="52"/>
      <c r="RT17" s="52"/>
      <c r="RU17" s="52"/>
      <c r="RV17" s="52"/>
      <c r="RW17" s="52"/>
      <c r="RX17" s="52"/>
      <c r="RY17" s="52"/>
      <c r="RZ17" s="52"/>
      <c r="SA17" s="52"/>
      <c r="SB17" s="52"/>
      <c r="SC17" s="52"/>
      <c r="SD17" s="52"/>
      <c r="SE17" s="52"/>
      <c r="SF17" s="52"/>
      <c r="SG17" s="52"/>
      <c r="SH17" s="52"/>
      <c r="SI17" s="52"/>
      <c r="SJ17" s="52"/>
      <c r="SK17" s="52"/>
      <c r="SL17" s="52"/>
      <c r="SM17" s="268"/>
      <c r="SN17" s="494"/>
      <c r="SO17" s="494"/>
      <c r="SP17" s="268"/>
      <c r="SQ17" s="268"/>
      <c r="SR17" s="268"/>
      <c r="SS17" s="268"/>
      <c r="ST17" s="268"/>
      <c r="SU17" s="52"/>
      <c r="SV17" s="52"/>
      <c r="SW17" s="52"/>
      <c r="SX17" s="52"/>
      <c r="SY17" s="52"/>
      <c r="SZ17" s="52"/>
      <c r="TA17" s="52"/>
      <c r="TB17" s="52"/>
      <c r="TC17" s="52"/>
      <c r="TD17" s="52"/>
      <c r="TE17" s="52"/>
      <c r="TF17" s="268"/>
      <c r="TG17" s="268"/>
      <c r="TH17" s="268"/>
      <c r="TI17" s="268"/>
      <c r="TJ17" s="268"/>
      <c r="TK17" s="268"/>
      <c r="TL17" s="268"/>
      <c r="TM17" s="268"/>
      <c r="TN17" s="268"/>
      <c r="TO17" s="268"/>
      <c r="TP17" s="52"/>
      <c r="TQ17" s="52"/>
      <c r="TR17" s="495">
        <f t="shared" si="92"/>
        <v>90000</v>
      </c>
      <c r="TS17" s="496">
        <f t="shared" si="86"/>
        <v>22500</v>
      </c>
      <c r="TT17" s="496">
        <f t="shared" si="86"/>
        <v>22500</v>
      </c>
      <c r="TU17" s="496">
        <f t="shared" si="86"/>
        <v>22500</v>
      </c>
      <c r="TV17" s="496">
        <f t="shared" si="86"/>
        <v>22500</v>
      </c>
      <c r="TW17" s="95"/>
      <c r="TX17" s="40">
        <f t="shared" si="93"/>
        <v>0</v>
      </c>
      <c r="TY17" s="386">
        <f t="shared" si="69"/>
        <v>90000</v>
      </c>
      <c r="TZ17" s="386">
        <f t="shared" si="70"/>
        <v>0</v>
      </c>
    </row>
    <row r="18" spans="1:546" s="137" customFormat="1" ht="14.25" customHeight="1">
      <c r="A18" s="492">
        <v>6</v>
      </c>
      <c r="B18" s="493" t="s">
        <v>391</v>
      </c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52"/>
      <c r="N18" s="52"/>
      <c r="O18" s="52"/>
      <c r="P18" s="52"/>
      <c r="Q18" s="52"/>
      <c r="R18" s="52"/>
      <c r="S18" s="268"/>
      <c r="T18" s="268"/>
      <c r="U18" s="268"/>
      <c r="V18" s="268"/>
      <c r="W18" s="268"/>
      <c r="X18" s="268"/>
      <c r="Y18" s="268"/>
      <c r="Z18" s="268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268"/>
      <c r="AV18" s="268"/>
      <c r="AW18" s="268"/>
      <c r="AX18" s="268"/>
      <c r="AY18" s="268"/>
      <c r="AZ18" s="268"/>
      <c r="BA18" s="268"/>
      <c r="BB18" s="268"/>
      <c r="BC18" s="52"/>
      <c r="BD18" s="52"/>
      <c r="BE18" s="268">
        <f t="shared" si="88"/>
        <v>0</v>
      </c>
      <c r="BF18" s="268">
        <f t="shared" si="82"/>
        <v>0</v>
      </c>
      <c r="BG18" s="268">
        <f t="shared" si="82"/>
        <v>0</v>
      </c>
      <c r="BH18" s="268">
        <f t="shared" si="82"/>
        <v>0</v>
      </c>
      <c r="BI18" s="268">
        <f t="shared" si="82"/>
        <v>0</v>
      </c>
      <c r="BJ18" s="268"/>
      <c r="BK18" s="52"/>
      <c r="BL18" s="52"/>
      <c r="BM18" s="268"/>
      <c r="BN18" s="268"/>
      <c r="BO18" s="268"/>
      <c r="BP18" s="268"/>
      <c r="BQ18" s="268"/>
      <c r="BR18" s="268"/>
      <c r="BS18" s="268"/>
      <c r="BT18" s="268"/>
      <c r="BU18" s="52"/>
      <c r="BV18" s="52"/>
      <c r="BW18" s="52"/>
      <c r="BX18" s="52"/>
      <c r="BY18" s="268"/>
      <c r="BZ18" s="268"/>
      <c r="CA18" s="268"/>
      <c r="CB18" s="268"/>
      <c r="CC18" s="268"/>
      <c r="CD18" s="268"/>
      <c r="CE18" s="268"/>
      <c r="CF18" s="268"/>
      <c r="CG18" s="52"/>
      <c r="CH18" s="52"/>
      <c r="CI18" s="376">
        <f t="shared" si="89"/>
        <v>0</v>
      </c>
      <c r="CJ18" s="376">
        <f t="shared" si="83"/>
        <v>0</v>
      </c>
      <c r="CK18" s="376">
        <f t="shared" si="83"/>
        <v>0</v>
      </c>
      <c r="CL18" s="376">
        <f t="shared" si="83"/>
        <v>0</v>
      </c>
      <c r="CM18" s="376">
        <f t="shared" si="83"/>
        <v>0</v>
      </c>
      <c r="CN18" s="268"/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/>
      <c r="DZ18" s="52"/>
      <c r="EA18" s="52">
        <v>1</v>
      </c>
      <c r="EB18" s="52"/>
      <c r="EC18" s="52"/>
      <c r="ED18" s="52">
        <v>90000</v>
      </c>
      <c r="EE18" s="52">
        <v>22500</v>
      </c>
      <c r="EF18" s="52">
        <v>22500</v>
      </c>
      <c r="EG18" s="52">
        <v>22500</v>
      </c>
      <c r="EH18" s="52">
        <v>22500</v>
      </c>
      <c r="EI18" s="52"/>
      <c r="EJ18" s="52"/>
      <c r="EK18" s="52"/>
      <c r="EL18" s="52"/>
      <c r="EM18" s="52"/>
      <c r="EN18" s="52"/>
      <c r="EO18" s="52"/>
      <c r="EP18" s="52"/>
      <c r="EQ18" s="52"/>
      <c r="ER18" s="52"/>
      <c r="ES18" s="52"/>
      <c r="ET18" s="52"/>
      <c r="EU18" s="52"/>
      <c r="EV18" s="52"/>
      <c r="EW18" s="52"/>
      <c r="EX18" s="52"/>
      <c r="EY18" s="52"/>
      <c r="EZ18" s="52"/>
      <c r="FA18" s="52"/>
      <c r="FB18" s="52"/>
      <c r="FC18" s="52"/>
      <c r="FD18" s="52"/>
      <c r="FE18" s="52"/>
      <c r="FF18" s="52"/>
      <c r="FG18" s="268"/>
      <c r="FH18" s="52"/>
      <c r="FI18" s="52"/>
      <c r="FJ18" s="268"/>
      <c r="FK18" s="268"/>
      <c r="FL18" s="268"/>
      <c r="FM18" s="268"/>
      <c r="FN18" s="268"/>
      <c r="FO18" s="52"/>
      <c r="FP18" s="52"/>
      <c r="FQ18" s="52"/>
      <c r="FR18" s="52"/>
      <c r="FS18" s="268"/>
      <c r="FT18" s="52"/>
      <c r="FU18" s="52"/>
      <c r="FV18" s="52"/>
      <c r="FW18" s="52"/>
      <c r="FX18" s="52"/>
      <c r="FY18" s="52"/>
      <c r="FZ18" s="268"/>
      <c r="GA18" s="268"/>
      <c r="GB18" s="268"/>
      <c r="GC18" s="268"/>
      <c r="GD18" s="268"/>
      <c r="GE18" s="381"/>
      <c r="GF18" s="52"/>
      <c r="GG18" s="52"/>
      <c r="GH18" s="52"/>
      <c r="GI18" s="52"/>
      <c r="GJ18" s="52"/>
      <c r="GK18" s="52"/>
      <c r="GL18" s="52"/>
      <c r="GM18" s="52"/>
      <c r="GN18" s="52"/>
      <c r="GO18" s="52"/>
      <c r="GP18" s="52"/>
      <c r="GQ18" s="52"/>
      <c r="GR18" s="52"/>
      <c r="GS18" s="52"/>
      <c r="GT18" s="52"/>
      <c r="GU18" s="52"/>
      <c r="GV18" s="52"/>
      <c r="GW18" s="52"/>
      <c r="GX18" s="52"/>
      <c r="GY18" s="52"/>
      <c r="GZ18" s="52"/>
      <c r="HA18" s="52"/>
      <c r="HB18" s="52"/>
      <c r="HC18" s="52"/>
      <c r="HD18" s="52"/>
      <c r="HE18" s="52"/>
      <c r="HF18" s="52"/>
      <c r="HG18" s="52"/>
      <c r="HH18" s="52"/>
      <c r="HI18" s="52"/>
      <c r="HJ18" s="52"/>
      <c r="HK18" s="52"/>
      <c r="HL18" s="52"/>
      <c r="HM18" s="52"/>
      <c r="HN18" s="52"/>
      <c r="HO18" s="52"/>
      <c r="HP18" s="52"/>
      <c r="HQ18" s="52"/>
      <c r="HR18" s="52"/>
      <c r="HS18" s="268"/>
      <c r="HT18" s="52"/>
      <c r="HU18" s="52"/>
      <c r="HV18" s="268"/>
      <c r="HW18" s="268"/>
      <c r="HX18" s="268"/>
      <c r="HY18" s="268"/>
      <c r="HZ18" s="268"/>
      <c r="IA18" s="381"/>
      <c r="IB18" s="52"/>
      <c r="IC18" s="52"/>
      <c r="ID18" s="52"/>
      <c r="IE18" s="268"/>
      <c r="IF18" s="52"/>
      <c r="IG18" s="52"/>
      <c r="IH18" s="268"/>
      <c r="II18" s="268"/>
      <c r="IJ18" s="268"/>
      <c r="IK18" s="268"/>
      <c r="IL18" s="268"/>
      <c r="IM18" s="52"/>
      <c r="IN18" s="52"/>
      <c r="IO18" s="268">
        <f t="shared" si="90"/>
        <v>90000</v>
      </c>
      <c r="IP18" s="268">
        <f t="shared" si="84"/>
        <v>22500</v>
      </c>
      <c r="IQ18" s="268">
        <f t="shared" si="84"/>
        <v>22500</v>
      </c>
      <c r="IR18" s="268">
        <f t="shared" si="84"/>
        <v>22500</v>
      </c>
      <c r="IS18" s="268">
        <f t="shared" si="84"/>
        <v>22500</v>
      </c>
      <c r="IT18" s="268"/>
      <c r="IU18" s="52"/>
      <c r="IV18" s="52"/>
      <c r="IW18" s="52"/>
      <c r="IX18" s="52"/>
      <c r="IY18" s="268"/>
      <c r="IZ18" s="52"/>
      <c r="JA18" s="52"/>
      <c r="JB18" s="268"/>
      <c r="JC18" s="268"/>
      <c r="JD18" s="268"/>
      <c r="JE18" s="268"/>
      <c r="JF18" s="268"/>
      <c r="JG18" s="52"/>
      <c r="JH18" s="52"/>
      <c r="JI18" s="52"/>
      <c r="JJ18" s="52"/>
      <c r="JK18" s="52"/>
      <c r="JL18" s="52"/>
      <c r="JM18" s="268"/>
      <c r="JN18" s="52"/>
      <c r="JO18" s="52"/>
      <c r="JP18" s="268"/>
      <c r="JQ18" s="268"/>
      <c r="JR18" s="268"/>
      <c r="JS18" s="268"/>
      <c r="JT18" s="268"/>
      <c r="JU18" s="52"/>
      <c r="JV18" s="52"/>
      <c r="JW18" s="52"/>
      <c r="JX18" s="52"/>
      <c r="JY18" s="52"/>
      <c r="JZ18" s="52"/>
      <c r="KA18" s="52"/>
      <c r="KB18" s="52"/>
      <c r="KC18" s="52"/>
      <c r="KD18" s="52"/>
      <c r="KE18" s="52"/>
      <c r="KF18" s="52"/>
      <c r="KG18" s="52"/>
      <c r="KH18" s="52"/>
      <c r="KI18" s="268"/>
      <c r="KJ18" s="52"/>
      <c r="KK18" s="52"/>
      <c r="KL18" s="268"/>
      <c r="KM18" s="268"/>
      <c r="KN18" s="268"/>
      <c r="KO18" s="268"/>
      <c r="KP18" s="268"/>
      <c r="KQ18" s="52"/>
      <c r="KR18" s="52"/>
      <c r="KS18" s="52"/>
      <c r="KT18" s="52"/>
      <c r="KU18" s="52"/>
      <c r="KV18" s="52"/>
      <c r="KW18" s="268"/>
      <c r="KX18" s="52"/>
      <c r="KY18" s="52"/>
      <c r="KZ18" s="268"/>
      <c r="LA18" s="268"/>
      <c r="LB18" s="268"/>
      <c r="LC18" s="268"/>
      <c r="LD18" s="268"/>
      <c r="LE18" s="52"/>
      <c r="LF18" s="52"/>
      <c r="LG18" s="52"/>
      <c r="LH18" s="52"/>
      <c r="LI18" s="52"/>
      <c r="LJ18" s="52"/>
      <c r="LK18" s="268"/>
      <c r="LL18" s="52"/>
      <c r="LM18" s="52"/>
      <c r="LN18" s="268"/>
      <c r="LO18" s="268"/>
      <c r="LP18" s="268"/>
      <c r="LQ18" s="268"/>
      <c r="LR18" s="268"/>
      <c r="LS18" s="52"/>
      <c r="LT18" s="52"/>
      <c r="LU18" s="52"/>
      <c r="LV18" s="52"/>
      <c r="LW18" s="52"/>
      <c r="LX18" s="52"/>
      <c r="LY18" s="52"/>
      <c r="LZ18" s="52"/>
      <c r="MA18" s="52"/>
      <c r="MB18" s="52"/>
      <c r="MC18" s="52"/>
      <c r="MD18" s="52"/>
      <c r="ME18" s="268"/>
      <c r="MF18" s="52"/>
      <c r="MG18" s="52"/>
      <c r="MH18" s="268"/>
      <c r="MI18" s="268"/>
      <c r="MJ18" s="268"/>
      <c r="MK18" s="268"/>
      <c r="ML18" s="268"/>
      <c r="MM18" s="381"/>
      <c r="MN18" s="52"/>
      <c r="MO18" s="52"/>
      <c r="MP18" s="52"/>
      <c r="MQ18" s="268"/>
      <c r="MR18" s="52"/>
      <c r="MS18" s="52"/>
      <c r="MT18" s="268"/>
      <c r="MU18" s="268"/>
      <c r="MV18" s="268"/>
      <c r="MW18" s="268"/>
      <c r="MX18" s="268"/>
      <c r="MY18" s="52"/>
      <c r="MZ18" s="52"/>
      <c r="NA18" s="52"/>
      <c r="NB18" s="52"/>
      <c r="NC18" s="268"/>
      <c r="ND18" s="52"/>
      <c r="NE18" s="52"/>
      <c r="NF18" s="268"/>
      <c r="NG18" s="268"/>
      <c r="NH18" s="268"/>
      <c r="NI18" s="268"/>
      <c r="NJ18" s="268"/>
      <c r="NK18" s="52"/>
      <c r="NL18" s="52"/>
      <c r="NM18" s="52"/>
      <c r="NN18" s="52"/>
      <c r="NO18" s="52"/>
      <c r="NP18" s="52"/>
      <c r="NQ18" s="52"/>
      <c r="NR18" s="52"/>
      <c r="NS18" s="52"/>
      <c r="NT18" s="52"/>
      <c r="NU18" s="52"/>
      <c r="NV18" s="52"/>
      <c r="NW18" s="52"/>
      <c r="NX18" s="52"/>
      <c r="NY18" s="268"/>
      <c r="NZ18" s="52"/>
      <c r="OA18" s="52"/>
      <c r="OB18" s="268"/>
      <c r="OC18" s="268"/>
      <c r="OD18" s="268"/>
      <c r="OE18" s="268"/>
      <c r="OF18" s="268"/>
      <c r="OG18" s="52"/>
      <c r="OH18" s="52"/>
      <c r="OI18" s="52"/>
      <c r="OJ18" s="52"/>
      <c r="OK18" s="268"/>
      <c r="OL18" s="52"/>
      <c r="OM18" s="52"/>
      <c r="ON18" s="268"/>
      <c r="OO18" s="268"/>
      <c r="OP18" s="268"/>
      <c r="OQ18" s="268"/>
      <c r="OR18" s="268"/>
      <c r="OS18" s="52"/>
      <c r="OT18" s="52"/>
      <c r="OU18" s="52"/>
      <c r="OV18" s="52"/>
      <c r="OW18" s="52"/>
      <c r="OX18" s="52"/>
      <c r="OY18" s="52"/>
      <c r="OZ18" s="52"/>
      <c r="PA18" s="52"/>
      <c r="PB18" s="52"/>
      <c r="PC18" s="52"/>
      <c r="PD18" s="52"/>
      <c r="PE18" s="268"/>
      <c r="PF18" s="52"/>
      <c r="PG18" s="52"/>
      <c r="PH18" s="268"/>
      <c r="PI18" s="268"/>
      <c r="PJ18" s="268"/>
      <c r="PK18" s="268"/>
      <c r="PL18" s="268"/>
      <c r="PM18" s="52"/>
      <c r="PN18" s="52"/>
      <c r="PO18" s="52"/>
      <c r="PP18" s="52"/>
      <c r="PQ18" s="268"/>
      <c r="PR18" s="52"/>
      <c r="PS18" s="52"/>
      <c r="PT18" s="268"/>
      <c r="PU18" s="268"/>
      <c r="PV18" s="268"/>
      <c r="PW18" s="268"/>
      <c r="PX18" s="268"/>
      <c r="PY18" s="52"/>
      <c r="PZ18" s="52"/>
      <c r="QA18" s="52"/>
      <c r="QB18" s="52"/>
      <c r="QC18" s="52"/>
      <c r="QD18" s="52"/>
      <c r="QE18" s="268"/>
      <c r="QF18" s="52"/>
      <c r="QG18" s="52"/>
      <c r="QH18" s="268"/>
      <c r="QI18" s="268"/>
      <c r="QJ18" s="268"/>
      <c r="QK18" s="268"/>
      <c r="QL18" s="268"/>
      <c r="QM18" s="437"/>
      <c r="QN18" s="52"/>
      <c r="QO18" s="376">
        <f t="shared" si="91"/>
        <v>0</v>
      </c>
      <c r="QP18" s="376">
        <f t="shared" si="85"/>
        <v>0</v>
      </c>
      <c r="QQ18" s="376">
        <f t="shared" si="85"/>
        <v>0</v>
      </c>
      <c r="QR18" s="376">
        <f t="shared" si="85"/>
        <v>0</v>
      </c>
      <c r="QS18" s="376">
        <f t="shared" si="85"/>
        <v>0</v>
      </c>
      <c r="QT18" s="439"/>
      <c r="QU18" s="52"/>
      <c r="QV18" s="52"/>
      <c r="QW18" s="52"/>
      <c r="QX18" s="52"/>
      <c r="QY18" s="52"/>
      <c r="QZ18" s="52"/>
      <c r="RA18" s="52"/>
      <c r="RB18" s="52"/>
      <c r="RC18" s="52"/>
      <c r="RD18" s="52"/>
      <c r="RE18" s="52"/>
      <c r="RF18" s="52"/>
      <c r="RG18" s="52"/>
      <c r="RH18" s="52"/>
      <c r="RI18" s="52"/>
      <c r="RJ18" s="52"/>
      <c r="RK18" s="52"/>
      <c r="RL18" s="52"/>
      <c r="RM18" s="52"/>
      <c r="RN18" s="52"/>
      <c r="RO18" s="52"/>
      <c r="RP18" s="52"/>
      <c r="RQ18" s="52"/>
      <c r="RR18" s="52"/>
      <c r="RS18" s="52"/>
      <c r="RT18" s="52"/>
      <c r="RU18" s="52"/>
      <c r="RV18" s="52"/>
      <c r="RW18" s="52"/>
      <c r="RX18" s="52"/>
      <c r="RY18" s="52"/>
      <c r="RZ18" s="52"/>
      <c r="SA18" s="52"/>
      <c r="SB18" s="52"/>
      <c r="SC18" s="52"/>
      <c r="SD18" s="52"/>
      <c r="SE18" s="52"/>
      <c r="SF18" s="52"/>
      <c r="SG18" s="52"/>
      <c r="SH18" s="52"/>
      <c r="SI18" s="52"/>
      <c r="SJ18" s="52"/>
      <c r="SK18" s="52"/>
      <c r="SL18" s="52"/>
      <c r="SM18" s="268"/>
      <c r="SN18" s="494"/>
      <c r="SO18" s="494"/>
      <c r="SP18" s="268"/>
      <c r="SQ18" s="268"/>
      <c r="SR18" s="268"/>
      <c r="SS18" s="268"/>
      <c r="ST18" s="268"/>
      <c r="SU18" s="52"/>
      <c r="SV18" s="52"/>
      <c r="SW18" s="52"/>
      <c r="SX18" s="52"/>
      <c r="SY18" s="52"/>
      <c r="SZ18" s="52"/>
      <c r="TA18" s="52"/>
      <c r="TB18" s="52"/>
      <c r="TC18" s="52"/>
      <c r="TD18" s="52"/>
      <c r="TE18" s="52"/>
      <c r="TF18" s="268"/>
      <c r="TG18" s="268"/>
      <c r="TH18" s="268"/>
      <c r="TI18" s="268"/>
      <c r="TJ18" s="268"/>
      <c r="TK18" s="268"/>
      <c r="TL18" s="268"/>
      <c r="TM18" s="268"/>
      <c r="TN18" s="268"/>
      <c r="TO18" s="268"/>
      <c r="TP18" s="52"/>
      <c r="TQ18" s="52"/>
      <c r="TR18" s="495">
        <f t="shared" si="92"/>
        <v>90000</v>
      </c>
      <c r="TS18" s="496">
        <f t="shared" si="86"/>
        <v>22500</v>
      </c>
      <c r="TT18" s="496">
        <f t="shared" si="86"/>
        <v>22500</v>
      </c>
      <c r="TU18" s="496">
        <f t="shared" si="86"/>
        <v>22500</v>
      </c>
      <c r="TV18" s="496">
        <f t="shared" si="86"/>
        <v>22500</v>
      </c>
      <c r="TW18" s="95"/>
      <c r="TX18" s="40">
        <f t="shared" si="93"/>
        <v>0</v>
      </c>
      <c r="TY18" s="386">
        <f t="shared" si="69"/>
        <v>90000</v>
      </c>
      <c r="TZ18" s="386">
        <f t="shared" si="70"/>
        <v>0</v>
      </c>
    </row>
    <row r="19" spans="1:546" s="502" customFormat="1">
      <c r="A19" s="169" t="s">
        <v>4</v>
      </c>
      <c r="B19" s="169"/>
      <c r="C19" s="371"/>
      <c r="D19" s="371"/>
      <c r="E19" s="371"/>
      <c r="F19" s="371"/>
      <c r="G19" s="371"/>
      <c r="H19" s="371">
        <f>SUM(H13:H18)</f>
        <v>0</v>
      </c>
      <c r="I19" s="371">
        <f>SUM(I13:I18)</f>
        <v>0</v>
      </c>
      <c r="J19" s="371">
        <f>SUM(J13:J18)</f>
        <v>0</v>
      </c>
      <c r="K19" s="371">
        <f>SUM(K13:K18)</f>
        <v>0</v>
      </c>
      <c r="L19" s="371">
        <f>SUM(L13:L18)</f>
        <v>0</v>
      </c>
      <c r="M19" s="421"/>
      <c r="N19" s="421"/>
      <c r="O19" s="421"/>
      <c r="P19" s="421"/>
      <c r="Q19" s="421"/>
      <c r="R19" s="421"/>
      <c r="S19" s="371"/>
      <c r="T19" s="371"/>
      <c r="U19" s="371"/>
      <c r="V19" s="371">
        <f>SUM(V13:V18)</f>
        <v>0</v>
      </c>
      <c r="W19" s="371">
        <f>SUM(W13:W18)</f>
        <v>0</v>
      </c>
      <c r="X19" s="371">
        <f>SUM(X13:X18)</f>
        <v>0</v>
      </c>
      <c r="Y19" s="371">
        <f>SUM(Y13:Y18)</f>
        <v>0</v>
      </c>
      <c r="Z19" s="371">
        <f>SUM(Z13:Z18)</f>
        <v>0</v>
      </c>
      <c r="AA19" s="421"/>
      <c r="AB19" s="421"/>
      <c r="AC19" s="421"/>
      <c r="AD19" s="421"/>
      <c r="AE19" s="421"/>
      <c r="AF19" s="421"/>
      <c r="AG19" s="421"/>
      <c r="AH19" s="421"/>
      <c r="AI19" s="421"/>
      <c r="AJ19" s="421"/>
      <c r="AK19" s="421"/>
      <c r="AL19" s="421"/>
      <c r="AM19" s="421"/>
      <c r="AN19" s="421"/>
      <c r="AO19" s="421"/>
      <c r="AP19" s="421"/>
      <c r="AQ19" s="421"/>
      <c r="AR19" s="421"/>
      <c r="AS19" s="421"/>
      <c r="AT19" s="421"/>
      <c r="AU19" s="371"/>
      <c r="AV19" s="371"/>
      <c r="AW19" s="371"/>
      <c r="AX19" s="371">
        <f>SUM(AX13:AX18)</f>
        <v>0</v>
      </c>
      <c r="AY19" s="371">
        <f>SUM(AY13:AY18)</f>
        <v>0</v>
      </c>
      <c r="AZ19" s="371">
        <f>SUM(AZ13:AZ18)</f>
        <v>0</v>
      </c>
      <c r="BA19" s="371">
        <f>SUM(BA13:BA18)</f>
        <v>0</v>
      </c>
      <c r="BB19" s="371">
        <f>SUM(BB13:BB18)</f>
        <v>0</v>
      </c>
      <c r="BC19" s="421"/>
      <c r="BD19" s="421"/>
      <c r="BE19" s="371">
        <f t="shared" si="88"/>
        <v>0</v>
      </c>
      <c r="BF19" s="371">
        <f t="shared" ref="BF19:BF21" si="94">I19+W19+AY19</f>
        <v>0</v>
      </c>
      <c r="BG19" s="371">
        <f t="shared" ref="BG19:BG21" si="95">J19+X19+AZ19</f>
        <v>0</v>
      </c>
      <c r="BH19" s="371">
        <f t="shared" ref="BH19:BH21" si="96">K19+Y19+BA19</f>
        <v>0</v>
      </c>
      <c r="BI19" s="371">
        <f t="shared" ref="BI19:BI21" si="97">L19+Z19+BB19</f>
        <v>0</v>
      </c>
      <c r="BJ19" s="371">
        <f>SUM(BJ13:BJ18)</f>
        <v>0</v>
      </c>
      <c r="BK19" s="421"/>
      <c r="BL19" s="421"/>
      <c r="BM19" s="371"/>
      <c r="BN19" s="371"/>
      <c r="BO19" s="371"/>
      <c r="BP19" s="371">
        <f>SUM(BP13:BP18)</f>
        <v>0</v>
      </c>
      <c r="BQ19" s="371">
        <f>SUM(BQ13:BQ18)</f>
        <v>0</v>
      </c>
      <c r="BR19" s="371">
        <f>SUM(BR13:BR18)</f>
        <v>0</v>
      </c>
      <c r="BS19" s="371">
        <f>SUM(BS13:BS18)</f>
        <v>0</v>
      </c>
      <c r="BT19" s="371">
        <f>SUM(BT13:BT18)</f>
        <v>0</v>
      </c>
      <c r="BU19" s="421"/>
      <c r="BV19" s="421"/>
      <c r="BW19" s="421"/>
      <c r="BX19" s="421"/>
      <c r="BY19" s="371"/>
      <c r="BZ19" s="371"/>
      <c r="CA19" s="371"/>
      <c r="CB19" s="371">
        <f>SUM(CB13:CB18)</f>
        <v>0</v>
      </c>
      <c r="CC19" s="371">
        <f>SUM(CC13:CC18)</f>
        <v>0</v>
      </c>
      <c r="CD19" s="371">
        <f>SUM(CD13:CD18)</f>
        <v>0</v>
      </c>
      <c r="CE19" s="371">
        <f>SUM(CE13:CE18)</f>
        <v>0</v>
      </c>
      <c r="CF19" s="371">
        <f>SUM(CF13:CF18)</f>
        <v>0</v>
      </c>
      <c r="CG19" s="421"/>
      <c r="CH19" s="421"/>
      <c r="CI19" s="497">
        <f t="shared" si="89"/>
        <v>0</v>
      </c>
      <c r="CJ19" s="497">
        <f t="shared" ref="CJ19:CJ21" si="98">BQ19+CC19</f>
        <v>0</v>
      </c>
      <c r="CK19" s="497">
        <f t="shared" ref="CK19:CK21" si="99">BR19+CD19</f>
        <v>0</v>
      </c>
      <c r="CL19" s="497">
        <f t="shared" ref="CL19:CL21" si="100">BS19+CE19</f>
        <v>0</v>
      </c>
      <c r="CM19" s="497">
        <f t="shared" ref="CM19:CM21" si="101">BT19+CF19</f>
        <v>0</v>
      </c>
      <c r="CN19" s="371"/>
      <c r="CO19" s="421"/>
      <c r="CP19" s="421"/>
      <c r="CQ19" s="421"/>
      <c r="CR19" s="421"/>
      <c r="CS19" s="421"/>
      <c r="CT19" s="421"/>
      <c r="CU19" s="421"/>
      <c r="CV19" s="421"/>
      <c r="CW19" s="421"/>
      <c r="CX19" s="421"/>
      <c r="CY19" s="421"/>
      <c r="CZ19" s="421"/>
      <c r="DA19" s="421"/>
      <c r="DB19" s="421"/>
      <c r="DC19" s="421"/>
      <c r="DD19" s="421"/>
      <c r="DE19" s="421"/>
      <c r="DF19" s="421"/>
      <c r="DG19" s="421"/>
      <c r="DH19" s="421"/>
      <c r="DI19" s="421"/>
      <c r="DJ19" s="421"/>
      <c r="DK19" s="421"/>
      <c r="DL19" s="421"/>
      <c r="DM19" s="421">
        <f t="shared" si="71"/>
        <v>0</v>
      </c>
      <c r="DN19" s="421"/>
      <c r="DO19" s="421"/>
      <c r="DP19" s="421"/>
      <c r="DQ19" s="421"/>
      <c r="DR19" s="421"/>
      <c r="DS19" s="421"/>
      <c r="DT19" s="421"/>
      <c r="DU19" s="421"/>
      <c r="DV19" s="421"/>
      <c r="DW19" s="421"/>
      <c r="DX19" s="421"/>
      <c r="DY19" s="421"/>
      <c r="DZ19" s="421"/>
      <c r="EA19" s="371">
        <f>SUM(EA13:EA18)</f>
        <v>6</v>
      </c>
      <c r="EB19" s="421"/>
      <c r="EC19" s="421"/>
      <c r="ED19" s="371">
        <f>SUM(ED13:ED18)</f>
        <v>540000</v>
      </c>
      <c r="EE19" s="371">
        <f>SUM(EE13:EE18)</f>
        <v>135000</v>
      </c>
      <c r="EF19" s="371">
        <f>SUM(EF13:EF18)</f>
        <v>135000</v>
      </c>
      <c r="EG19" s="371">
        <f>SUM(EG13:EG18)</f>
        <v>135000</v>
      </c>
      <c r="EH19" s="371">
        <f>SUM(EH13:EH18)</f>
        <v>135000</v>
      </c>
      <c r="EI19" s="421">
        <f t="shared" si="73"/>
        <v>0</v>
      </c>
      <c r="EJ19" s="421"/>
      <c r="EK19" s="421"/>
      <c r="EL19" s="421"/>
      <c r="EM19" s="421"/>
      <c r="EN19" s="421"/>
      <c r="EO19" s="421"/>
      <c r="EP19" s="421"/>
      <c r="EQ19" s="421"/>
      <c r="ER19" s="421"/>
      <c r="ES19" s="421"/>
      <c r="ET19" s="421"/>
      <c r="EU19" s="421"/>
      <c r="EV19" s="421"/>
      <c r="EW19" s="421"/>
      <c r="EX19" s="421"/>
      <c r="EY19" s="421"/>
      <c r="EZ19" s="421"/>
      <c r="FA19" s="421"/>
      <c r="FB19" s="421"/>
      <c r="FC19" s="421"/>
      <c r="FD19" s="421"/>
      <c r="FE19" s="421"/>
      <c r="FF19" s="421"/>
      <c r="FG19" s="371"/>
      <c r="FH19" s="421"/>
      <c r="FI19" s="421"/>
      <c r="FJ19" s="371">
        <f>SUM(FJ13:FJ18)</f>
        <v>0</v>
      </c>
      <c r="FK19" s="371">
        <f>SUM(FK13:FK18)</f>
        <v>0</v>
      </c>
      <c r="FL19" s="371">
        <f>SUM(FL13:FL18)</f>
        <v>0</v>
      </c>
      <c r="FM19" s="371">
        <f>SUM(FM13:FM18)</f>
        <v>0</v>
      </c>
      <c r="FN19" s="371">
        <f>SUM(FN13:FN18)</f>
        <v>0</v>
      </c>
      <c r="FO19" s="421"/>
      <c r="FP19" s="421"/>
      <c r="FQ19" s="421"/>
      <c r="FR19" s="421"/>
      <c r="FS19" s="371"/>
      <c r="FT19" s="421"/>
      <c r="FU19" s="421"/>
      <c r="FV19" s="421"/>
      <c r="FW19" s="421"/>
      <c r="FX19" s="421"/>
      <c r="FY19" s="421"/>
      <c r="FZ19" s="371">
        <f>SUM(FZ13:FZ18)</f>
        <v>0</v>
      </c>
      <c r="GA19" s="371">
        <f>SUM(GA13:GA18)</f>
        <v>0</v>
      </c>
      <c r="GB19" s="371">
        <f>SUM(GB13:GB18)</f>
        <v>0</v>
      </c>
      <c r="GC19" s="371">
        <f>SUM(GC13:GC18)</f>
        <v>0</v>
      </c>
      <c r="GD19" s="371">
        <f>SUM(GD13:GD18)</f>
        <v>0</v>
      </c>
      <c r="GE19" s="425">
        <f t="shared" si="74"/>
        <v>0</v>
      </c>
      <c r="GF19" s="421"/>
      <c r="GG19" s="421"/>
      <c r="GH19" s="421"/>
      <c r="GI19" s="421"/>
      <c r="GJ19" s="421"/>
      <c r="GK19" s="421"/>
      <c r="GL19" s="421"/>
      <c r="GM19" s="421"/>
      <c r="GN19" s="421"/>
      <c r="GO19" s="421"/>
      <c r="GP19" s="421"/>
      <c r="GQ19" s="421"/>
      <c r="GR19" s="421"/>
      <c r="GS19" s="421"/>
      <c r="GT19" s="421"/>
      <c r="GU19" s="421"/>
      <c r="GV19" s="421"/>
      <c r="GW19" s="421"/>
      <c r="GX19" s="421"/>
      <c r="GY19" s="421"/>
      <c r="GZ19" s="421"/>
      <c r="HA19" s="421"/>
      <c r="HB19" s="421"/>
      <c r="HC19" s="421"/>
      <c r="HD19" s="421"/>
      <c r="HE19" s="421"/>
      <c r="HF19" s="421"/>
      <c r="HG19" s="421"/>
      <c r="HH19" s="421"/>
      <c r="HI19" s="421"/>
      <c r="HJ19" s="421"/>
      <c r="HK19" s="421"/>
      <c r="HL19" s="421"/>
      <c r="HM19" s="421"/>
      <c r="HN19" s="421"/>
      <c r="HO19" s="421"/>
      <c r="HP19" s="421"/>
      <c r="HQ19" s="421"/>
      <c r="HR19" s="421"/>
      <c r="HS19" s="371"/>
      <c r="HT19" s="421"/>
      <c r="HU19" s="421"/>
      <c r="HV19" s="371">
        <f>SUM(HV13:HV18)</f>
        <v>0</v>
      </c>
      <c r="HW19" s="371">
        <f>SUM(HW13:HW18)</f>
        <v>0</v>
      </c>
      <c r="HX19" s="371">
        <f>SUM(HX13:HX18)</f>
        <v>0</v>
      </c>
      <c r="HY19" s="371">
        <f>SUM(HY13:HY18)</f>
        <v>0</v>
      </c>
      <c r="HZ19" s="371">
        <f>SUM(HZ13:HZ18)</f>
        <v>0</v>
      </c>
      <c r="IA19" s="425">
        <f t="shared" si="75"/>
        <v>0</v>
      </c>
      <c r="IB19" s="421"/>
      <c r="IC19" s="421"/>
      <c r="ID19" s="421"/>
      <c r="IE19" s="371"/>
      <c r="IF19" s="421"/>
      <c r="IG19" s="421"/>
      <c r="IH19" s="371">
        <f>SUM(IH13:IH18)</f>
        <v>0</v>
      </c>
      <c r="II19" s="371">
        <f>SUM(II13:II18)</f>
        <v>0</v>
      </c>
      <c r="IJ19" s="371">
        <f>SUM(IJ13:IJ18)</f>
        <v>0</v>
      </c>
      <c r="IK19" s="371">
        <f>SUM(IK13:IK18)</f>
        <v>0</v>
      </c>
      <c r="IL19" s="371">
        <f>SUM(IL13:IL18)</f>
        <v>0</v>
      </c>
      <c r="IM19" s="421"/>
      <c r="IN19" s="421"/>
      <c r="IO19" s="371">
        <f t="shared" si="90"/>
        <v>540000</v>
      </c>
      <c r="IP19" s="371">
        <f t="shared" ref="IP19:IP21" si="102">EE19+FK19+GA19+HW19+II19</f>
        <v>135000</v>
      </c>
      <c r="IQ19" s="371">
        <f t="shared" ref="IQ19:IQ21" si="103">EF19+FL19+GB19+HX19+IJ19</f>
        <v>135000</v>
      </c>
      <c r="IR19" s="371">
        <f t="shared" ref="IR19:IR21" si="104">EG19+FM19+GC19+HY19+IK19</f>
        <v>135000</v>
      </c>
      <c r="IS19" s="371">
        <f t="shared" ref="IS19:IS21" si="105">EH19+FN19+GD19+HZ19+IL19</f>
        <v>135000</v>
      </c>
      <c r="IT19" s="371"/>
      <c r="IU19" s="421"/>
      <c r="IV19" s="421"/>
      <c r="IW19" s="421"/>
      <c r="IX19" s="421"/>
      <c r="IY19" s="371"/>
      <c r="IZ19" s="421"/>
      <c r="JA19" s="421"/>
      <c r="JB19" s="371">
        <f>SUM(JB13:JB18)</f>
        <v>0</v>
      </c>
      <c r="JC19" s="371">
        <f>SUM(JC13:JC18)</f>
        <v>0</v>
      </c>
      <c r="JD19" s="371">
        <f>SUM(JD13:JD18)</f>
        <v>0</v>
      </c>
      <c r="JE19" s="371">
        <f>SUM(JE13:JE18)</f>
        <v>0</v>
      </c>
      <c r="JF19" s="371">
        <f>SUM(JF13:JF18)</f>
        <v>0</v>
      </c>
      <c r="JG19" s="421"/>
      <c r="JH19" s="421"/>
      <c r="JI19" s="421"/>
      <c r="JJ19" s="421"/>
      <c r="JK19" s="421"/>
      <c r="JL19" s="421"/>
      <c r="JM19" s="371"/>
      <c r="JN19" s="421"/>
      <c r="JO19" s="421"/>
      <c r="JP19" s="371">
        <f>SUM(JP13:JP18)</f>
        <v>0</v>
      </c>
      <c r="JQ19" s="371">
        <f>SUM(JQ13:JQ18)</f>
        <v>0</v>
      </c>
      <c r="JR19" s="371">
        <f>SUM(JR13:JR18)</f>
        <v>0</v>
      </c>
      <c r="JS19" s="371">
        <f>SUM(JS13:JS18)</f>
        <v>0</v>
      </c>
      <c r="JT19" s="371">
        <f>SUM(JT13:JT18)</f>
        <v>0</v>
      </c>
      <c r="JU19" s="421"/>
      <c r="JV19" s="421"/>
      <c r="JW19" s="421"/>
      <c r="JX19" s="421"/>
      <c r="JY19" s="421"/>
      <c r="JZ19" s="421"/>
      <c r="KA19" s="421"/>
      <c r="KB19" s="421"/>
      <c r="KC19" s="421"/>
      <c r="KD19" s="421"/>
      <c r="KE19" s="421"/>
      <c r="KF19" s="421"/>
      <c r="KG19" s="421"/>
      <c r="KH19" s="421"/>
      <c r="KI19" s="371"/>
      <c r="KJ19" s="421"/>
      <c r="KK19" s="421"/>
      <c r="KL19" s="371">
        <f>SUM(KL13:KL18)</f>
        <v>0</v>
      </c>
      <c r="KM19" s="371">
        <f>SUM(KM13:KM18)</f>
        <v>0</v>
      </c>
      <c r="KN19" s="371">
        <f>SUM(KN13:KN18)</f>
        <v>0</v>
      </c>
      <c r="KO19" s="371">
        <f>SUM(KO13:KO18)</f>
        <v>0</v>
      </c>
      <c r="KP19" s="371">
        <f>SUM(KP13:KP18)</f>
        <v>0</v>
      </c>
      <c r="KQ19" s="421"/>
      <c r="KR19" s="421"/>
      <c r="KS19" s="421"/>
      <c r="KT19" s="421"/>
      <c r="KU19" s="421"/>
      <c r="KV19" s="421"/>
      <c r="KW19" s="371"/>
      <c r="KX19" s="421"/>
      <c r="KY19" s="421"/>
      <c r="KZ19" s="371">
        <f>SUM(KZ13:KZ18)</f>
        <v>0</v>
      </c>
      <c r="LA19" s="371">
        <f>SUM(LA13:LA18)</f>
        <v>0</v>
      </c>
      <c r="LB19" s="371">
        <f>SUM(LB13:LB18)</f>
        <v>0</v>
      </c>
      <c r="LC19" s="371">
        <f>SUM(LC13:LC18)</f>
        <v>0</v>
      </c>
      <c r="LD19" s="371">
        <f>SUM(LD13:LD18)</f>
        <v>0</v>
      </c>
      <c r="LE19" s="421"/>
      <c r="LF19" s="421"/>
      <c r="LG19" s="421"/>
      <c r="LH19" s="421"/>
      <c r="LI19" s="421"/>
      <c r="LJ19" s="421"/>
      <c r="LK19" s="371"/>
      <c r="LL19" s="421"/>
      <c r="LM19" s="421"/>
      <c r="LN19" s="371">
        <f>SUM(LN13:LN18)</f>
        <v>0</v>
      </c>
      <c r="LO19" s="371">
        <f>SUM(LO13:LO18)</f>
        <v>0</v>
      </c>
      <c r="LP19" s="371">
        <f>SUM(LP13:LP18)</f>
        <v>0</v>
      </c>
      <c r="LQ19" s="371">
        <f>SUM(LQ13:LQ18)</f>
        <v>0</v>
      </c>
      <c r="LR19" s="371">
        <f>SUM(LR13:LR18)</f>
        <v>0</v>
      </c>
      <c r="LS19" s="421"/>
      <c r="LT19" s="421"/>
      <c r="LU19" s="421"/>
      <c r="LV19" s="421"/>
      <c r="LW19" s="421"/>
      <c r="LX19" s="421"/>
      <c r="LY19" s="421"/>
      <c r="LZ19" s="421"/>
      <c r="MA19" s="421"/>
      <c r="MB19" s="421"/>
      <c r="MC19" s="421"/>
      <c r="MD19" s="421"/>
      <c r="ME19" s="371"/>
      <c r="MF19" s="421"/>
      <c r="MG19" s="421"/>
      <c r="MH19" s="371">
        <f>SUM(MH13:MH18)</f>
        <v>0</v>
      </c>
      <c r="MI19" s="371">
        <f>SUM(MI13:MI18)</f>
        <v>0</v>
      </c>
      <c r="MJ19" s="371">
        <f>SUM(MJ13:MJ18)</f>
        <v>0</v>
      </c>
      <c r="MK19" s="371">
        <f>SUM(MK13:MK18)</f>
        <v>0</v>
      </c>
      <c r="ML19" s="371">
        <f>SUM(ML13:ML18)</f>
        <v>0</v>
      </c>
      <c r="MM19" s="425">
        <f t="shared" si="76"/>
        <v>0</v>
      </c>
      <c r="MN19" s="421"/>
      <c r="MO19" s="421"/>
      <c r="MP19" s="421"/>
      <c r="MQ19" s="371"/>
      <c r="MR19" s="421"/>
      <c r="MS19" s="421"/>
      <c r="MT19" s="371">
        <f>SUM(MT13:MT18)</f>
        <v>0</v>
      </c>
      <c r="MU19" s="371">
        <f>SUM(MU13:MU18)</f>
        <v>0</v>
      </c>
      <c r="MV19" s="371">
        <f>SUM(MV13:MV18)</f>
        <v>0</v>
      </c>
      <c r="MW19" s="371">
        <f>SUM(MW13:MW18)</f>
        <v>0</v>
      </c>
      <c r="MX19" s="371">
        <f>SUM(MX13:MX18)</f>
        <v>0</v>
      </c>
      <c r="MY19" s="421">
        <f t="shared" si="77"/>
        <v>0</v>
      </c>
      <c r="MZ19" s="421"/>
      <c r="NA19" s="421"/>
      <c r="NB19" s="421"/>
      <c r="NC19" s="371"/>
      <c r="ND19" s="421"/>
      <c r="NE19" s="421"/>
      <c r="NF19" s="371">
        <f>SUM(NF13:NF18)</f>
        <v>0</v>
      </c>
      <c r="NG19" s="371">
        <f>SUM(NG13:NG18)</f>
        <v>0</v>
      </c>
      <c r="NH19" s="371">
        <f>SUM(NH13:NH18)</f>
        <v>0</v>
      </c>
      <c r="NI19" s="371">
        <f>SUM(NI13:NI18)</f>
        <v>0</v>
      </c>
      <c r="NJ19" s="371">
        <f>SUM(NJ13:NJ18)</f>
        <v>0</v>
      </c>
      <c r="NK19" s="421"/>
      <c r="NL19" s="421"/>
      <c r="NM19" s="421"/>
      <c r="NN19" s="421"/>
      <c r="NO19" s="421"/>
      <c r="NP19" s="421"/>
      <c r="NQ19" s="421"/>
      <c r="NR19" s="421"/>
      <c r="NS19" s="421"/>
      <c r="NT19" s="421"/>
      <c r="NU19" s="421"/>
      <c r="NV19" s="421"/>
      <c r="NW19" s="421"/>
      <c r="NX19" s="421"/>
      <c r="NY19" s="371"/>
      <c r="NZ19" s="421"/>
      <c r="OA19" s="421"/>
      <c r="OB19" s="371">
        <f>SUM(OB13:OB18)</f>
        <v>0</v>
      </c>
      <c r="OC19" s="371">
        <f>SUM(OC13:OC18)</f>
        <v>0</v>
      </c>
      <c r="OD19" s="371">
        <f>SUM(OD13:OD18)</f>
        <v>0</v>
      </c>
      <c r="OE19" s="371">
        <f>SUM(OE13:OE18)</f>
        <v>0</v>
      </c>
      <c r="OF19" s="371">
        <f>SUM(OF13:OF18)</f>
        <v>0</v>
      </c>
      <c r="OG19" s="421"/>
      <c r="OH19" s="421"/>
      <c r="OI19" s="421"/>
      <c r="OJ19" s="421"/>
      <c r="OK19" s="371"/>
      <c r="OL19" s="421"/>
      <c r="OM19" s="421"/>
      <c r="ON19" s="371">
        <f>SUM(ON13:ON18)</f>
        <v>0</v>
      </c>
      <c r="OO19" s="371">
        <f>SUM(OO13:OO18)</f>
        <v>0</v>
      </c>
      <c r="OP19" s="371">
        <f>SUM(OP13:OP18)</f>
        <v>0</v>
      </c>
      <c r="OQ19" s="371">
        <f>SUM(OQ13:OQ18)</f>
        <v>0</v>
      </c>
      <c r="OR19" s="371">
        <f>SUM(OR13:OR18)</f>
        <v>0</v>
      </c>
      <c r="OS19" s="421"/>
      <c r="OT19" s="421"/>
      <c r="OU19" s="421"/>
      <c r="OV19" s="421"/>
      <c r="OW19" s="421"/>
      <c r="OX19" s="421"/>
      <c r="OY19" s="421"/>
      <c r="OZ19" s="421"/>
      <c r="PA19" s="421"/>
      <c r="PB19" s="421"/>
      <c r="PC19" s="421"/>
      <c r="PD19" s="421"/>
      <c r="PE19" s="371"/>
      <c r="PF19" s="421"/>
      <c r="PG19" s="421"/>
      <c r="PH19" s="371">
        <f>SUM(PH13:PH18)</f>
        <v>0</v>
      </c>
      <c r="PI19" s="371">
        <f>SUM(PI13:PI18)</f>
        <v>0</v>
      </c>
      <c r="PJ19" s="371">
        <f>SUM(PJ13:PJ18)</f>
        <v>0</v>
      </c>
      <c r="PK19" s="371">
        <f>SUM(PK13:PK18)</f>
        <v>0</v>
      </c>
      <c r="PL19" s="371">
        <f>SUM(PL13:PL18)</f>
        <v>0</v>
      </c>
      <c r="PM19" s="421"/>
      <c r="PN19" s="421"/>
      <c r="PO19" s="421"/>
      <c r="PP19" s="421"/>
      <c r="PQ19" s="371"/>
      <c r="PR19" s="421"/>
      <c r="PS19" s="421"/>
      <c r="PT19" s="371">
        <f>SUM(PT13:PT18)</f>
        <v>0</v>
      </c>
      <c r="PU19" s="371">
        <f>SUM(PU13:PU18)</f>
        <v>0</v>
      </c>
      <c r="PV19" s="371">
        <f>SUM(PV13:PV18)</f>
        <v>0</v>
      </c>
      <c r="PW19" s="371">
        <f>SUM(PW13:PW18)</f>
        <v>0</v>
      </c>
      <c r="PX19" s="371">
        <f>SUM(PX13:PX18)</f>
        <v>0</v>
      </c>
      <c r="PY19" s="421"/>
      <c r="PZ19" s="421"/>
      <c r="QA19" s="421"/>
      <c r="QB19" s="421"/>
      <c r="QC19" s="421"/>
      <c r="QD19" s="421"/>
      <c r="QE19" s="371"/>
      <c r="QF19" s="421"/>
      <c r="QG19" s="421"/>
      <c r="QH19" s="371">
        <f>SUM(QH13:QH18)</f>
        <v>0</v>
      </c>
      <c r="QI19" s="371">
        <f>SUM(QI13:QI18)</f>
        <v>0</v>
      </c>
      <c r="QJ19" s="371">
        <f>SUM(QJ13:QJ18)</f>
        <v>0</v>
      </c>
      <c r="QK19" s="371">
        <f>SUM(QK13:QK18)</f>
        <v>0</v>
      </c>
      <c r="QL19" s="371">
        <f>SUM(QL13:QL18)</f>
        <v>0</v>
      </c>
      <c r="QM19" s="432">
        <f t="shared" si="78"/>
        <v>0</v>
      </c>
      <c r="QN19" s="421"/>
      <c r="QO19" s="497">
        <f t="shared" si="91"/>
        <v>0</v>
      </c>
      <c r="QP19" s="497">
        <f t="shared" ref="QP19:QP21" si="106">JC19+JQ19+KM19+LA19+LO19+MI19+MU19++NG19++OC19+OO19+PI19+PU19+QI19</f>
        <v>0</v>
      </c>
      <c r="QQ19" s="497">
        <f t="shared" ref="QQ19:QQ21" si="107">JD19+JR19+KN19+LB19+LP19+MJ19+MV19++NH19++OD19+OP19+PJ19+PV19+QJ19</f>
        <v>0</v>
      </c>
      <c r="QR19" s="497">
        <f t="shared" ref="QR19:QR21" si="108">JE19+JS19+KO19+LC19+LQ19+MK19+MW19++NI19++OE19+OQ19+PK19+PW19+QK19</f>
        <v>0</v>
      </c>
      <c r="QS19" s="497">
        <f t="shared" ref="QS19:QS21" si="109">JF19+JT19+KP19+LD19+LR19+ML19+MX19++NJ19++OF19+OR19+PL19+PX19+QL19</f>
        <v>0</v>
      </c>
      <c r="QT19" s="433">
        <f t="shared" si="80"/>
        <v>0</v>
      </c>
      <c r="QU19" s="421"/>
      <c r="QV19" s="421"/>
      <c r="QW19" s="421"/>
      <c r="QX19" s="421"/>
      <c r="QY19" s="421"/>
      <c r="QZ19" s="421"/>
      <c r="RA19" s="421"/>
      <c r="RB19" s="421"/>
      <c r="RC19" s="421"/>
      <c r="RD19" s="421"/>
      <c r="RE19" s="421"/>
      <c r="RF19" s="421"/>
      <c r="RG19" s="421"/>
      <c r="RH19" s="421"/>
      <c r="RI19" s="421"/>
      <c r="RJ19" s="421"/>
      <c r="RK19" s="421"/>
      <c r="RL19" s="421"/>
      <c r="RM19" s="421"/>
      <c r="RN19" s="421"/>
      <c r="RO19" s="421"/>
      <c r="RP19" s="421"/>
      <c r="RQ19" s="421"/>
      <c r="RR19" s="421"/>
      <c r="RS19" s="421">
        <f t="shared" si="81"/>
        <v>0</v>
      </c>
      <c r="RT19" s="421"/>
      <c r="RU19" s="421"/>
      <c r="RV19" s="421"/>
      <c r="RW19" s="421"/>
      <c r="RX19" s="421"/>
      <c r="RY19" s="421"/>
      <c r="RZ19" s="421"/>
      <c r="SA19" s="421"/>
      <c r="SB19" s="421"/>
      <c r="SC19" s="421"/>
      <c r="SD19" s="421"/>
      <c r="SE19" s="421"/>
      <c r="SF19" s="421"/>
      <c r="SG19" s="421"/>
      <c r="SH19" s="421"/>
      <c r="SI19" s="421"/>
      <c r="SJ19" s="421"/>
      <c r="SK19" s="421"/>
      <c r="SL19" s="421"/>
      <c r="SM19" s="371"/>
      <c r="SN19" s="371"/>
      <c r="SO19" s="371"/>
      <c r="SP19" s="371">
        <f>SUM(SP13:SP18)</f>
        <v>0</v>
      </c>
      <c r="SQ19" s="371">
        <f>SUM(SQ13:SQ18)</f>
        <v>0</v>
      </c>
      <c r="SR19" s="371">
        <f>SUM(SR13:SR18)</f>
        <v>0</v>
      </c>
      <c r="SS19" s="371">
        <f>SUM(SS13:SS18)</f>
        <v>0</v>
      </c>
      <c r="ST19" s="371">
        <f>SUM(ST13:ST18)</f>
        <v>0</v>
      </c>
      <c r="SU19" s="421"/>
      <c r="SV19" s="421"/>
      <c r="SW19" s="421"/>
      <c r="SX19" s="421"/>
      <c r="SY19" s="421"/>
      <c r="SZ19" s="421"/>
      <c r="TA19" s="421"/>
      <c r="TB19" s="421"/>
      <c r="TC19" s="421"/>
      <c r="TD19" s="421"/>
      <c r="TE19" s="421"/>
      <c r="TF19" s="421"/>
      <c r="TG19" s="421"/>
      <c r="TH19" s="371"/>
      <c r="TI19" s="421"/>
      <c r="TJ19" s="421"/>
      <c r="TK19" s="371">
        <f>SUM(TK13:TK18)</f>
        <v>0</v>
      </c>
      <c r="TL19" s="371">
        <f>SUM(TL13:TL18)</f>
        <v>0</v>
      </c>
      <c r="TM19" s="371">
        <f>SUM(TM13:TM18)</f>
        <v>0</v>
      </c>
      <c r="TN19" s="371">
        <f>SUM(TN13:TN18)</f>
        <v>0</v>
      </c>
      <c r="TO19" s="371">
        <f>SUM(TO13:TO18)</f>
        <v>0</v>
      </c>
      <c r="TP19" s="421"/>
      <c r="TQ19" s="421"/>
      <c r="TR19" s="498">
        <f t="shared" si="92"/>
        <v>540000</v>
      </c>
      <c r="TS19" s="499">
        <f t="shared" ref="TS19:TS21" si="110">BF19+CJ19+IP19+QP19+SQ19+TL19</f>
        <v>135000</v>
      </c>
      <c r="TT19" s="499">
        <f t="shared" ref="TT19:TT21" si="111">BG19+CK19+IQ19+QQ19+SR19+TM19</f>
        <v>135000</v>
      </c>
      <c r="TU19" s="499">
        <f t="shared" ref="TU19:TU21" si="112">BH19+CL19+IR19+QR19+SS19+TN19</f>
        <v>135000</v>
      </c>
      <c r="TV19" s="499">
        <f t="shared" ref="TV19:TV21" si="113">BI19+CM19+IS19+QS19+ST19+TO19</f>
        <v>135000</v>
      </c>
      <c r="TW19" s="122">
        <f t="shared" si="87"/>
        <v>0</v>
      </c>
      <c r="TX19" s="500">
        <f t="shared" si="93"/>
        <v>0</v>
      </c>
      <c r="TY19" s="501">
        <f t="shared" si="69"/>
        <v>540000</v>
      </c>
      <c r="TZ19" s="501">
        <f t="shared" si="70"/>
        <v>0</v>
      </c>
    </row>
    <row r="20" spans="1:546" s="137" customFormat="1" ht="28.5">
      <c r="A20" s="284" t="s">
        <v>308</v>
      </c>
      <c r="B20" s="284"/>
      <c r="C20" s="268"/>
      <c r="D20" s="268"/>
      <c r="E20" s="268"/>
      <c r="F20" s="268"/>
      <c r="G20" s="268"/>
      <c r="H20" s="268">
        <v>0</v>
      </c>
      <c r="I20" s="503">
        <v>0</v>
      </c>
      <c r="J20" s="503">
        <v>0</v>
      </c>
      <c r="K20" s="503">
        <v>0</v>
      </c>
      <c r="L20" s="503">
        <v>0</v>
      </c>
      <c r="M20" s="52"/>
      <c r="N20" s="52"/>
      <c r="O20" s="52"/>
      <c r="P20" s="52"/>
      <c r="Q20" s="52"/>
      <c r="R20" s="52"/>
      <c r="S20" s="393">
        <v>1</v>
      </c>
      <c r="T20" s="393">
        <f t="shared" ref="T20" si="114">S20*200000</f>
        <v>200000</v>
      </c>
      <c r="U20" s="393"/>
      <c r="V20" s="393">
        <f>T20+U20+500000</f>
        <v>700000</v>
      </c>
      <c r="W20" s="394">
        <f>V20/4</f>
        <v>175000</v>
      </c>
      <c r="X20" s="394">
        <f>W20</f>
        <v>175000</v>
      </c>
      <c r="Y20" s="394">
        <f>X20</f>
        <v>175000</v>
      </c>
      <c r="Z20" s="394">
        <f>Y20</f>
        <v>175000</v>
      </c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396">
        <v>7</v>
      </c>
      <c r="AV20" s="397">
        <v>688000</v>
      </c>
      <c r="AW20" s="380">
        <v>0</v>
      </c>
      <c r="AX20" s="51">
        <v>688000</v>
      </c>
      <c r="AY20" s="394"/>
      <c r="AZ20" s="394">
        <v>230000</v>
      </c>
      <c r="BA20" s="394">
        <v>230000</v>
      </c>
      <c r="BB20" s="394">
        <v>228000</v>
      </c>
      <c r="BC20" s="52"/>
      <c r="BD20" s="52"/>
      <c r="BE20" s="268">
        <f t="shared" si="88"/>
        <v>1388000</v>
      </c>
      <c r="BF20" s="268">
        <f t="shared" si="94"/>
        <v>175000</v>
      </c>
      <c r="BG20" s="268">
        <f t="shared" si="95"/>
        <v>405000</v>
      </c>
      <c r="BH20" s="268">
        <f t="shared" si="96"/>
        <v>405000</v>
      </c>
      <c r="BI20" s="268">
        <f t="shared" si="97"/>
        <v>403000</v>
      </c>
      <c r="BJ20" s="503">
        <v>0</v>
      </c>
      <c r="BK20" s="52"/>
      <c r="BL20" s="52"/>
      <c r="BM20" s="268"/>
      <c r="BN20" s="268"/>
      <c r="BO20" s="268"/>
      <c r="BP20" s="268">
        <v>0</v>
      </c>
      <c r="BQ20" s="503">
        <v>0</v>
      </c>
      <c r="BR20" s="503">
        <v>0</v>
      </c>
      <c r="BS20" s="503">
        <v>0</v>
      </c>
      <c r="BT20" s="503">
        <v>0</v>
      </c>
      <c r="BU20" s="52"/>
      <c r="BV20" s="52"/>
      <c r="BW20" s="52"/>
      <c r="BX20" s="52"/>
      <c r="BY20" s="380">
        <v>173.24590248679084</v>
      </c>
      <c r="BZ20" s="380">
        <v>58480.650713871517</v>
      </c>
      <c r="CA20" s="380"/>
      <c r="CB20" s="51">
        <v>58480.650713871517</v>
      </c>
      <c r="CC20" s="394"/>
      <c r="CD20" s="394">
        <v>29000</v>
      </c>
      <c r="CE20" s="394">
        <v>29481</v>
      </c>
      <c r="CF20" s="394"/>
      <c r="CG20" s="52"/>
      <c r="CH20" s="52"/>
      <c r="CI20" s="376">
        <f t="shared" si="89"/>
        <v>58480.650713871517</v>
      </c>
      <c r="CJ20" s="376">
        <f t="shared" si="98"/>
        <v>0</v>
      </c>
      <c r="CK20" s="376">
        <f t="shared" si="99"/>
        <v>29000</v>
      </c>
      <c r="CL20" s="376">
        <f t="shared" si="100"/>
        <v>29481</v>
      </c>
      <c r="CM20" s="376">
        <f t="shared" si="101"/>
        <v>0</v>
      </c>
      <c r="CN20" s="268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>
        <f t="shared" si="71"/>
        <v>0</v>
      </c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268">
        <v>1</v>
      </c>
      <c r="EB20" s="52"/>
      <c r="EC20" s="52"/>
      <c r="ED20" s="268">
        <v>90000</v>
      </c>
      <c r="EE20" s="503">
        <v>22500</v>
      </c>
      <c r="EF20" s="503">
        <v>22500</v>
      </c>
      <c r="EG20" s="503">
        <v>22500</v>
      </c>
      <c r="EH20" s="503">
        <v>22500</v>
      </c>
      <c r="EI20" s="52">
        <f t="shared" si="73"/>
        <v>0</v>
      </c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2"/>
      <c r="FF20" s="52"/>
      <c r="FG20" s="303">
        <v>4</v>
      </c>
      <c r="FH20" s="504"/>
      <c r="FI20" s="361"/>
      <c r="FJ20" s="383">
        <v>114024.4</v>
      </c>
      <c r="FK20" s="52"/>
      <c r="FL20" s="52">
        <v>114024</v>
      </c>
      <c r="FM20" s="52"/>
      <c r="FN20" s="52"/>
      <c r="FO20" s="52"/>
      <c r="FP20" s="52"/>
      <c r="FQ20" s="52"/>
      <c r="FR20" s="52"/>
      <c r="FS20" s="399">
        <v>5</v>
      </c>
      <c r="FT20" s="505"/>
      <c r="FU20" s="505"/>
      <c r="FV20" s="505">
        <v>0</v>
      </c>
      <c r="FW20" s="505">
        <v>130000</v>
      </c>
      <c r="FX20" s="399">
        <f t="shared" ref="FX20" si="115">FV20+FW20</f>
        <v>130000</v>
      </c>
      <c r="FY20" s="400"/>
      <c r="FZ20" s="399">
        <f t="shared" ref="FZ20" si="116">FV20+FW20</f>
        <v>130000</v>
      </c>
      <c r="GA20" s="398">
        <v>32500</v>
      </c>
      <c r="GB20" s="398">
        <v>32500</v>
      </c>
      <c r="GC20" s="398">
        <v>32500</v>
      </c>
      <c r="GD20" s="398">
        <v>32500</v>
      </c>
      <c r="GE20" s="381">
        <f t="shared" si="74"/>
        <v>0</v>
      </c>
      <c r="GF20" s="52"/>
      <c r="GG20" s="52"/>
      <c r="GH20" s="52"/>
      <c r="GI20" s="52"/>
      <c r="GJ20" s="52"/>
      <c r="GK20" s="52"/>
      <c r="GL20" s="52"/>
      <c r="GM20" s="52"/>
      <c r="GN20" s="52"/>
      <c r="GO20" s="52"/>
      <c r="GP20" s="52"/>
      <c r="GQ20" s="52"/>
      <c r="GR20" s="52"/>
      <c r="GS20" s="52"/>
      <c r="GT20" s="52"/>
      <c r="GU20" s="52"/>
      <c r="GV20" s="52"/>
      <c r="GW20" s="52"/>
      <c r="GX20" s="52"/>
      <c r="GY20" s="52"/>
      <c r="GZ20" s="52"/>
      <c r="HA20" s="52"/>
      <c r="HB20" s="52"/>
      <c r="HC20" s="52"/>
      <c r="HD20" s="52"/>
      <c r="HE20" s="52"/>
      <c r="HF20" s="52"/>
      <c r="HG20" s="52"/>
      <c r="HH20" s="52"/>
      <c r="HI20" s="52"/>
      <c r="HJ20" s="52"/>
      <c r="HK20" s="52"/>
      <c r="HL20" s="52"/>
      <c r="HM20" s="52"/>
      <c r="HN20" s="52"/>
      <c r="HO20" s="52"/>
      <c r="HP20" s="52"/>
      <c r="HQ20" s="52"/>
      <c r="HR20" s="52"/>
      <c r="HS20" s="372" t="s">
        <v>380</v>
      </c>
      <c r="HT20" s="372">
        <v>4000</v>
      </c>
      <c r="HU20" s="372">
        <v>0</v>
      </c>
      <c r="HV20" s="372">
        <v>4000</v>
      </c>
      <c r="HW20" s="394"/>
      <c r="HX20" s="394">
        <v>4000</v>
      </c>
      <c r="HY20" s="394"/>
      <c r="HZ20" s="394"/>
      <c r="IA20" s="381">
        <f t="shared" si="75"/>
        <v>0</v>
      </c>
      <c r="IB20" s="52"/>
      <c r="IC20" s="52"/>
      <c r="ID20" s="52"/>
      <c r="IE20" s="401" t="s">
        <v>310</v>
      </c>
      <c r="IF20" s="372">
        <v>158000</v>
      </c>
      <c r="IG20" s="372">
        <v>0</v>
      </c>
      <c r="IH20" s="372">
        <v>158000</v>
      </c>
      <c r="II20" s="394">
        <v>39500</v>
      </c>
      <c r="IJ20" s="394">
        <v>39500</v>
      </c>
      <c r="IK20" s="394">
        <v>39500</v>
      </c>
      <c r="IL20" s="394">
        <v>39500</v>
      </c>
      <c r="IM20" s="52"/>
      <c r="IN20" s="52"/>
      <c r="IO20" s="376">
        <f t="shared" si="90"/>
        <v>496024.4</v>
      </c>
      <c r="IP20" s="268">
        <f t="shared" si="102"/>
        <v>94500</v>
      </c>
      <c r="IQ20" s="268">
        <f t="shared" si="103"/>
        <v>212524</v>
      </c>
      <c r="IR20" s="268">
        <f t="shared" si="104"/>
        <v>94500</v>
      </c>
      <c r="IS20" s="268">
        <f t="shared" si="105"/>
        <v>94500</v>
      </c>
      <c r="IT20" s="268"/>
      <c r="IU20" s="52"/>
      <c r="IV20" s="52"/>
      <c r="IW20" s="52"/>
      <c r="IX20" s="52"/>
      <c r="IY20" s="402">
        <v>6</v>
      </c>
      <c r="IZ20" s="403">
        <v>711924</v>
      </c>
      <c r="JA20" s="404">
        <v>0</v>
      </c>
      <c r="JB20" s="380">
        <f t="shared" ref="JB20" si="117">IZ20+JA20</f>
        <v>711924</v>
      </c>
      <c r="JC20" s="394"/>
      <c r="JD20" s="394">
        <v>711924</v>
      </c>
      <c r="JE20" s="394"/>
      <c r="JF20" s="394"/>
      <c r="JG20" s="52"/>
      <c r="JH20" s="52"/>
      <c r="JI20" s="52"/>
      <c r="JJ20" s="52"/>
      <c r="JK20" s="52"/>
      <c r="JL20" s="52"/>
      <c r="JM20" s="392">
        <v>16</v>
      </c>
      <c r="JN20" s="405">
        <v>25920</v>
      </c>
      <c r="JO20" s="380">
        <v>0</v>
      </c>
      <c r="JP20" s="51">
        <v>25920</v>
      </c>
      <c r="JQ20" s="394"/>
      <c r="JR20" s="394">
        <v>25920</v>
      </c>
      <c r="JS20" s="394"/>
      <c r="JT20" s="394"/>
      <c r="JU20" s="52"/>
      <c r="JV20" s="52"/>
      <c r="JW20" s="52"/>
      <c r="JX20" s="52"/>
      <c r="JY20" s="52"/>
      <c r="JZ20" s="52"/>
      <c r="KA20" s="52"/>
      <c r="KB20" s="52"/>
      <c r="KC20" s="52"/>
      <c r="KD20" s="52"/>
      <c r="KE20" s="52"/>
      <c r="KF20" s="52"/>
      <c r="KG20" s="52"/>
      <c r="KH20" s="52"/>
      <c r="KI20" s="53">
        <v>25</v>
      </c>
      <c r="KJ20" s="53">
        <v>75000</v>
      </c>
      <c r="KK20" s="53"/>
      <c r="KL20" s="53">
        <v>75000</v>
      </c>
      <c r="KM20" s="398"/>
      <c r="KN20" s="398">
        <v>75000</v>
      </c>
      <c r="KO20" s="398"/>
      <c r="KP20" s="398"/>
      <c r="KQ20" s="52"/>
      <c r="KR20" s="52"/>
      <c r="KS20" s="52"/>
      <c r="KT20" s="52"/>
      <c r="KU20" s="52"/>
      <c r="KV20" s="52"/>
      <c r="KW20" s="53">
        <v>5</v>
      </c>
      <c r="KX20" s="53">
        <v>5500</v>
      </c>
      <c r="KY20" s="53"/>
      <c r="KZ20" s="53">
        <v>5500</v>
      </c>
      <c r="LA20" s="394"/>
      <c r="LB20" s="394">
        <v>5500</v>
      </c>
      <c r="LC20" s="394"/>
      <c r="LD20" s="394"/>
      <c r="LE20" s="52"/>
      <c r="LF20" s="52"/>
      <c r="LG20" s="52"/>
      <c r="LH20" s="52"/>
      <c r="LI20" s="52"/>
      <c r="LJ20" s="52"/>
      <c r="LK20" s="53">
        <v>1</v>
      </c>
      <c r="LL20" s="53">
        <v>15000</v>
      </c>
      <c r="LM20" s="53"/>
      <c r="LN20" s="53">
        <v>15000</v>
      </c>
      <c r="LO20" s="394"/>
      <c r="LP20" s="394">
        <v>15000</v>
      </c>
      <c r="LQ20" s="394"/>
      <c r="LR20" s="394"/>
      <c r="LS20" s="52"/>
      <c r="LT20" s="52"/>
      <c r="LU20" s="52"/>
      <c r="LV20" s="52"/>
      <c r="LW20" s="52"/>
      <c r="LX20" s="52"/>
      <c r="LY20" s="52"/>
      <c r="LZ20" s="52"/>
      <c r="MA20" s="52"/>
      <c r="MB20" s="52"/>
      <c r="MC20" s="52"/>
      <c r="MD20" s="52"/>
      <c r="ME20" s="406">
        <v>4</v>
      </c>
      <c r="MF20" s="407">
        <v>400000</v>
      </c>
      <c r="MG20" s="408">
        <v>957894</v>
      </c>
      <c r="MH20" s="408">
        <f t="shared" ref="MH20" si="118">MF20+MG20</f>
        <v>1357894</v>
      </c>
      <c r="MI20" s="398"/>
      <c r="MJ20" s="398">
        <v>1357894</v>
      </c>
      <c r="MK20" s="398"/>
      <c r="ML20" s="398"/>
      <c r="MM20" s="381">
        <f t="shared" si="76"/>
        <v>0</v>
      </c>
      <c r="MN20" s="52"/>
      <c r="MO20" s="52"/>
      <c r="MP20" s="52"/>
      <c r="MQ20" s="53">
        <v>11</v>
      </c>
      <c r="MR20" s="53">
        <v>1390000</v>
      </c>
      <c r="MS20" s="53">
        <v>0</v>
      </c>
      <c r="MT20" s="53">
        <v>1390000</v>
      </c>
      <c r="MU20" s="398"/>
      <c r="MV20" s="398">
        <v>1390000</v>
      </c>
      <c r="MW20" s="398"/>
      <c r="MX20" s="398"/>
      <c r="MY20" s="52">
        <f t="shared" si="77"/>
        <v>0</v>
      </c>
      <c r="MZ20" s="52"/>
      <c r="NA20" s="52"/>
      <c r="NB20" s="52"/>
      <c r="NC20" s="268"/>
      <c r="ND20" s="52"/>
      <c r="NE20" s="52"/>
      <c r="NF20" s="268">
        <v>0</v>
      </c>
      <c r="NG20" s="503">
        <v>0</v>
      </c>
      <c r="NH20" s="503">
        <v>0</v>
      </c>
      <c r="NI20" s="503">
        <v>0</v>
      </c>
      <c r="NJ20" s="503">
        <v>0</v>
      </c>
      <c r="NK20" s="52"/>
      <c r="NL20" s="52"/>
      <c r="NM20" s="52"/>
      <c r="NN20" s="52"/>
      <c r="NO20" s="52"/>
      <c r="NP20" s="52"/>
      <c r="NQ20" s="52"/>
      <c r="NR20" s="52"/>
      <c r="NS20" s="52"/>
      <c r="NT20" s="52"/>
      <c r="NU20" s="52"/>
      <c r="NV20" s="52"/>
      <c r="NW20" s="52"/>
      <c r="NX20" s="52"/>
      <c r="NY20" s="53">
        <v>1</v>
      </c>
      <c r="NZ20" s="53">
        <v>500000</v>
      </c>
      <c r="OA20" s="53"/>
      <c r="OB20" s="53">
        <v>500000</v>
      </c>
      <c r="OC20" s="394"/>
      <c r="OD20" s="394">
        <v>200000</v>
      </c>
      <c r="OE20" s="394">
        <v>200000</v>
      </c>
      <c r="OF20" s="394">
        <v>100000</v>
      </c>
      <c r="OG20" s="52"/>
      <c r="OH20" s="52"/>
      <c r="OI20" s="52"/>
      <c r="OJ20" s="52"/>
      <c r="OK20" s="409">
        <v>26344.799999999999</v>
      </c>
      <c r="OL20" s="380">
        <v>374545.10183032823</v>
      </c>
      <c r="OM20" s="380"/>
      <c r="ON20" s="380">
        <v>374545.10183032823</v>
      </c>
      <c r="OO20" s="394"/>
      <c r="OP20" s="394">
        <v>200000</v>
      </c>
      <c r="OQ20" s="394">
        <v>174545</v>
      </c>
      <c r="OR20" s="394"/>
      <c r="OS20" s="52"/>
      <c r="OT20" s="52"/>
      <c r="OU20" s="52"/>
      <c r="OV20" s="52"/>
      <c r="OW20" s="52"/>
      <c r="OX20" s="52"/>
      <c r="OY20" s="52"/>
      <c r="OZ20" s="52"/>
      <c r="PA20" s="52"/>
      <c r="PB20" s="52"/>
      <c r="PC20" s="52"/>
      <c r="PD20" s="52"/>
      <c r="PE20" s="409">
        <v>81961.600000000006</v>
      </c>
      <c r="PF20" s="380">
        <v>466255.50776343257</v>
      </c>
      <c r="PG20" s="380">
        <v>0</v>
      </c>
      <c r="PH20" s="380">
        <v>466255.50776343257</v>
      </c>
      <c r="PI20" s="394"/>
      <c r="PJ20" s="394">
        <v>266256</v>
      </c>
      <c r="PK20" s="394">
        <v>200000</v>
      </c>
      <c r="PL20" s="394"/>
      <c r="PM20" s="52"/>
      <c r="PN20" s="52"/>
      <c r="PO20" s="52"/>
      <c r="PP20" s="52"/>
      <c r="PQ20" s="53">
        <v>1440</v>
      </c>
      <c r="PR20" s="53">
        <v>360000</v>
      </c>
      <c r="PS20" s="53"/>
      <c r="PT20" s="53">
        <v>360000</v>
      </c>
      <c r="PU20" s="394"/>
      <c r="PV20" s="394">
        <v>360000</v>
      </c>
      <c r="PW20" s="394"/>
      <c r="PX20" s="394"/>
      <c r="PY20" s="52"/>
      <c r="PZ20" s="52"/>
      <c r="QA20" s="52"/>
      <c r="QB20" s="52"/>
      <c r="QC20" s="52"/>
      <c r="QD20" s="52"/>
      <c r="QE20" s="410">
        <v>656916</v>
      </c>
      <c r="QF20" s="411">
        <v>2851000</v>
      </c>
      <c r="QG20" s="412">
        <v>0</v>
      </c>
      <c r="QH20" s="413">
        <v>2851000</v>
      </c>
      <c r="QI20" s="398"/>
      <c r="QJ20" s="398">
        <v>1500000</v>
      </c>
      <c r="QK20" s="398">
        <v>1351000</v>
      </c>
      <c r="QL20" s="398"/>
      <c r="QM20" s="437">
        <f t="shared" si="78"/>
        <v>0</v>
      </c>
      <c r="QN20" s="52"/>
      <c r="QO20" s="376">
        <f t="shared" si="91"/>
        <v>8133038.6095937602</v>
      </c>
      <c r="QP20" s="376">
        <f t="shared" si="106"/>
        <v>0</v>
      </c>
      <c r="QQ20" s="376">
        <f t="shared" si="107"/>
        <v>6107494</v>
      </c>
      <c r="QR20" s="376">
        <f t="shared" si="108"/>
        <v>1925545</v>
      </c>
      <c r="QS20" s="376">
        <f t="shared" si="109"/>
        <v>100000</v>
      </c>
      <c r="QT20" s="439">
        <f t="shared" si="80"/>
        <v>-0.39040623977780342</v>
      </c>
      <c r="QU20" s="52"/>
      <c r="QV20" s="52"/>
      <c r="QW20" s="52"/>
      <c r="QX20" s="52"/>
      <c r="QY20" s="52"/>
      <c r="QZ20" s="52"/>
      <c r="RA20" s="52"/>
      <c r="RB20" s="52"/>
      <c r="RC20" s="52"/>
      <c r="RD20" s="52"/>
      <c r="RE20" s="52"/>
      <c r="RF20" s="52"/>
      <c r="RG20" s="52"/>
      <c r="RH20" s="52"/>
      <c r="RI20" s="52"/>
      <c r="RJ20" s="52"/>
      <c r="RK20" s="52"/>
      <c r="RL20" s="52"/>
      <c r="RM20" s="52"/>
      <c r="RN20" s="52"/>
      <c r="RO20" s="52"/>
      <c r="RP20" s="52"/>
      <c r="RQ20" s="52"/>
      <c r="RR20" s="52"/>
      <c r="RS20" s="52">
        <f t="shared" si="81"/>
        <v>0</v>
      </c>
      <c r="RT20" s="52"/>
      <c r="RU20" s="52"/>
      <c r="RV20" s="52"/>
      <c r="RW20" s="52"/>
      <c r="RX20" s="52"/>
      <c r="RY20" s="52"/>
      <c r="RZ20" s="52"/>
      <c r="SA20" s="52"/>
      <c r="SB20" s="52"/>
      <c r="SC20" s="52"/>
      <c r="SD20" s="52"/>
      <c r="SE20" s="52"/>
      <c r="SF20" s="52"/>
      <c r="SG20" s="52"/>
      <c r="SH20" s="52"/>
      <c r="SI20" s="52"/>
      <c r="SJ20" s="52"/>
      <c r="SK20" s="52"/>
      <c r="SL20" s="52"/>
      <c r="SM20" s="414" t="s">
        <v>316</v>
      </c>
      <c r="SN20" s="53">
        <v>60000</v>
      </c>
      <c r="SO20" s="53"/>
      <c r="SP20" s="393">
        <v>60000</v>
      </c>
      <c r="SQ20" s="394">
        <v>15000</v>
      </c>
      <c r="SR20" s="394">
        <v>15000</v>
      </c>
      <c r="SS20" s="394">
        <v>15000</v>
      </c>
      <c r="ST20" s="394">
        <v>15000</v>
      </c>
      <c r="SU20" s="52"/>
      <c r="SV20" s="52"/>
      <c r="SW20" s="52"/>
      <c r="SX20" s="52"/>
      <c r="SY20" s="52"/>
      <c r="SZ20" s="52"/>
      <c r="TA20" s="52"/>
      <c r="TB20" s="52"/>
      <c r="TC20" s="52"/>
      <c r="TD20" s="52"/>
      <c r="TE20" s="52"/>
      <c r="TF20" s="52"/>
      <c r="TG20" s="52"/>
      <c r="TH20" s="415">
        <v>4</v>
      </c>
      <c r="TI20" s="416"/>
      <c r="TJ20" s="417">
        <v>13620</v>
      </c>
      <c r="TK20" s="418">
        <v>13620</v>
      </c>
      <c r="TL20" s="394"/>
      <c r="TM20" s="394">
        <v>13620</v>
      </c>
      <c r="TN20" s="394"/>
      <c r="TO20" s="394"/>
      <c r="TP20" s="52"/>
      <c r="TQ20" s="52"/>
      <c r="TR20" s="495">
        <f t="shared" si="92"/>
        <v>10149163.660307631</v>
      </c>
      <c r="TS20" s="496">
        <f t="shared" si="110"/>
        <v>284500</v>
      </c>
      <c r="TT20" s="496">
        <f t="shared" si="111"/>
        <v>6782638</v>
      </c>
      <c r="TU20" s="496">
        <f t="shared" si="112"/>
        <v>2469526</v>
      </c>
      <c r="TV20" s="496">
        <f t="shared" si="113"/>
        <v>612500</v>
      </c>
      <c r="TW20" s="95">
        <f t="shared" ref="TW20:TW21" si="119">BJ20+CN20+IT20+QT20+SU20+TP20</f>
        <v>-0.39040623977780342</v>
      </c>
      <c r="TX20" s="40">
        <f t="shared" si="93"/>
        <v>-0.3396923691034317</v>
      </c>
      <c r="TY20" s="386">
        <f t="shared" si="69"/>
        <v>10149163.660307631</v>
      </c>
      <c r="TZ20" s="386">
        <f t="shared" si="70"/>
        <v>0</v>
      </c>
    </row>
    <row r="21" spans="1:546" s="502" customFormat="1">
      <c r="A21" s="284" t="s">
        <v>5</v>
      </c>
      <c r="B21" s="284"/>
      <c r="C21" s="371"/>
      <c r="D21" s="371"/>
      <c r="E21" s="371"/>
      <c r="F21" s="371"/>
      <c r="G21" s="371"/>
      <c r="H21" s="371">
        <f>H19+H20</f>
        <v>0</v>
      </c>
      <c r="I21" s="371">
        <f t="shared" ref="I21:L21" si="120">I19+I20</f>
        <v>0</v>
      </c>
      <c r="J21" s="371">
        <f t="shared" si="120"/>
        <v>0</v>
      </c>
      <c r="K21" s="371">
        <f t="shared" si="120"/>
        <v>0</v>
      </c>
      <c r="L21" s="371">
        <f t="shared" si="120"/>
        <v>0</v>
      </c>
      <c r="M21" s="421"/>
      <c r="N21" s="421"/>
      <c r="O21" s="421"/>
      <c r="P21" s="421"/>
      <c r="Q21" s="421"/>
      <c r="R21" s="421"/>
      <c r="S21" s="371">
        <f>S19+S20</f>
        <v>1</v>
      </c>
      <c r="T21" s="371"/>
      <c r="U21" s="371"/>
      <c r="V21" s="371">
        <f>V19+V20</f>
        <v>700000</v>
      </c>
      <c r="W21" s="371">
        <f t="shared" ref="W21" si="121">W19+W20</f>
        <v>175000</v>
      </c>
      <c r="X21" s="371">
        <f t="shared" ref="X21" si="122">X19+X20</f>
        <v>175000</v>
      </c>
      <c r="Y21" s="371">
        <f t="shared" ref="Y21" si="123">Y19+Y20</f>
        <v>175000</v>
      </c>
      <c r="Z21" s="371">
        <f t="shared" ref="Z21" si="124">Z19+Z20</f>
        <v>175000</v>
      </c>
      <c r="AA21" s="421"/>
      <c r="AB21" s="421"/>
      <c r="AC21" s="421"/>
      <c r="AD21" s="421"/>
      <c r="AE21" s="421"/>
      <c r="AF21" s="421"/>
      <c r="AG21" s="421"/>
      <c r="AH21" s="421"/>
      <c r="AI21" s="421"/>
      <c r="AJ21" s="421"/>
      <c r="AK21" s="421"/>
      <c r="AL21" s="421"/>
      <c r="AM21" s="421"/>
      <c r="AN21" s="421"/>
      <c r="AO21" s="421"/>
      <c r="AP21" s="421"/>
      <c r="AQ21" s="421"/>
      <c r="AR21" s="421"/>
      <c r="AS21" s="421"/>
      <c r="AT21" s="421"/>
      <c r="AU21" s="371">
        <f>AU19+AU20</f>
        <v>7</v>
      </c>
      <c r="AV21" s="371"/>
      <c r="AW21" s="371"/>
      <c r="AX21" s="371">
        <f>AX19+AX20</f>
        <v>688000</v>
      </c>
      <c r="AY21" s="371">
        <f t="shared" ref="AY21" si="125">AY19+AY20</f>
        <v>0</v>
      </c>
      <c r="AZ21" s="371">
        <f t="shared" ref="AZ21" si="126">AZ19+AZ20</f>
        <v>230000</v>
      </c>
      <c r="BA21" s="371">
        <f t="shared" ref="BA21" si="127">BA19+BA20</f>
        <v>230000</v>
      </c>
      <c r="BB21" s="371">
        <f t="shared" ref="BB21" si="128">BB19+BB20</f>
        <v>228000</v>
      </c>
      <c r="BC21" s="421"/>
      <c r="BD21" s="421"/>
      <c r="BE21" s="371">
        <f t="shared" si="88"/>
        <v>1388000</v>
      </c>
      <c r="BF21" s="371">
        <f t="shared" si="94"/>
        <v>175000</v>
      </c>
      <c r="BG21" s="371">
        <f t="shared" si="95"/>
        <v>405000</v>
      </c>
      <c r="BH21" s="371">
        <f t="shared" si="96"/>
        <v>405000</v>
      </c>
      <c r="BI21" s="371">
        <f t="shared" si="97"/>
        <v>403000</v>
      </c>
      <c r="BJ21" s="371">
        <f t="shared" ref="BJ21" si="129">BJ19+BJ20</f>
        <v>0</v>
      </c>
      <c r="BK21" s="421"/>
      <c r="BL21" s="421"/>
      <c r="BM21" s="371"/>
      <c r="BN21" s="371"/>
      <c r="BO21" s="371"/>
      <c r="BP21" s="371">
        <f>BP19+BP20</f>
        <v>0</v>
      </c>
      <c r="BQ21" s="371">
        <f t="shared" ref="BQ21" si="130">BQ19+BQ20</f>
        <v>0</v>
      </c>
      <c r="BR21" s="371">
        <f t="shared" ref="BR21" si="131">BR19+BR20</f>
        <v>0</v>
      </c>
      <c r="BS21" s="371">
        <f t="shared" ref="BS21" si="132">BS19+BS20</f>
        <v>0</v>
      </c>
      <c r="BT21" s="371">
        <f t="shared" ref="BT21" si="133">BT19+BT20</f>
        <v>0</v>
      </c>
      <c r="BU21" s="421"/>
      <c r="BV21" s="421"/>
      <c r="BW21" s="421"/>
      <c r="BX21" s="421"/>
      <c r="BY21" s="497">
        <f>BY19+BY20</f>
        <v>173.24590248679084</v>
      </c>
      <c r="BZ21" s="371"/>
      <c r="CA21" s="371"/>
      <c r="CB21" s="497">
        <f>CB19+CB20</f>
        <v>58480.650713871517</v>
      </c>
      <c r="CC21" s="371">
        <f t="shared" ref="CC21" si="134">CC19+CC20</f>
        <v>0</v>
      </c>
      <c r="CD21" s="371">
        <f t="shared" ref="CD21" si="135">CD19+CD20</f>
        <v>29000</v>
      </c>
      <c r="CE21" s="371">
        <f t="shared" ref="CE21" si="136">CE19+CE20</f>
        <v>29481</v>
      </c>
      <c r="CF21" s="371">
        <f t="shared" ref="CF21" si="137">CF19+CF20</f>
        <v>0</v>
      </c>
      <c r="CG21" s="421"/>
      <c r="CH21" s="421"/>
      <c r="CI21" s="497">
        <f t="shared" si="89"/>
        <v>58480.650713871517</v>
      </c>
      <c r="CJ21" s="497">
        <f t="shared" si="98"/>
        <v>0</v>
      </c>
      <c r="CK21" s="497">
        <f t="shared" si="99"/>
        <v>29000</v>
      </c>
      <c r="CL21" s="497">
        <f t="shared" si="100"/>
        <v>29481</v>
      </c>
      <c r="CM21" s="497">
        <f t="shared" si="101"/>
        <v>0</v>
      </c>
      <c r="CN21" s="371"/>
      <c r="CO21" s="421"/>
      <c r="CP21" s="421"/>
      <c r="CQ21" s="421"/>
      <c r="CR21" s="421"/>
      <c r="CS21" s="421"/>
      <c r="CT21" s="421"/>
      <c r="CU21" s="421"/>
      <c r="CV21" s="421"/>
      <c r="CW21" s="421"/>
      <c r="CX21" s="421"/>
      <c r="CY21" s="421"/>
      <c r="CZ21" s="421"/>
      <c r="DA21" s="421"/>
      <c r="DB21" s="421"/>
      <c r="DC21" s="421"/>
      <c r="DD21" s="421"/>
      <c r="DE21" s="421"/>
      <c r="DF21" s="421"/>
      <c r="DG21" s="421"/>
      <c r="DH21" s="421"/>
      <c r="DI21" s="421"/>
      <c r="DJ21" s="421"/>
      <c r="DK21" s="421"/>
      <c r="DL21" s="421"/>
      <c r="DM21" s="421">
        <f t="shared" si="71"/>
        <v>0</v>
      </c>
      <c r="DN21" s="421"/>
      <c r="DO21" s="421"/>
      <c r="DP21" s="421"/>
      <c r="DQ21" s="421"/>
      <c r="DR21" s="421"/>
      <c r="DS21" s="421"/>
      <c r="DT21" s="421"/>
      <c r="DU21" s="421"/>
      <c r="DV21" s="421"/>
      <c r="DW21" s="421"/>
      <c r="DX21" s="421"/>
      <c r="DY21" s="421"/>
      <c r="DZ21" s="421"/>
      <c r="EA21" s="371">
        <f>EA19+EA20</f>
        <v>7</v>
      </c>
      <c r="EB21" s="421"/>
      <c r="EC21" s="421"/>
      <c r="ED21" s="371">
        <f>ED19+ED20</f>
        <v>630000</v>
      </c>
      <c r="EE21" s="371">
        <f t="shared" ref="EE21" si="138">EE19+EE20</f>
        <v>157500</v>
      </c>
      <c r="EF21" s="371">
        <f t="shared" ref="EF21" si="139">EF19+EF20</f>
        <v>157500</v>
      </c>
      <c r="EG21" s="371">
        <f t="shared" ref="EG21" si="140">EG19+EG20</f>
        <v>157500</v>
      </c>
      <c r="EH21" s="371">
        <f t="shared" ref="EH21" si="141">EH19+EH20</f>
        <v>157500</v>
      </c>
      <c r="EI21" s="421">
        <f t="shared" si="73"/>
        <v>0</v>
      </c>
      <c r="EJ21" s="421"/>
      <c r="EK21" s="421"/>
      <c r="EL21" s="421"/>
      <c r="EM21" s="421"/>
      <c r="EN21" s="421"/>
      <c r="EO21" s="421"/>
      <c r="EP21" s="421"/>
      <c r="EQ21" s="421"/>
      <c r="ER21" s="421"/>
      <c r="ES21" s="421"/>
      <c r="ET21" s="421"/>
      <c r="EU21" s="421"/>
      <c r="EV21" s="421"/>
      <c r="EW21" s="421"/>
      <c r="EX21" s="421"/>
      <c r="EY21" s="421"/>
      <c r="EZ21" s="421"/>
      <c r="FA21" s="421"/>
      <c r="FB21" s="421"/>
      <c r="FC21" s="421"/>
      <c r="FD21" s="421"/>
      <c r="FE21" s="421"/>
      <c r="FF21" s="421"/>
      <c r="FG21" s="371">
        <f>FG19+FG20</f>
        <v>4</v>
      </c>
      <c r="FH21" s="421"/>
      <c r="FI21" s="421"/>
      <c r="FJ21" s="371">
        <f>FJ19+FJ20</f>
        <v>114024.4</v>
      </c>
      <c r="FK21" s="371">
        <f t="shared" ref="FK21" si="142">FK19+FK20</f>
        <v>0</v>
      </c>
      <c r="FL21" s="371">
        <f t="shared" ref="FL21" si="143">FL19+FL20</f>
        <v>114024</v>
      </c>
      <c r="FM21" s="371">
        <f t="shared" ref="FM21" si="144">FM19+FM20</f>
        <v>0</v>
      </c>
      <c r="FN21" s="371">
        <f t="shared" ref="FN21" si="145">FN19+FN20</f>
        <v>0</v>
      </c>
      <c r="FO21" s="421"/>
      <c r="FP21" s="421"/>
      <c r="FQ21" s="421"/>
      <c r="FR21" s="421"/>
      <c r="FS21" s="371">
        <f>FS19+FS20</f>
        <v>5</v>
      </c>
      <c r="FT21" s="421"/>
      <c r="FU21" s="421"/>
      <c r="FV21" s="421"/>
      <c r="FW21" s="421"/>
      <c r="FX21" s="421"/>
      <c r="FY21" s="421"/>
      <c r="FZ21" s="371">
        <f>FZ19+FZ20</f>
        <v>130000</v>
      </c>
      <c r="GA21" s="371">
        <f t="shared" ref="GA21" si="146">GA19+GA20</f>
        <v>32500</v>
      </c>
      <c r="GB21" s="371">
        <f t="shared" ref="GB21" si="147">GB19+GB20</f>
        <v>32500</v>
      </c>
      <c r="GC21" s="371">
        <f t="shared" ref="GC21" si="148">GC19+GC20</f>
        <v>32500</v>
      </c>
      <c r="GD21" s="371">
        <f t="shared" ref="GD21" si="149">GD19+GD20</f>
        <v>32500</v>
      </c>
      <c r="GE21" s="425">
        <f t="shared" si="74"/>
        <v>0</v>
      </c>
      <c r="GF21" s="421"/>
      <c r="GG21" s="421"/>
      <c r="GH21" s="421"/>
      <c r="GI21" s="421"/>
      <c r="GJ21" s="421"/>
      <c r="GK21" s="421"/>
      <c r="GL21" s="421"/>
      <c r="GM21" s="421"/>
      <c r="GN21" s="421"/>
      <c r="GO21" s="421"/>
      <c r="GP21" s="421"/>
      <c r="GQ21" s="421"/>
      <c r="GR21" s="421"/>
      <c r="GS21" s="421"/>
      <c r="GT21" s="421"/>
      <c r="GU21" s="421"/>
      <c r="GV21" s="421"/>
      <c r="GW21" s="421"/>
      <c r="GX21" s="421"/>
      <c r="GY21" s="421"/>
      <c r="GZ21" s="421"/>
      <c r="HA21" s="421"/>
      <c r="HB21" s="421"/>
      <c r="HC21" s="421"/>
      <c r="HD21" s="421"/>
      <c r="HE21" s="421"/>
      <c r="HF21" s="421"/>
      <c r="HG21" s="421"/>
      <c r="HH21" s="421"/>
      <c r="HI21" s="421"/>
      <c r="HJ21" s="421"/>
      <c r="HK21" s="421"/>
      <c r="HL21" s="421"/>
      <c r="HM21" s="421"/>
      <c r="HN21" s="421"/>
      <c r="HO21" s="421"/>
      <c r="HP21" s="421"/>
      <c r="HQ21" s="421"/>
      <c r="HR21" s="421"/>
      <c r="HS21" s="506"/>
      <c r="HT21" s="421"/>
      <c r="HU21" s="421"/>
      <c r="HV21" s="371">
        <f>HV19+HV20</f>
        <v>4000</v>
      </c>
      <c r="HW21" s="371">
        <f t="shared" ref="HW21" si="150">HW19+HW20</f>
        <v>0</v>
      </c>
      <c r="HX21" s="371">
        <f t="shared" ref="HX21" si="151">HX19+HX20</f>
        <v>4000</v>
      </c>
      <c r="HY21" s="371">
        <f t="shared" ref="HY21" si="152">HY19+HY20</f>
        <v>0</v>
      </c>
      <c r="HZ21" s="371">
        <f t="shared" ref="HZ21" si="153">HZ19+HZ20</f>
        <v>0</v>
      </c>
      <c r="IA21" s="425">
        <f t="shared" si="75"/>
        <v>0</v>
      </c>
      <c r="IB21" s="421"/>
      <c r="IC21" s="421"/>
      <c r="ID21" s="421"/>
      <c r="IE21" s="507"/>
      <c r="IF21" s="421"/>
      <c r="IG21" s="421"/>
      <c r="IH21" s="371">
        <f>IH19+IH20</f>
        <v>158000</v>
      </c>
      <c r="II21" s="371">
        <f t="shared" ref="II21" si="154">II19+II20</f>
        <v>39500</v>
      </c>
      <c r="IJ21" s="371">
        <f t="shared" ref="IJ21" si="155">IJ19+IJ20</f>
        <v>39500</v>
      </c>
      <c r="IK21" s="371">
        <f t="shared" ref="IK21" si="156">IK19+IK20</f>
        <v>39500</v>
      </c>
      <c r="IL21" s="371">
        <f t="shared" ref="IL21" si="157">IL19+IL20</f>
        <v>39500</v>
      </c>
      <c r="IM21" s="421"/>
      <c r="IN21" s="421"/>
      <c r="IO21" s="497">
        <f t="shared" si="90"/>
        <v>1036024.4</v>
      </c>
      <c r="IP21" s="371">
        <f t="shared" si="102"/>
        <v>229500</v>
      </c>
      <c r="IQ21" s="371">
        <f t="shared" si="103"/>
        <v>347524</v>
      </c>
      <c r="IR21" s="371">
        <f t="shared" si="104"/>
        <v>229500</v>
      </c>
      <c r="IS21" s="371">
        <f t="shared" si="105"/>
        <v>229500</v>
      </c>
      <c r="IT21" s="371"/>
      <c r="IU21" s="421"/>
      <c r="IV21" s="421"/>
      <c r="IW21" s="421"/>
      <c r="IX21" s="421"/>
      <c r="IY21" s="371">
        <f>IY19+IY20</f>
        <v>6</v>
      </c>
      <c r="IZ21" s="421"/>
      <c r="JA21" s="421"/>
      <c r="JB21" s="371">
        <f>JB19+JB20</f>
        <v>711924</v>
      </c>
      <c r="JC21" s="371">
        <f t="shared" ref="JC21" si="158">JC19+JC20</f>
        <v>0</v>
      </c>
      <c r="JD21" s="371">
        <f t="shared" ref="JD21" si="159">JD19+JD20</f>
        <v>711924</v>
      </c>
      <c r="JE21" s="371">
        <f t="shared" ref="JE21" si="160">JE19+JE20</f>
        <v>0</v>
      </c>
      <c r="JF21" s="371">
        <f t="shared" ref="JF21" si="161">JF19+JF20</f>
        <v>0</v>
      </c>
      <c r="JG21" s="421"/>
      <c r="JH21" s="421"/>
      <c r="JI21" s="421"/>
      <c r="JJ21" s="421"/>
      <c r="JK21" s="421"/>
      <c r="JL21" s="421"/>
      <c r="JM21" s="371">
        <f>JM19+JM20</f>
        <v>16</v>
      </c>
      <c r="JN21" s="421"/>
      <c r="JO21" s="421"/>
      <c r="JP21" s="371">
        <f>JP19+JP20</f>
        <v>25920</v>
      </c>
      <c r="JQ21" s="371">
        <f t="shared" ref="JQ21" si="162">JQ19+JQ20</f>
        <v>0</v>
      </c>
      <c r="JR21" s="371">
        <f t="shared" ref="JR21" si="163">JR19+JR20</f>
        <v>25920</v>
      </c>
      <c r="JS21" s="371">
        <f t="shared" ref="JS21" si="164">JS19+JS20</f>
        <v>0</v>
      </c>
      <c r="JT21" s="371">
        <f t="shared" ref="JT21" si="165">JT19+JT20</f>
        <v>0</v>
      </c>
      <c r="JU21" s="421"/>
      <c r="JV21" s="421"/>
      <c r="JW21" s="421"/>
      <c r="JX21" s="421"/>
      <c r="JY21" s="421"/>
      <c r="JZ21" s="421"/>
      <c r="KA21" s="421"/>
      <c r="KB21" s="421"/>
      <c r="KC21" s="421"/>
      <c r="KD21" s="421"/>
      <c r="KE21" s="421"/>
      <c r="KF21" s="421"/>
      <c r="KG21" s="421"/>
      <c r="KH21" s="421"/>
      <c r="KI21" s="371">
        <f>KI19+KI20</f>
        <v>25</v>
      </c>
      <c r="KJ21" s="421"/>
      <c r="KK21" s="421"/>
      <c r="KL21" s="371">
        <f>KL19+KL20</f>
        <v>75000</v>
      </c>
      <c r="KM21" s="371">
        <f t="shared" ref="KM21" si="166">KM19+KM20</f>
        <v>0</v>
      </c>
      <c r="KN21" s="371">
        <f t="shared" ref="KN21" si="167">KN19+KN20</f>
        <v>75000</v>
      </c>
      <c r="KO21" s="371">
        <f t="shared" ref="KO21" si="168">KO19+KO20</f>
        <v>0</v>
      </c>
      <c r="KP21" s="371">
        <f t="shared" ref="KP21" si="169">KP19+KP20</f>
        <v>0</v>
      </c>
      <c r="KQ21" s="421"/>
      <c r="KR21" s="421"/>
      <c r="KS21" s="421"/>
      <c r="KT21" s="421"/>
      <c r="KU21" s="421"/>
      <c r="KV21" s="421"/>
      <c r="KW21" s="371">
        <f>KW19+KW20</f>
        <v>5</v>
      </c>
      <c r="KX21" s="421"/>
      <c r="KY21" s="421"/>
      <c r="KZ21" s="371">
        <f>KZ19+KZ20</f>
        <v>5500</v>
      </c>
      <c r="LA21" s="371">
        <f t="shared" ref="LA21" si="170">LA19+LA20</f>
        <v>0</v>
      </c>
      <c r="LB21" s="371">
        <f t="shared" ref="LB21" si="171">LB19+LB20</f>
        <v>5500</v>
      </c>
      <c r="LC21" s="371">
        <f t="shared" ref="LC21" si="172">LC19+LC20</f>
        <v>0</v>
      </c>
      <c r="LD21" s="371">
        <f t="shared" ref="LD21" si="173">LD19+LD20</f>
        <v>0</v>
      </c>
      <c r="LE21" s="421"/>
      <c r="LF21" s="421"/>
      <c r="LG21" s="421"/>
      <c r="LH21" s="421"/>
      <c r="LI21" s="421"/>
      <c r="LJ21" s="421"/>
      <c r="LK21" s="371">
        <f>LK19+LK20</f>
        <v>1</v>
      </c>
      <c r="LL21" s="421"/>
      <c r="LM21" s="421"/>
      <c r="LN21" s="371">
        <f>LN19+LN20</f>
        <v>15000</v>
      </c>
      <c r="LO21" s="371">
        <f t="shared" ref="LO21" si="174">LO19+LO20</f>
        <v>0</v>
      </c>
      <c r="LP21" s="371">
        <f t="shared" ref="LP21" si="175">LP19+LP20</f>
        <v>15000</v>
      </c>
      <c r="LQ21" s="371">
        <f t="shared" ref="LQ21" si="176">LQ19+LQ20</f>
        <v>0</v>
      </c>
      <c r="LR21" s="371">
        <f t="shared" ref="LR21" si="177">LR19+LR20</f>
        <v>0</v>
      </c>
      <c r="LS21" s="421"/>
      <c r="LT21" s="421"/>
      <c r="LU21" s="421"/>
      <c r="LV21" s="421"/>
      <c r="LW21" s="421"/>
      <c r="LX21" s="421"/>
      <c r="LY21" s="421"/>
      <c r="LZ21" s="421"/>
      <c r="MA21" s="421"/>
      <c r="MB21" s="421"/>
      <c r="MC21" s="421"/>
      <c r="MD21" s="421"/>
      <c r="ME21" s="371">
        <f>ME19+ME20</f>
        <v>4</v>
      </c>
      <c r="MF21" s="421"/>
      <c r="MG21" s="421"/>
      <c r="MH21" s="371">
        <f>MH19+MH20</f>
        <v>1357894</v>
      </c>
      <c r="MI21" s="371">
        <f t="shared" ref="MI21" si="178">MI19+MI20</f>
        <v>0</v>
      </c>
      <c r="MJ21" s="371">
        <f t="shared" ref="MJ21" si="179">MJ19+MJ20</f>
        <v>1357894</v>
      </c>
      <c r="MK21" s="371">
        <f t="shared" ref="MK21" si="180">MK19+MK20</f>
        <v>0</v>
      </c>
      <c r="ML21" s="371">
        <f t="shared" ref="ML21" si="181">ML19+ML20</f>
        <v>0</v>
      </c>
      <c r="MM21" s="425">
        <f t="shared" si="76"/>
        <v>0</v>
      </c>
      <c r="MN21" s="421"/>
      <c r="MO21" s="421"/>
      <c r="MP21" s="421"/>
      <c r="MQ21" s="371">
        <f>MQ19+MQ20</f>
        <v>11</v>
      </c>
      <c r="MR21" s="421"/>
      <c r="MS21" s="421"/>
      <c r="MT21" s="371">
        <f>MT19+MT20</f>
        <v>1390000</v>
      </c>
      <c r="MU21" s="371">
        <f t="shared" ref="MU21" si="182">MU19+MU20</f>
        <v>0</v>
      </c>
      <c r="MV21" s="371">
        <f t="shared" ref="MV21" si="183">MV19+MV20</f>
        <v>1390000</v>
      </c>
      <c r="MW21" s="371">
        <f t="shared" ref="MW21" si="184">MW19+MW20</f>
        <v>0</v>
      </c>
      <c r="MX21" s="371">
        <f t="shared" ref="MX21" si="185">MX19+MX20</f>
        <v>0</v>
      </c>
      <c r="MY21" s="421">
        <f t="shared" si="77"/>
        <v>0</v>
      </c>
      <c r="MZ21" s="421"/>
      <c r="NA21" s="421"/>
      <c r="NB21" s="421"/>
      <c r="NC21" s="371"/>
      <c r="ND21" s="421"/>
      <c r="NE21" s="421"/>
      <c r="NF21" s="371">
        <f>NF19+NF20</f>
        <v>0</v>
      </c>
      <c r="NG21" s="371">
        <f t="shared" ref="NG21" si="186">NG19+NG20</f>
        <v>0</v>
      </c>
      <c r="NH21" s="371">
        <f t="shared" ref="NH21" si="187">NH19+NH20</f>
        <v>0</v>
      </c>
      <c r="NI21" s="371">
        <f t="shared" ref="NI21" si="188">NI19+NI20</f>
        <v>0</v>
      </c>
      <c r="NJ21" s="371">
        <f t="shared" ref="NJ21" si="189">NJ19+NJ20</f>
        <v>0</v>
      </c>
      <c r="NK21" s="421"/>
      <c r="NL21" s="421"/>
      <c r="NM21" s="421"/>
      <c r="NN21" s="421"/>
      <c r="NO21" s="421"/>
      <c r="NP21" s="421"/>
      <c r="NQ21" s="421"/>
      <c r="NR21" s="421"/>
      <c r="NS21" s="421"/>
      <c r="NT21" s="421"/>
      <c r="NU21" s="421"/>
      <c r="NV21" s="421"/>
      <c r="NW21" s="421"/>
      <c r="NX21" s="421"/>
      <c r="NY21" s="371">
        <f>NY19+NY20</f>
        <v>1</v>
      </c>
      <c r="NZ21" s="421"/>
      <c r="OA21" s="421"/>
      <c r="OB21" s="371">
        <f>OB19+OB20</f>
        <v>500000</v>
      </c>
      <c r="OC21" s="371">
        <f t="shared" ref="OC21" si="190">OC19+OC20</f>
        <v>0</v>
      </c>
      <c r="OD21" s="371">
        <f t="shared" ref="OD21" si="191">OD19+OD20</f>
        <v>200000</v>
      </c>
      <c r="OE21" s="371">
        <f t="shared" ref="OE21" si="192">OE19+OE20</f>
        <v>200000</v>
      </c>
      <c r="OF21" s="371">
        <f t="shared" ref="OF21" si="193">OF19+OF20</f>
        <v>100000</v>
      </c>
      <c r="OG21" s="421"/>
      <c r="OH21" s="421"/>
      <c r="OI21" s="421"/>
      <c r="OJ21" s="421"/>
      <c r="OK21" s="497">
        <f>OK19+OK20</f>
        <v>26344.799999999999</v>
      </c>
      <c r="OL21" s="425"/>
      <c r="OM21" s="425"/>
      <c r="ON21" s="497">
        <f>ON19+ON20</f>
        <v>374545.10183032823</v>
      </c>
      <c r="OO21" s="497">
        <f t="shared" ref="OO21" si="194">OO19+OO20</f>
        <v>0</v>
      </c>
      <c r="OP21" s="497">
        <f t="shared" ref="OP21" si="195">OP19+OP20</f>
        <v>200000</v>
      </c>
      <c r="OQ21" s="497">
        <f t="shared" ref="OQ21" si="196">OQ19+OQ20</f>
        <v>174545</v>
      </c>
      <c r="OR21" s="497">
        <f t="shared" ref="OR21" si="197">OR19+OR20</f>
        <v>0</v>
      </c>
      <c r="OS21" s="421"/>
      <c r="OT21" s="421"/>
      <c r="OU21" s="421"/>
      <c r="OV21" s="421"/>
      <c r="OW21" s="421"/>
      <c r="OX21" s="421"/>
      <c r="OY21" s="421"/>
      <c r="OZ21" s="421"/>
      <c r="PA21" s="421"/>
      <c r="PB21" s="421"/>
      <c r="PC21" s="421"/>
      <c r="PD21" s="421"/>
      <c r="PE21" s="497">
        <f>PE19+PE20</f>
        <v>81961.600000000006</v>
      </c>
      <c r="PF21" s="425"/>
      <c r="PG21" s="425"/>
      <c r="PH21" s="497">
        <f>PH19+PH20</f>
        <v>466255.50776343257</v>
      </c>
      <c r="PI21" s="497">
        <f t="shared" ref="PI21" si="198">PI19+PI20</f>
        <v>0</v>
      </c>
      <c r="PJ21" s="497">
        <f t="shared" ref="PJ21" si="199">PJ19+PJ20</f>
        <v>266256</v>
      </c>
      <c r="PK21" s="497">
        <f t="shared" ref="PK21" si="200">PK19+PK20</f>
        <v>200000</v>
      </c>
      <c r="PL21" s="497">
        <f t="shared" ref="PL21" si="201">PL19+PL20</f>
        <v>0</v>
      </c>
      <c r="PM21" s="421"/>
      <c r="PN21" s="421"/>
      <c r="PO21" s="421"/>
      <c r="PP21" s="421"/>
      <c r="PQ21" s="371">
        <f>PQ19+PQ20</f>
        <v>1440</v>
      </c>
      <c r="PR21" s="421"/>
      <c r="PS21" s="421"/>
      <c r="PT21" s="371">
        <f>PT19+PT20</f>
        <v>360000</v>
      </c>
      <c r="PU21" s="371">
        <f t="shared" ref="PU21" si="202">PU19+PU20</f>
        <v>0</v>
      </c>
      <c r="PV21" s="371">
        <f t="shared" ref="PV21" si="203">PV19+PV20</f>
        <v>360000</v>
      </c>
      <c r="PW21" s="371">
        <f t="shared" ref="PW21" si="204">PW19+PW20</f>
        <v>0</v>
      </c>
      <c r="PX21" s="371">
        <f t="shared" ref="PX21" si="205">PX19+PX20</f>
        <v>0</v>
      </c>
      <c r="PY21" s="421"/>
      <c r="PZ21" s="421"/>
      <c r="QA21" s="421"/>
      <c r="QB21" s="421"/>
      <c r="QC21" s="421"/>
      <c r="QD21" s="421"/>
      <c r="QE21" s="371">
        <f>QE19+QE20</f>
        <v>656916</v>
      </c>
      <c r="QF21" s="421"/>
      <c r="QG21" s="421"/>
      <c r="QH21" s="371">
        <f>QH19+QH20</f>
        <v>2851000</v>
      </c>
      <c r="QI21" s="371">
        <f t="shared" ref="QI21" si="206">QI19+QI20</f>
        <v>0</v>
      </c>
      <c r="QJ21" s="371">
        <f t="shared" ref="QJ21" si="207">QJ19+QJ20</f>
        <v>1500000</v>
      </c>
      <c r="QK21" s="371">
        <f t="shared" ref="QK21" si="208">QK19+QK20</f>
        <v>1351000</v>
      </c>
      <c r="QL21" s="371">
        <f t="shared" ref="QL21" si="209">QL19+QL20</f>
        <v>0</v>
      </c>
      <c r="QM21" s="432">
        <f t="shared" si="78"/>
        <v>0</v>
      </c>
      <c r="QN21" s="421"/>
      <c r="QO21" s="497">
        <f t="shared" si="91"/>
        <v>8133038.6095937602</v>
      </c>
      <c r="QP21" s="497">
        <f t="shared" si="106"/>
        <v>0</v>
      </c>
      <c r="QQ21" s="497">
        <f t="shared" si="107"/>
        <v>6107494</v>
      </c>
      <c r="QR21" s="497">
        <f t="shared" si="108"/>
        <v>1925545</v>
      </c>
      <c r="QS21" s="497">
        <f t="shared" si="109"/>
        <v>100000</v>
      </c>
      <c r="QT21" s="433">
        <f t="shared" si="80"/>
        <v>-0.39040623977780342</v>
      </c>
      <c r="QU21" s="421"/>
      <c r="QV21" s="421"/>
      <c r="QW21" s="421"/>
      <c r="QX21" s="421"/>
      <c r="QY21" s="421"/>
      <c r="QZ21" s="421"/>
      <c r="RA21" s="421"/>
      <c r="RB21" s="421"/>
      <c r="RC21" s="421"/>
      <c r="RD21" s="421"/>
      <c r="RE21" s="421"/>
      <c r="RF21" s="421"/>
      <c r="RG21" s="421"/>
      <c r="RH21" s="421"/>
      <c r="RI21" s="421"/>
      <c r="RJ21" s="421"/>
      <c r="RK21" s="421"/>
      <c r="RL21" s="421"/>
      <c r="RM21" s="421"/>
      <c r="RN21" s="421"/>
      <c r="RO21" s="421"/>
      <c r="RP21" s="421"/>
      <c r="RQ21" s="421"/>
      <c r="RR21" s="421"/>
      <c r="RS21" s="421">
        <f t="shared" si="81"/>
        <v>0</v>
      </c>
      <c r="RT21" s="421"/>
      <c r="RU21" s="421"/>
      <c r="RV21" s="421"/>
      <c r="RW21" s="421"/>
      <c r="RX21" s="421"/>
      <c r="RY21" s="421"/>
      <c r="RZ21" s="421"/>
      <c r="SA21" s="421"/>
      <c r="SB21" s="421"/>
      <c r="SC21" s="421"/>
      <c r="SD21" s="421"/>
      <c r="SE21" s="421"/>
      <c r="SF21" s="421"/>
      <c r="SG21" s="421"/>
      <c r="SH21" s="421"/>
      <c r="SI21" s="421"/>
      <c r="SJ21" s="421"/>
      <c r="SK21" s="421"/>
      <c r="SL21" s="421"/>
      <c r="SM21" s="508" t="s">
        <v>316</v>
      </c>
      <c r="SN21" s="371"/>
      <c r="SO21" s="371"/>
      <c r="SP21" s="371">
        <f>SP19+SP20</f>
        <v>60000</v>
      </c>
      <c r="SQ21" s="371">
        <f t="shared" ref="SQ21" si="210">SQ19+SQ20</f>
        <v>15000</v>
      </c>
      <c r="SR21" s="371">
        <f t="shared" ref="SR21" si="211">SR19+SR20</f>
        <v>15000</v>
      </c>
      <c r="SS21" s="371">
        <f t="shared" ref="SS21" si="212">SS19+SS20</f>
        <v>15000</v>
      </c>
      <c r="ST21" s="371">
        <f t="shared" ref="ST21" si="213">ST19+ST20</f>
        <v>15000</v>
      </c>
      <c r="SU21" s="421"/>
      <c r="SV21" s="421"/>
      <c r="SW21" s="421"/>
      <c r="SX21" s="421"/>
      <c r="SY21" s="421"/>
      <c r="SZ21" s="421"/>
      <c r="TA21" s="421"/>
      <c r="TB21" s="421"/>
      <c r="TC21" s="421"/>
      <c r="TD21" s="421"/>
      <c r="TE21" s="421"/>
      <c r="TF21" s="421"/>
      <c r="TG21" s="421"/>
      <c r="TH21" s="371">
        <f>TH19+TH20</f>
        <v>4</v>
      </c>
      <c r="TI21" s="421"/>
      <c r="TJ21" s="421"/>
      <c r="TK21" s="371">
        <f>TK19+TK20</f>
        <v>13620</v>
      </c>
      <c r="TL21" s="371">
        <f t="shared" ref="TL21" si="214">TL19+TL20</f>
        <v>0</v>
      </c>
      <c r="TM21" s="371">
        <f t="shared" ref="TM21" si="215">TM19+TM20</f>
        <v>13620</v>
      </c>
      <c r="TN21" s="371">
        <f t="shared" ref="TN21" si="216">TN19+TN20</f>
        <v>0</v>
      </c>
      <c r="TO21" s="371">
        <f t="shared" ref="TO21" si="217">TO19+TO20</f>
        <v>0</v>
      </c>
      <c r="TP21" s="421"/>
      <c r="TQ21" s="421"/>
      <c r="TR21" s="498">
        <f t="shared" si="92"/>
        <v>10689163.660307631</v>
      </c>
      <c r="TS21" s="499">
        <f t="shared" si="110"/>
        <v>419500</v>
      </c>
      <c r="TT21" s="499">
        <f t="shared" si="111"/>
        <v>6917638</v>
      </c>
      <c r="TU21" s="499">
        <f t="shared" si="112"/>
        <v>2604526</v>
      </c>
      <c r="TV21" s="499">
        <f t="shared" si="113"/>
        <v>747500</v>
      </c>
      <c r="TW21" s="122">
        <f t="shared" si="119"/>
        <v>-0.39040623977780342</v>
      </c>
      <c r="TX21" s="500">
        <f t="shared" si="93"/>
        <v>-0.3396923691034317</v>
      </c>
      <c r="TY21" s="501">
        <f t="shared" si="69"/>
        <v>10689163.660307631</v>
      </c>
      <c r="TZ21" s="501">
        <f t="shared" si="70"/>
        <v>0</v>
      </c>
    </row>
    <row r="22" spans="1:546" s="137" customFormat="1">
      <c r="A22" s="5"/>
      <c r="B22" s="5"/>
      <c r="C22" s="5"/>
      <c r="D22" s="5"/>
      <c r="E22" s="5"/>
      <c r="F22" s="5"/>
      <c r="G22" s="5"/>
      <c r="H22" s="5"/>
      <c r="I22" s="5"/>
      <c r="J22" s="5"/>
      <c r="S22" s="137">
        <f>S7-S21</f>
        <v>0</v>
      </c>
      <c r="V22" s="41">
        <f>V7-V21</f>
        <v>0</v>
      </c>
      <c r="W22" s="41">
        <f>W7-W21</f>
        <v>0</v>
      </c>
      <c r="X22" s="41">
        <f>X7-X21</f>
        <v>0</v>
      </c>
      <c r="Y22" s="41">
        <f>Y7-Y21</f>
        <v>0</v>
      </c>
      <c r="Z22" s="41">
        <f>Z7-Z21</f>
        <v>0</v>
      </c>
      <c r="AU22" s="137">
        <f t="shared" ref="AU22:BB22" si="218">AU7-AU21</f>
        <v>0</v>
      </c>
      <c r="AV22" s="137">
        <f t="shared" si="218"/>
        <v>688000</v>
      </c>
      <c r="AW22" s="137">
        <f t="shared" si="218"/>
        <v>0</v>
      </c>
      <c r="AX22" s="41">
        <f t="shared" si="218"/>
        <v>0</v>
      </c>
      <c r="AY22" s="41">
        <f t="shared" si="218"/>
        <v>0</v>
      </c>
      <c r="AZ22" s="41">
        <f t="shared" si="218"/>
        <v>0</v>
      </c>
      <c r="BA22" s="41">
        <f t="shared" si="218"/>
        <v>0</v>
      </c>
      <c r="BB22" s="41">
        <f t="shared" si="218"/>
        <v>0</v>
      </c>
      <c r="BE22" s="41">
        <f>BE7-BE21</f>
        <v>0</v>
      </c>
      <c r="BF22" s="41">
        <f>BF7-BF21</f>
        <v>0</v>
      </c>
      <c r="BG22" s="41">
        <f>BG7-BG21</f>
        <v>0</v>
      </c>
      <c r="BH22" s="41">
        <f>BH7-BH21</f>
        <v>0</v>
      </c>
      <c r="BI22" s="41">
        <f>BI7-BI21</f>
        <v>0</v>
      </c>
      <c r="BJ22" s="509">
        <f t="shared" si="72"/>
        <v>0</v>
      </c>
      <c r="BY22" s="40">
        <f>BY7-BY21</f>
        <v>0</v>
      </c>
      <c r="CB22" s="41">
        <f>CB7-CB21</f>
        <v>0</v>
      </c>
      <c r="CC22" s="41">
        <f>CC7-CC21</f>
        <v>0</v>
      </c>
      <c r="CD22" s="41">
        <f>CD7-CD21</f>
        <v>0</v>
      </c>
      <c r="CE22" s="41">
        <f>CE7-CE21</f>
        <v>0</v>
      </c>
      <c r="CF22" s="41">
        <f>CF7-CF21</f>
        <v>0</v>
      </c>
      <c r="CI22" s="41">
        <f>CI7-CI21</f>
        <v>0</v>
      </c>
      <c r="CJ22" s="41">
        <f>CJ7-CJ21</f>
        <v>0</v>
      </c>
      <c r="CK22" s="41">
        <f>CK7-CK21</f>
        <v>0</v>
      </c>
      <c r="CL22" s="41">
        <f>CL7-CL21</f>
        <v>0</v>
      </c>
      <c r="CM22" s="41">
        <f>CM7-CM21</f>
        <v>0</v>
      </c>
      <c r="CN22" s="135"/>
      <c r="DM22" s="510">
        <f t="shared" si="71"/>
        <v>0</v>
      </c>
      <c r="EA22" s="137">
        <f>EA7-EA21</f>
        <v>0</v>
      </c>
      <c r="ED22" s="41">
        <f>ED7-ED21</f>
        <v>0</v>
      </c>
      <c r="EE22" s="41">
        <f>EE7-EE21</f>
        <v>0</v>
      </c>
      <c r="EF22" s="41">
        <f>EF7-EF21</f>
        <v>0</v>
      </c>
      <c r="EG22" s="41">
        <f>EG7-EG21</f>
        <v>0</v>
      </c>
      <c r="EH22" s="41">
        <f>EH7-EH21</f>
        <v>0</v>
      </c>
      <c r="EI22" s="510">
        <f t="shared" si="73"/>
        <v>0</v>
      </c>
      <c r="FH22" s="137">
        <f t="shared" ref="FH22:FN22" si="219">FH7-FH21</f>
        <v>114024.44444444444</v>
      </c>
      <c r="FI22" s="137">
        <f t="shared" si="219"/>
        <v>0</v>
      </c>
      <c r="FJ22" s="41">
        <f t="shared" si="219"/>
        <v>4.4444444443797693E-2</v>
      </c>
      <c r="FK22" s="41">
        <f t="shared" si="219"/>
        <v>0</v>
      </c>
      <c r="FL22" s="41">
        <f t="shared" si="219"/>
        <v>0</v>
      </c>
      <c r="FM22" s="41">
        <f t="shared" si="219"/>
        <v>0</v>
      </c>
      <c r="FN22" s="41">
        <f t="shared" si="219"/>
        <v>0</v>
      </c>
      <c r="FS22" s="137">
        <f t="shared" ref="FS22:GD22" si="220">FS7-FS21</f>
        <v>0</v>
      </c>
      <c r="FT22" s="137">
        <f t="shared" si="220"/>
        <v>0</v>
      </c>
      <c r="FU22" s="137">
        <f t="shared" si="220"/>
        <v>0</v>
      </c>
      <c r="FV22" s="137">
        <f t="shared" si="220"/>
        <v>0</v>
      </c>
      <c r="FW22" s="137">
        <f t="shared" si="220"/>
        <v>130000</v>
      </c>
      <c r="FX22" s="137">
        <f t="shared" si="220"/>
        <v>130000</v>
      </c>
      <c r="FY22" s="137">
        <f t="shared" si="220"/>
        <v>0</v>
      </c>
      <c r="FZ22" s="41">
        <f t="shared" si="220"/>
        <v>0</v>
      </c>
      <c r="GA22" s="41">
        <f t="shared" si="220"/>
        <v>0</v>
      </c>
      <c r="GB22" s="41">
        <f t="shared" si="220"/>
        <v>0</v>
      </c>
      <c r="GC22" s="41">
        <f t="shared" si="220"/>
        <v>0</v>
      </c>
      <c r="GD22" s="41">
        <f t="shared" si="220"/>
        <v>0</v>
      </c>
      <c r="GE22" s="62">
        <f t="shared" si="74"/>
        <v>0</v>
      </c>
      <c r="HV22" s="41">
        <f>HV7-HV21</f>
        <v>0</v>
      </c>
      <c r="HW22" s="41">
        <f>HW7-HW21</f>
        <v>0</v>
      </c>
      <c r="HX22" s="41">
        <f>HX7-HX21</f>
        <v>0</v>
      </c>
      <c r="HY22" s="41">
        <f>HY7-HY21</f>
        <v>0</v>
      </c>
      <c r="HZ22" s="41">
        <f>HZ7-HZ21</f>
        <v>0</v>
      </c>
      <c r="IA22" s="62">
        <f t="shared" si="75"/>
        <v>0</v>
      </c>
      <c r="IH22" s="41">
        <f>IH7-IH21</f>
        <v>0</v>
      </c>
      <c r="II22" s="41">
        <f>II7-II21</f>
        <v>0</v>
      </c>
      <c r="IJ22" s="41">
        <f>IJ7-IJ21</f>
        <v>0</v>
      </c>
      <c r="IK22" s="41">
        <f>IK7-IK21</f>
        <v>0</v>
      </c>
      <c r="IL22" s="41">
        <f>IL7-IL21</f>
        <v>0</v>
      </c>
      <c r="IO22" s="41">
        <f>IO7-IO21</f>
        <v>4.4444444472901523E-2</v>
      </c>
      <c r="IP22" s="41">
        <f>IP7-IP21</f>
        <v>0</v>
      </c>
      <c r="IQ22" s="41">
        <f>IQ7-IQ21</f>
        <v>0</v>
      </c>
      <c r="IR22" s="41">
        <f>IR7-IR21</f>
        <v>0</v>
      </c>
      <c r="IS22" s="41">
        <f>IS7-IS21</f>
        <v>0</v>
      </c>
      <c r="IT22" s="135"/>
      <c r="IY22" s="40">
        <f t="shared" ref="IY22:JF22" si="221">IY7-IY21</f>
        <v>0</v>
      </c>
      <c r="IZ22" s="40">
        <f t="shared" si="221"/>
        <v>711924</v>
      </c>
      <c r="JA22" s="40">
        <f t="shared" si="221"/>
        <v>0</v>
      </c>
      <c r="JB22" s="41">
        <f t="shared" si="221"/>
        <v>0</v>
      </c>
      <c r="JC22" s="41">
        <f t="shared" si="221"/>
        <v>0</v>
      </c>
      <c r="JD22" s="41">
        <f t="shared" si="221"/>
        <v>0</v>
      </c>
      <c r="JE22" s="41">
        <f t="shared" si="221"/>
        <v>0</v>
      </c>
      <c r="JF22" s="41">
        <f t="shared" si="221"/>
        <v>0</v>
      </c>
      <c r="JM22" s="41">
        <f t="shared" ref="JM22:JT22" si="222">JM7-JM21</f>
        <v>0</v>
      </c>
      <c r="JN22" s="41">
        <f t="shared" si="222"/>
        <v>25920</v>
      </c>
      <c r="JO22" s="41">
        <f t="shared" si="222"/>
        <v>0</v>
      </c>
      <c r="JP22" s="41">
        <f t="shared" si="222"/>
        <v>0</v>
      </c>
      <c r="JQ22" s="41">
        <f t="shared" si="222"/>
        <v>0</v>
      </c>
      <c r="JR22" s="41">
        <f t="shared" si="222"/>
        <v>0</v>
      </c>
      <c r="JS22" s="41">
        <f t="shared" si="222"/>
        <v>0</v>
      </c>
      <c r="JT22" s="41">
        <f t="shared" si="222"/>
        <v>0</v>
      </c>
      <c r="KI22" s="40">
        <f t="shared" ref="KI22:KP22" si="223">KI7-KI21</f>
        <v>0</v>
      </c>
      <c r="KJ22" s="40">
        <f t="shared" si="223"/>
        <v>75000</v>
      </c>
      <c r="KK22" s="40">
        <f t="shared" si="223"/>
        <v>0</v>
      </c>
      <c r="KL22" s="41">
        <f t="shared" si="223"/>
        <v>0</v>
      </c>
      <c r="KM22" s="41">
        <f t="shared" si="223"/>
        <v>0</v>
      </c>
      <c r="KN22" s="41">
        <f t="shared" si="223"/>
        <v>0</v>
      </c>
      <c r="KO22" s="41">
        <f t="shared" si="223"/>
        <v>0</v>
      </c>
      <c r="KP22" s="41">
        <f t="shared" si="223"/>
        <v>0</v>
      </c>
      <c r="KW22" s="41">
        <f t="shared" ref="KW22:LD22" si="224">KW7-KW21</f>
        <v>0</v>
      </c>
      <c r="KX22" s="41">
        <f t="shared" si="224"/>
        <v>5500</v>
      </c>
      <c r="KY22" s="41">
        <f t="shared" si="224"/>
        <v>0</v>
      </c>
      <c r="KZ22" s="41">
        <f t="shared" si="224"/>
        <v>0</v>
      </c>
      <c r="LA22" s="41">
        <f t="shared" si="224"/>
        <v>0</v>
      </c>
      <c r="LB22" s="41">
        <f t="shared" si="224"/>
        <v>0</v>
      </c>
      <c r="LC22" s="41">
        <f t="shared" si="224"/>
        <v>0</v>
      </c>
      <c r="LD22" s="41">
        <f t="shared" si="224"/>
        <v>0</v>
      </c>
      <c r="LE22" s="41"/>
      <c r="LF22" s="41"/>
      <c r="LG22" s="41"/>
      <c r="LH22" s="41"/>
      <c r="LI22" s="41"/>
      <c r="LJ22" s="41"/>
      <c r="LK22" s="41">
        <f t="shared" ref="LK22:LR22" si="225">LK7-LK21</f>
        <v>0</v>
      </c>
      <c r="LL22" s="41">
        <f t="shared" si="225"/>
        <v>15000</v>
      </c>
      <c r="LM22" s="41">
        <f t="shared" si="225"/>
        <v>0</v>
      </c>
      <c r="LN22" s="41">
        <f t="shared" si="225"/>
        <v>0</v>
      </c>
      <c r="LO22" s="41">
        <f t="shared" si="225"/>
        <v>0</v>
      </c>
      <c r="LP22" s="41">
        <f t="shared" si="225"/>
        <v>0</v>
      </c>
      <c r="LQ22" s="41">
        <f t="shared" si="225"/>
        <v>0</v>
      </c>
      <c r="LR22" s="41">
        <f t="shared" si="225"/>
        <v>0</v>
      </c>
      <c r="ME22" s="41">
        <f t="shared" ref="ME22:ML22" si="226">ME7-ME21</f>
        <v>0</v>
      </c>
      <c r="MF22" s="41">
        <f t="shared" si="226"/>
        <v>400000</v>
      </c>
      <c r="MG22" s="41">
        <f t="shared" si="226"/>
        <v>957894</v>
      </c>
      <c r="MH22" s="41">
        <f t="shared" si="226"/>
        <v>0</v>
      </c>
      <c r="MI22" s="41">
        <f t="shared" si="226"/>
        <v>0</v>
      </c>
      <c r="MJ22" s="41">
        <f t="shared" si="226"/>
        <v>0</v>
      </c>
      <c r="MK22" s="41">
        <f t="shared" si="226"/>
        <v>0</v>
      </c>
      <c r="ML22" s="41">
        <f t="shared" si="226"/>
        <v>0</v>
      </c>
      <c r="MM22" s="62">
        <f t="shared" si="76"/>
        <v>0</v>
      </c>
      <c r="MQ22" s="41">
        <f t="shared" ref="MQ22:MX22" si="227">MQ7-MQ21</f>
        <v>0</v>
      </c>
      <c r="MR22" s="41">
        <f t="shared" si="227"/>
        <v>1390000</v>
      </c>
      <c r="MS22" s="41">
        <f t="shared" si="227"/>
        <v>0</v>
      </c>
      <c r="MT22" s="41">
        <f t="shared" si="227"/>
        <v>0</v>
      </c>
      <c r="MU22" s="41">
        <f t="shared" si="227"/>
        <v>0</v>
      </c>
      <c r="MV22" s="41">
        <f t="shared" si="227"/>
        <v>0</v>
      </c>
      <c r="MW22" s="41">
        <f t="shared" si="227"/>
        <v>0</v>
      </c>
      <c r="MX22" s="41">
        <f t="shared" si="227"/>
        <v>0</v>
      </c>
      <c r="MY22" s="510">
        <f t="shared" si="77"/>
        <v>0</v>
      </c>
      <c r="NY22" s="137">
        <f>NY7-NY21</f>
        <v>0</v>
      </c>
      <c r="OB22" s="41">
        <f>OB7-OB21</f>
        <v>0</v>
      </c>
      <c r="OC22" s="41">
        <f>OC7-OC21</f>
        <v>0</v>
      </c>
      <c r="OD22" s="41">
        <f>OD7-OD21</f>
        <v>0</v>
      </c>
      <c r="OE22" s="41">
        <f>OE7-OE21</f>
        <v>0</v>
      </c>
      <c r="OF22" s="41">
        <f>OF7-OF21</f>
        <v>0</v>
      </c>
      <c r="OK22" s="172">
        <f t="shared" ref="OK22:OR22" si="228">OK7-OK21</f>
        <v>0</v>
      </c>
      <c r="OL22" s="172">
        <f t="shared" si="228"/>
        <v>374545.10183032823</v>
      </c>
      <c r="OM22" s="172">
        <f t="shared" si="228"/>
        <v>0</v>
      </c>
      <c r="ON22" s="172">
        <f t="shared" si="228"/>
        <v>0</v>
      </c>
      <c r="OO22" s="172">
        <f t="shared" si="228"/>
        <v>0</v>
      </c>
      <c r="OP22" s="172">
        <f t="shared" si="228"/>
        <v>0</v>
      </c>
      <c r="OQ22" s="172">
        <f t="shared" si="228"/>
        <v>0</v>
      </c>
      <c r="OR22" s="172">
        <f t="shared" si="228"/>
        <v>0</v>
      </c>
      <c r="PE22" s="137">
        <f t="shared" ref="PE22:PL22" si="229">PE7-PE21</f>
        <v>0</v>
      </c>
      <c r="PF22" s="137">
        <f t="shared" si="229"/>
        <v>466255.50776343257</v>
      </c>
      <c r="PG22" s="137">
        <f t="shared" si="229"/>
        <v>0</v>
      </c>
      <c r="PH22" s="41">
        <f t="shared" si="229"/>
        <v>0</v>
      </c>
      <c r="PI22" s="41">
        <f t="shared" si="229"/>
        <v>0</v>
      </c>
      <c r="PJ22" s="41">
        <f t="shared" si="229"/>
        <v>0</v>
      </c>
      <c r="PK22" s="41">
        <f t="shared" si="229"/>
        <v>0</v>
      </c>
      <c r="PL22" s="41">
        <f t="shared" si="229"/>
        <v>0</v>
      </c>
      <c r="PQ22" s="41">
        <f t="shared" ref="PQ22:PX22" si="230">PQ7-PQ21</f>
        <v>0</v>
      </c>
      <c r="PR22" s="41">
        <f t="shared" si="230"/>
        <v>360000</v>
      </c>
      <c r="PS22" s="41">
        <f t="shared" si="230"/>
        <v>0</v>
      </c>
      <c r="PT22" s="41">
        <f t="shared" si="230"/>
        <v>0</v>
      </c>
      <c r="PU22" s="41">
        <f t="shared" si="230"/>
        <v>0</v>
      </c>
      <c r="PV22" s="41">
        <f t="shared" si="230"/>
        <v>0</v>
      </c>
      <c r="PW22" s="41">
        <f t="shared" si="230"/>
        <v>0</v>
      </c>
      <c r="PX22" s="41">
        <f t="shared" si="230"/>
        <v>0</v>
      </c>
      <c r="QE22" s="41">
        <f t="shared" ref="QE22:QL22" si="231">QE7-QE21</f>
        <v>0</v>
      </c>
      <c r="QF22" s="41">
        <f t="shared" si="231"/>
        <v>2851000</v>
      </c>
      <c r="QG22" s="41">
        <f t="shared" si="231"/>
        <v>0</v>
      </c>
      <c r="QH22" s="41">
        <f t="shared" si="231"/>
        <v>0</v>
      </c>
      <c r="QI22" s="41">
        <f t="shared" si="231"/>
        <v>0</v>
      </c>
      <c r="QJ22" s="41">
        <f t="shared" si="231"/>
        <v>0</v>
      </c>
      <c r="QK22" s="41">
        <f t="shared" si="231"/>
        <v>0</v>
      </c>
      <c r="QL22" s="41">
        <f t="shared" si="231"/>
        <v>0</v>
      </c>
      <c r="QM22" s="511">
        <f t="shared" si="78"/>
        <v>0</v>
      </c>
      <c r="QO22" s="41">
        <f>QO7-QO21</f>
        <v>0</v>
      </c>
      <c r="QP22" s="41">
        <f>QP7-QP21</f>
        <v>0</v>
      </c>
      <c r="QQ22" s="41">
        <f>QQ7-QQ21</f>
        <v>0</v>
      </c>
      <c r="QR22" s="41">
        <f>QR7-QR21</f>
        <v>0</v>
      </c>
      <c r="QS22" s="41">
        <f>QS7-QS21</f>
        <v>0</v>
      </c>
      <c r="QT22" s="512">
        <f t="shared" si="80"/>
        <v>0</v>
      </c>
      <c r="RS22" s="510">
        <f t="shared" si="81"/>
        <v>0</v>
      </c>
      <c r="SM22" s="34"/>
      <c r="SP22" s="137">
        <f>SP7-SP21</f>
        <v>0</v>
      </c>
      <c r="SQ22" s="137">
        <f>SQ7-SQ21</f>
        <v>0</v>
      </c>
      <c r="SR22" s="137">
        <f>SR7-SR21</f>
        <v>0</v>
      </c>
      <c r="SS22" s="137">
        <f>SS7-SS21</f>
        <v>0</v>
      </c>
      <c r="ST22" s="137">
        <f>ST7-ST21</f>
        <v>0</v>
      </c>
      <c r="TH22" s="137">
        <f t="shared" ref="TH22:TO22" si="232">TH7-TH21</f>
        <v>0</v>
      </c>
      <c r="TI22" s="137">
        <f t="shared" si="232"/>
        <v>0</v>
      </c>
      <c r="TJ22" s="137">
        <f t="shared" si="232"/>
        <v>13620</v>
      </c>
      <c r="TK22" s="137">
        <f t="shared" si="232"/>
        <v>0</v>
      </c>
      <c r="TL22" s="137">
        <f t="shared" si="232"/>
        <v>0</v>
      </c>
      <c r="TM22" s="137">
        <f t="shared" si="232"/>
        <v>0</v>
      </c>
      <c r="TN22" s="137">
        <f t="shared" si="232"/>
        <v>0</v>
      </c>
      <c r="TO22" s="137">
        <f t="shared" si="232"/>
        <v>0</v>
      </c>
      <c r="TR22" s="40">
        <f>TR7-TR21</f>
        <v>4.444444552063942E-2</v>
      </c>
      <c r="TS22" s="40">
        <f>TS7-TS21</f>
        <v>0</v>
      </c>
      <c r="TT22" s="40">
        <f>TT7-TT21</f>
        <v>0</v>
      </c>
      <c r="TU22" s="40">
        <f>TU7-TU21</f>
        <v>0</v>
      </c>
      <c r="TV22" s="40">
        <f>TV7-TV21</f>
        <v>0</v>
      </c>
      <c r="TW22" s="40"/>
      <c r="TX22" s="40">
        <f t="shared" si="93"/>
        <v>4.444444552063942E-2</v>
      </c>
    </row>
    <row r="23" spans="1:546" s="6" customFormat="1">
      <c r="BE23" s="2"/>
      <c r="BF23" s="2"/>
      <c r="BG23" s="2"/>
      <c r="BH23" s="2"/>
      <c r="BI23" s="2"/>
      <c r="BJ23" s="10">
        <f t="shared" si="72"/>
        <v>0</v>
      </c>
      <c r="CI23" s="2"/>
      <c r="CJ23" s="2"/>
      <c r="CK23" s="2"/>
      <c r="CL23" s="2"/>
      <c r="CM23" s="2"/>
      <c r="CN23" s="2"/>
      <c r="DM23" s="11">
        <f t="shared" si="71"/>
        <v>0</v>
      </c>
      <c r="EI23" s="11">
        <f t="shared" si="73"/>
        <v>0</v>
      </c>
      <c r="FJ23" s="41"/>
      <c r="FK23" s="41"/>
      <c r="FL23" s="41"/>
      <c r="FM23" s="41"/>
      <c r="FN23" s="41"/>
      <c r="GE23" s="14">
        <f t="shared" si="74"/>
        <v>0</v>
      </c>
      <c r="HV23" s="41"/>
      <c r="HW23" s="41"/>
      <c r="HX23" s="41"/>
      <c r="HY23" s="41"/>
      <c r="HZ23" s="41"/>
      <c r="IA23" s="14">
        <f t="shared" si="75"/>
        <v>0</v>
      </c>
      <c r="IO23" s="140"/>
      <c r="IP23" s="140"/>
      <c r="IQ23" s="140"/>
      <c r="IR23" s="140"/>
      <c r="IS23" s="140"/>
      <c r="IT23" s="2"/>
      <c r="JB23" s="41"/>
      <c r="JC23" s="41"/>
      <c r="JD23" s="41"/>
      <c r="JE23" s="41"/>
      <c r="JF23" s="41"/>
      <c r="JM23" s="41"/>
      <c r="JN23" s="41"/>
      <c r="JO23" s="41"/>
      <c r="JP23" s="41"/>
      <c r="JQ23" s="41"/>
      <c r="JR23" s="41"/>
      <c r="JS23" s="41"/>
      <c r="JT23" s="41"/>
      <c r="KW23" s="41"/>
      <c r="KX23" s="41"/>
      <c r="KY23" s="41"/>
      <c r="KZ23" s="41"/>
      <c r="LA23" s="41"/>
      <c r="LB23" s="41"/>
      <c r="LC23" s="41"/>
      <c r="LD23" s="41"/>
      <c r="LE23" s="41"/>
      <c r="LF23" s="41"/>
      <c r="LG23" s="41"/>
      <c r="LH23" s="41"/>
      <c r="LI23" s="41"/>
      <c r="LJ23" s="41"/>
      <c r="LK23" s="41"/>
      <c r="LL23" s="41"/>
      <c r="LM23" s="41"/>
      <c r="LN23" s="41"/>
      <c r="LO23" s="41"/>
      <c r="LP23" s="41"/>
      <c r="LQ23" s="41"/>
      <c r="LR23" s="41"/>
      <c r="ME23" s="41"/>
      <c r="MF23" s="41"/>
      <c r="MG23" s="41"/>
      <c r="MH23" s="41"/>
      <c r="MI23" s="41"/>
      <c r="MJ23" s="41"/>
      <c r="MK23" s="41"/>
      <c r="ML23" s="41"/>
      <c r="MM23" s="12">
        <f t="shared" si="76"/>
        <v>0</v>
      </c>
      <c r="MQ23" s="41"/>
      <c r="MR23" s="41"/>
      <c r="MS23" s="41"/>
      <c r="MT23" s="41"/>
      <c r="MU23" s="41"/>
      <c r="MV23" s="41"/>
      <c r="MW23" s="41"/>
      <c r="MX23" s="41"/>
      <c r="MY23" s="11">
        <f t="shared" si="77"/>
        <v>0</v>
      </c>
      <c r="OB23" s="41"/>
      <c r="OC23" s="41"/>
      <c r="OD23" s="41"/>
      <c r="OE23" s="41"/>
      <c r="OF23" s="41"/>
      <c r="PH23" s="41"/>
      <c r="PI23" s="41"/>
      <c r="PJ23" s="41"/>
      <c r="PK23" s="41"/>
      <c r="PL23" s="41"/>
      <c r="QM23" s="15">
        <f t="shared" si="78"/>
        <v>0</v>
      </c>
      <c r="QO23" s="139"/>
      <c r="QP23" s="140"/>
      <c r="QQ23" s="140"/>
      <c r="QR23" s="140"/>
      <c r="QS23" s="140"/>
      <c r="QT23" s="44">
        <f t="shared" si="80"/>
        <v>0</v>
      </c>
      <c r="RS23" s="11">
        <f t="shared" si="81"/>
        <v>0</v>
      </c>
      <c r="SM23" s="34"/>
      <c r="TR23" s="40"/>
      <c r="TS23" s="40"/>
      <c r="TT23" s="40"/>
      <c r="TU23" s="40"/>
      <c r="TV23" s="40"/>
      <c r="TW23" s="40"/>
    </row>
    <row r="24" spans="1:546" s="6" customFormat="1">
      <c r="BE24" s="2"/>
      <c r="BF24" s="2"/>
      <c r="BG24" s="2"/>
      <c r="BH24" s="2"/>
      <c r="BI24" s="2"/>
      <c r="BJ24" s="10">
        <f t="shared" si="72"/>
        <v>0</v>
      </c>
      <c r="CI24" s="2"/>
      <c r="CJ24" s="2"/>
      <c r="CK24" s="2"/>
      <c r="CL24" s="2"/>
      <c r="CM24" s="2"/>
      <c r="CN24" s="2"/>
      <c r="DM24" s="11">
        <f t="shared" si="71"/>
        <v>0</v>
      </c>
      <c r="EI24" s="11">
        <f t="shared" si="73"/>
        <v>0</v>
      </c>
      <c r="GE24" s="14">
        <f t="shared" si="74"/>
        <v>0</v>
      </c>
      <c r="IA24" s="14">
        <f t="shared" si="75"/>
        <v>0</v>
      </c>
      <c r="IO24" s="2"/>
      <c r="IP24" s="2"/>
      <c r="IQ24" s="2"/>
      <c r="IR24" s="2"/>
      <c r="IS24" s="2"/>
      <c r="IT24" s="2"/>
      <c r="MM24" s="12">
        <f t="shared" si="76"/>
        <v>0</v>
      </c>
      <c r="MY24" s="11">
        <f t="shared" si="77"/>
        <v>0</v>
      </c>
      <c r="QM24" s="15">
        <f t="shared" si="78"/>
        <v>0</v>
      </c>
      <c r="QO24" s="65"/>
      <c r="QP24" s="2"/>
      <c r="QQ24" s="2"/>
      <c r="QR24" s="2"/>
      <c r="QS24" s="2"/>
      <c r="QT24" s="44">
        <f t="shared" si="80"/>
        <v>0</v>
      </c>
      <c r="RS24" s="11">
        <f t="shared" si="81"/>
        <v>0</v>
      </c>
      <c r="SM24" s="34"/>
      <c r="TR24" s="40"/>
      <c r="TS24" s="40"/>
      <c r="TT24" s="40"/>
      <c r="TU24" s="40"/>
      <c r="TV24" s="40"/>
      <c r="TW24" s="40"/>
    </row>
    <row r="25" spans="1:546" s="6" customFormat="1">
      <c r="BE25" s="2"/>
      <c r="BF25" s="2"/>
      <c r="BG25" s="2"/>
      <c r="BH25" s="2"/>
      <c r="BI25" s="2"/>
      <c r="BJ25" s="10">
        <f t="shared" si="72"/>
        <v>0</v>
      </c>
      <c r="CI25" s="2"/>
      <c r="CJ25" s="2"/>
      <c r="CK25" s="2"/>
      <c r="CL25" s="2"/>
      <c r="CM25" s="2"/>
      <c r="CN25" s="2"/>
      <c r="DM25" s="11">
        <f t="shared" si="71"/>
        <v>0</v>
      </c>
      <c r="EI25" s="11">
        <f t="shared" si="73"/>
        <v>0</v>
      </c>
      <c r="GE25" s="14">
        <f t="shared" si="74"/>
        <v>0</v>
      </c>
      <c r="IA25" s="14">
        <f t="shared" si="75"/>
        <v>0</v>
      </c>
      <c r="IO25" s="2"/>
      <c r="IP25" s="2"/>
      <c r="IQ25" s="2"/>
      <c r="IR25" s="2"/>
      <c r="IS25" s="2"/>
      <c r="IT25" s="2"/>
      <c r="MM25" s="12">
        <f t="shared" si="76"/>
        <v>0</v>
      </c>
      <c r="MY25" s="11">
        <f t="shared" si="77"/>
        <v>0</v>
      </c>
      <c r="QM25" s="15">
        <f t="shared" si="78"/>
        <v>0</v>
      </c>
      <c r="QO25" s="65"/>
      <c r="QP25" s="2"/>
      <c r="QQ25" s="2"/>
      <c r="QR25" s="2"/>
      <c r="QS25" s="2"/>
      <c r="QT25" s="44">
        <f t="shared" si="80"/>
        <v>0</v>
      </c>
      <c r="RS25" s="11">
        <f t="shared" si="81"/>
        <v>0</v>
      </c>
      <c r="SM25" s="34"/>
      <c r="TR25" s="40"/>
      <c r="TS25" s="40"/>
      <c r="TT25" s="40"/>
      <c r="TU25" s="40"/>
      <c r="TV25" s="40"/>
      <c r="TW25" s="40"/>
    </row>
    <row r="26" spans="1:546" s="6" customFormat="1">
      <c r="BE26" s="2"/>
      <c r="BF26" s="2"/>
      <c r="BG26" s="2"/>
      <c r="BH26" s="2"/>
      <c r="BI26" s="2"/>
      <c r="BJ26" s="10">
        <f t="shared" si="72"/>
        <v>0</v>
      </c>
      <c r="CC26" s="41"/>
      <c r="CI26" s="2"/>
      <c r="CJ26" s="2"/>
      <c r="CK26" s="2"/>
      <c r="CL26" s="2"/>
      <c r="CM26" s="2"/>
      <c r="CN26" s="2"/>
      <c r="DM26" s="11">
        <f t="shared" si="71"/>
        <v>0</v>
      </c>
      <c r="EI26" s="11">
        <f t="shared" si="73"/>
        <v>0</v>
      </c>
      <c r="GE26" s="14">
        <f t="shared" si="74"/>
        <v>0</v>
      </c>
      <c r="IA26" s="14">
        <f t="shared" si="75"/>
        <v>0</v>
      </c>
      <c r="IO26" s="2"/>
      <c r="IP26" s="2"/>
      <c r="IQ26" s="2"/>
      <c r="IR26" s="2"/>
      <c r="IS26" s="2"/>
      <c r="IT26" s="2"/>
      <c r="MM26" s="12">
        <f t="shared" si="76"/>
        <v>0</v>
      </c>
      <c r="MY26" s="11">
        <f t="shared" si="77"/>
        <v>0</v>
      </c>
      <c r="QM26" s="15">
        <f t="shared" si="78"/>
        <v>0</v>
      </c>
      <c r="QO26" s="65"/>
      <c r="QP26" s="2"/>
      <c r="QQ26" s="2"/>
      <c r="QR26" s="2"/>
      <c r="QS26" s="2"/>
      <c r="QT26" s="44">
        <f t="shared" si="80"/>
        <v>0</v>
      </c>
      <c r="RS26" s="11">
        <f t="shared" si="81"/>
        <v>0</v>
      </c>
      <c r="SM26" s="34"/>
      <c r="TR26" s="40"/>
      <c r="TS26" s="40"/>
      <c r="TT26" s="40"/>
      <c r="TU26" s="40"/>
      <c r="TV26" s="40"/>
      <c r="TW26" s="40"/>
    </row>
    <row r="27" spans="1:546" s="6" customFormat="1">
      <c r="BE27" s="2"/>
      <c r="BF27" s="2"/>
      <c r="BG27" s="2"/>
      <c r="BH27" s="2"/>
      <c r="BI27" s="2"/>
      <c r="BJ27" s="10">
        <f t="shared" si="72"/>
        <v>0</v>
      </c>
      <c r="CI27" s="2"/>
      <c r="CJ27" s="2"/>
      <c r="CK27" s="2"/>
      <c r="CL27" s="2"/>
      <c r="CM27" s="2"/>
      <c r="CN27" s="2"/>
      <c r="DM27" s="11">
        <f t="shared" si="71"/>
        <v>0</v>
      </c>
      <c r="EI27" s="11">
        <f t="shared" si="73"/>
        <v>0</v>
      </c>
      <c r="GE27" s="14">
        <f t="shared" si="74"/>
        <v>0</v>
      </c>
      <c r="IA27" s="14">
        <f t="shared" si="75"/>
        <v>0</v>
      </c>
      <c r="IO27" s="2"/>
      <c r="IP27" s="2"/>
      <c r="IQ27" s="2"/>
      <c r="IR27" s="2"/>
      <c r="IS27" s="2"/>
      <c r="IT27" s="2"/>
      <c r="MM27" s="12">
        <f t="shared" si="76"/>
        <v>0</v>
      </c>
      <c r="MY27" s="11">
        <f t="shared" si="77"/>
        <v>0</v>
      </c>
      <c r="QM27" s="15">
        <f t="shared" si="78"/>
        <v>0</v>
      </c>
      <c r="QO27" s="65"/>
      <c r="QP27" s="2"/>
      <c r="QQ27" s="2"/>
      <c r="QR27" s="2"/>
      <c r="QS27" s="2"/>
      <c r="QT27" s="44">
        <f t="shared" si="80"/>
        <v>0</v>
      </c>
      <c r="RS27" s="11">
        <f t="shared" si="81"/>
        <v>0</v>
      </c>
      <c r="SM27" s="34"/>
      <c r="TR27" s="40"/>
      <c r="TS27" s="40"/>
      <c r="TT27" s="40"/>
      <c r="TU27" s="40"/>
      <c r="TV27" s="40"/>
      <c r="TW27" s="40"/>
    </row>
    <row r="28" spans="1:546" s="6" customFormat="1">
      <c r="BE28" s="2"/>
      <c r="BF28" s="2"/>
      <c r="BG28" s="2"/>
      <c r="BH28" s="2"/>
      <c r="BI28" s="2"/>
      <c r="BJ28" s="10">
        <f t="shared" si="72"/>
        <v>0</v>
      </c>
      <c r="CI28" s="2"/>
      <c r="CJ28" s="2"/>
      <c r="CK28" s="2"/>
      <c r="CL28" s="2"/>
      <c r="CM28" s="2"/>
      <c r="CN28" s="2"/>
      <c r="DM28" s="11">
        <f t="shared" si="71"/>
        <v>0</v>
      </c>
      <c r="EI28" s="11">
        <f t="shared" si="73"/>
        <v>0</v>
      </c>
      <c r="GE28" s="14">
        <f t="shared" si="74"/>
        <v>0</v>
      </c>
      <c r="IA28" s="14">
        <f t="shared" si="75"/>
        <v>0</v>
      </c>
      <c r="IO28" s="2"/>
      <c r="IP28" s="2"/>
      <c r="IQ28" s="2"/>
      <c r="IR28" s="2"/>
      <c r="IS28" s="2"/>
      <c r="IT28" s="2"/>
      <c r="MM28" s="12">
        <f t="shared" si="76"/>
        <v>0</v>
      </c>
      <c r="MY28" s="11">
        <f t="shared" si="77"/>
        <v>0</v>
      </c>
      <c r="QM28" s="15">
        <f t="shared" si="78"/>
        <v>0</v>
      </c>
      <c r="QO28" s="65"/>
      <c r="QP28" s="2"/>
      <c r="QQ28" s="2"/>
      <c r="QR28" s="2"/>
      <c r="QS28" s="2"/>
      <c r="QT28" s="44">
        <f t="shared" si="80"/>
        <v>0</v>
      </c>
      <c r="RS28" s="11">
        <f t="shared" si="81"/>
        <v>0</v>
      </c>
      <c r="SM28" s="34"/>
      <c r="TR28" s="40"/>
      <c r="TS28" s="40"/>
      <c r="TT28" s="40"/>
      <c r="TU28" s="40"/>
      <c r="TV28" s="40"/>
      <c r="TW28" s="40"/>
    </row>
    <row r="29" spans="1:546" s="6" customFormat="1">
      <c r="BE29" s="2"/>
      <c r="BF29" s="2"/>
      <c r="BG29" s="2"/>
      <c r="BH29" s="2"/>
      <c r="BI29" s="2"/>
      <c r="BJ29" s="10">
        <f t="shared" si="72"/>
        <v>0</v>
      </c>
      <c r="CI29" s="2"/>
      <c r="CJ29" s="2"/>
      <c r="CK29" s="2"/>
      <c r="CL29" s="2"/>
      <c r="CM29" s="2"/>
      <c r="CN29" s="2"/>
      <c r="DM29" s="11">
        <f t="shared" ref="DM29:DM48" si="233">DV29-(DI29+DJ29+DK29+DL29)</f>
        <v>0</v>
      </c>
      <c r="EI29" s="11">
        <f t="shared" si="73"/>
        <v>0</v>
      </c>
      <c r="GE29" s="14">
        <f t="shared" si="74"/>
        <v>0</v>
      </c>
      <c r="IA29" s="14">
        <f t="shared" si="75"/>
        <v>0</v>
      </c>
      <c r="IO29" s="2"/>
      <c r="IP29" s="2"/>
      <c r="IQ29" s="2"/>
      <c r="IR29" s="2"/>
      <c r="IS29" s="2"/>
      <c r="IT29" s="2"/>
      <c r="MM29" s="12">
        <f t="shared" si="76"/>
        <v>0</v>
      </c>
      <c r="MY29" s="11">
        <f t="shared" si="77"/>
        <v>0</v>
      </c>
      <c r="QM29" s="15">
        <f t="shared" si="78"/>
        <v>0</v>
      </c>
      <c r="QO29" s="65"/>
      <c r="QP29" s="2"/>
      <c r="QQ29" s="2"/>
      <c r="QR29" s="2"/>
      <c r="QS29" s="2"/>
      <c r="QT29" s="44">
        <f t="shared" si="80"/>
        <v>0</v>
      </c>
      <c r="RS29" s="11">
        <f t="shared" si="81"/>
        <v>0</v>
      </c>
      <c r="SM29" s="34"/>
      <c r="TR29" s="40"/>
      <c r="TS29" s="40"/>
      <c r="TT29" s="40"/>
      <c r="TU29" s="40"/>
      <c r="TV29" s="40"/>
      <c r="TW29" s="40"/>
    </row>
    <row r="30" spans="1:546" s="6" customFormat="1">
      <c r="BE30" s="2"/>
      <c r="BF30" s="2"/>
      <c r="BG30" s="2"/>
      <c r="BH30" s="2"/>
      <c r="BI30" s="2"/>
      <c r="BJ30" s="10">
        <f t="shared" si="72"/>
        <v>0</v>
      </c>
      <c r="CI30" s="2"/>
      <c r="CJ30" s="2"/>
      <c r="CK30" s="2"/>
      <c r="CL30" s="2"/>
      <c r="CM30" s="2"/>
      <c r="CN30" s="2"/>
      <c r="DM30" s="11">
        <f t="shared" si="233"/>
        <v>0</v>
      </c>
      <c r="EI30" s="11">
        <f t="shared" si="73"/>
        <v>0</v>
      </c>
      <c r="GE30" s="14">
        <f t="shared" si="74"/>
        <v>0</v>
      </c>
      <c r="IA30" s="14">
        <f t="shared" si="75"/>
        <v>0</v>
      </c>
      <c r="IO30" s="2"/>
      <c r="IP30" s="2"/>
      <c r="IQ30" s="2"/>
      <c r="IR30" s="2"/>
      <c r="IS30" s="2"/>
      <c r="IT30" s="2"/>
      <c r="MM30" s="12">
        <f t="shared" si="76"/>
        <v>0</v>
      </c>
      <c r="MY30" s="11">
        <f t="shared" si="77"/>
        <v>0</v>
      </c>
      <c r="QM30" s="15">
        <f t="shared" si="78"/>
        <v>0</v>
      </c>
      <c r="QO30" s="65"/>
      <c r="QP30" s="2"/>
      <c r="QQ30" s="2"/>
      <c r="QR30" s="2"/>
      <c r="QS30" s="2"/>
      <c r="QT30" s="44">
        <f t="shared" si="80"/>
        <v>0</v>
      </c>
      <c r="RS30" s="11">
        <f t="shared" si="81"/>
        <v>0</v>
      </c>
      <c r="SM30" s="34"/>
      <c r="TR30" s="40"/>
      <c r="TS30" s="40"/>
      <c r="TT30" s="40"/>
      <c r="TU30" s="40"/>
      <c r="TV30" s="40"/>
      <c r="TW30" s="40"/>
    </row>
    <row r="31" spans="1:546" s="6" customFormat="1">
      <c r="BE31" s="2"/>
      <c r="BF31" s="2"/>
      <c r="BG31" s="2"/>
      <c r="BH31" s="2"/>
      <c r="BI31" s="2"/>
      <c r="BJ31" s="10">
        <f t="shared" si="72"/>
        <v>0</v>
      </c>
      <c r="CI31" s="2"/>
      <c r="CJ31" s="2"/>
      <c r="CK31" s="2"/>
      <c r="CL31" s="2"/>
      <c r="CM31" s="2"/>
      <c r="CN31" s="2"/>
      <c r="DM31" s="11">
        <f t="shared" si="233"/>
        <v>0</v>
      </c>
      <c r="EI31" s="11">
        <f t="shared" si="73"/>
        <v>0</v>
      </c>
      <c r="GE31" s="14">
        <f t="shared" si="74"/>
        <v>0</v>
      </c>
      <c r="IA31" s="14">
        <f t="shared" si="75"/>
        <v>0</v>
      </c>
      <c r="IO31" s="2"/>
      <c r="IP31" s="2"/>
      <c r="IQ31" s="2"/>
      <c r="IR31" s="2"/>
      <c r="IS31" s="2"/>
      <c r="IT31" s="2"/>
      <c r="MM31" s="12">
        <f t="shared" si="76"/>
        <v>0</v>
      </c>
      <c r="MY31" s="11">
        <f t="shared" si="77"/>
        <v>0</v>
      </c>
      <c r="QM31" s="15">
        <f t="shared" si="78"/>
        <v>0</v>
      </c>
      <c r="QO31" s="65"/>
      <c r="QP31" s="2"/>
      <c r="QQ31" s="2"/>
      <c r="QR31" s="2"/>
      <c r="QS31" s="2"/>
      <c r="QT31" s="44">
        <f t="shared" si="80"/>
        <v>0</v>
      </c>
      <c r="RS31" s="11">
        <f t="shared" si="81"/>
        <v>0</v>
      </c>
      <c r="SM31" s="34"/>
      <c r="TR31" s="40"/>
      <c r="TS31" s="40"/>
      <c r="TT31" s="40"/>
      <c r="TU31" s="40"/>
      <c r="TV31" s="40"/>
      <c r="TW31" s="40"/>
    </row>
    <row r="32" spans="1:546" s="6" customFormat="1">
      <c r="BE32" s="2"/>
      <c r="BF32" s="2"/>
      <c r="BG32" s="2"/>
      <c r="BH32" s="2"/>
      <c r="BI32" s="2"/>
      <c r="BJ32" s="10">
        <f t="shared" si="72"/>
        <v>0</v>
      </c>
      <c r="CI32" s="2"/>
      <c r="CJ32" s="2"/>
      <c r="CK32" s="2"/>
      <c r="CL32" s="2"/>
      <c r="CM32" s="2"/>
      <c r="CN32" s="2"/>
      <c r="DM32" s="11">
        <f t="shared" si="233"/>
        <v>0</v>
      </c>
      <c r="EI32" s="11">
        <f t="shared" si="73"/>
        <v>0</v>
      </c>
      <c r="GE32" s="14">
        <f t="shared" si="74"/>
        <v>0</v>
      </c>
      <c r="IA32" s="14">
        <f t="shared" si="75"/>
        <v>0</v>
      </c>
      <c r="IO32" s="2"/>
      <c r="IP32" s="2"/>
      <c r="IQ32" s="2"/>
      <c r="IR32" s="2"/>
      <c r="IS32" s="2"/>
      <c r="IT32" s="2"/>
      <c r="MM32" s="12">
        <f t="shared" si="76"/>
        <v>0</v>
      </c>
      <c r="MY32" s="11">
        <f t="shared" si="77"/>
        <v>0</v>
      </c>
      <c r="QM32" s="15">
        <f t="shared" si="78"/>
        <v>0</v>
      </c>
      <c r="QO32" s="65"/>
      <c r="QP32" s="2"/>
      <c r="QQ32" s="2"/>
      <c r="QR32" s="2"/>
      <c r="QS32" s="2"/>
      <c r="QT32" s="44">
        <f t="shared" si="80"/>
        <v>0</v>
      </c>
      <c r="RS32" s="11">
        <f t="shared" si="81"/>
        <v>0</v>
      </c>
      <c r="SM32" s="34"/>
      <c r="TR32" s="40"/>
      <c r="TS32" s="40"/>
      <c r="TT32" s="40"/>
      <c r="TU32" s="40"/>
      <c r="TV32" s="40"/>
      <c r="TW32" s="40"/>
    </row>
    <row r="33" spans="57:543" s="6" customFormat="1">
      <c r="BE33" s="2"/>
      <c r="BF33" s="2"/>
      <c r="BG33" s="2"/>
      <c r="BH33" s="2"/>
      <c r="BI33" s="2"/>
      <c r="BJ33" s="10">
        <f t="shared" si="72"/>
        <v>0</v>
      </c>
      <c r="CI33" s="2"/>
      <c r="CJ33" s="2"/>
      <c r="CK33" s="2"/>
      <c r="CL33" s="2"/>
      <c r="CM33" s="2"/>
      <c r="CN33" s="2"/>
      <c r="DM33" s="11">
        <f t="shared" si="233"/>
        <v>0</v>
      </c>
      <c r="EI33" s="11">
        <f t="shared" si="73"/>
        <v>0</v>
      </c>
      <c r="GE33" s="14">
        <f t="shared" si="74"/>
        <v>0</v>
      </c>
      <c r="IA33" s="14">
        <f t="shared" si="75"/>
        <v>0</v>
      </c>
      <c r="IO33" s="2"/>
      <c r="IP33" s="2"/>
      <c r="IQ33" s="2"/>
      <c r="IR33" s="2"/>
      <c r="IS33" s="2"/>
      <c r="IT33" s="2"/>
      <c r="MM33" s="12">
        <f t="shared" si="76"/>
        <v>0</v>
      </c>
      <c r="MY33" s="11">
        <f t="shared" si="77"/>
        <v>0</v>
      </c>
      <c r="QM33" s="15">
        <f t="shared" si="78"/>
        <v>0</v>
      </c>
      <c r="QO33" s="65"/>
      <c r="QP33" s="2"/>
      <c r="QQ33" s="2"/>
      <c r="QR33" s="2"/>
      <c r="QS33" s="2"/>
      <c r="QT33" s="44">
        <f t="shared" si="80"/>
        <v>0</v>
      </c>
      <c r="RS33" s="11">
        <f t="shared" si="81"/>
        <v>0</v>
      </c>
      <c r="SM33" s="34"/>
      <c r="TR33" s="40"/>
      <c r="TS33" s="40"/>
      <c r="TT33" s="40"/>
      <c r="TU33" s="40"/>
      <c r="TV33" s="40"/>
      <c r="TW33" s="40"/>
    </row>
    <row r="34" spans="57:543" s="6" customFormat="1">
      <c r="BE34" s="2"/>
      <c r="BF34" s="2"/>
      <c r="BG34" s="2"/>
      <c r="BH34" s="2"/>
      <c r="BI34" s="2"/>
      <c r="BJ34" s="10">
        <f t="shared" si="72"/>
        <v>0</v>
      </c>
      <c r="CI34" s="2"/>
      <c r="CJ34" s="2"/>
      <c r="CK34" s="2"/>
      <c r="CL34" s="2"/>
      <c r="CM34" s="2"/>
      <c r="CN34" s="2"/>
      <c r="DM34" s="11">
        <f t="shared" si="233"/>
        <v>0</v>
      </c>
      <c r="EI34" s="11">
        <f t="shared" si="73"/>
        <v>0</v>
      </c>
      <c r="GE34" s="14">
        <f t="shared" si="74"/>
        <v>0</v>
      </c>
      <c r="IA34" s="14">
        <f t="shared" si="75"/>
        <v>0</v>
      </c>
      <c r="IO34" s="2"/>
      <c r="IP34" s="2"/>
      <c r="IQ34" s="2"/>
      <c r="IR34" s="2"/>
      <c r="IS34" s="2"/>
      <c r="IT34" s="2"/>
      <c r="MM34" s="12">
        <f t="shared" si="76"/>
        <v>0</v>
      </c>
      <c r="MY34" s="11">
        <f t="shared" si="77"/>
        <v>0</v>
      </c>
      <c r="QM34" s="15">
        <f t="shared" si="78"/>
        <v>0</v>
      </c>
      <c r="QO34" s="65"/>
      <c r="QP34" s="2"/>
      <c r="QQ34" s="2"/>
      <c r="QR34" s="2"/>
      <c r="QS34" s="2"/>
      <c r="QT34" s="44">
        <f t="shared" si="80"/>
        <v>0</v>
      </c>
      <c r="RS34" s="11">
        <f t="shared" si="81"/>
        <v>0</v>
      </c>
      <c r="SM34" s="34"/>
      <c r="TR34" s="40"/>
      <c r="TS34" s="40"/>
      <c r="TT34" s="40"/>
      <c r="TU34" s="40"/>
      <c r="TV34" s="40"/>
      <c r="TW34" s="40"/>
    </row>
    <row r="35" spans="57:543" s="6" customFormat="1">
      <c r="BE35" s="2"/>
      <c r="BF35" s="2"/>
      <c r="BG35" s="2"/>
      <c r="BH35" s="2"/>
      <c r="BI35" s="2"/>
      <c r="BJ35" s="10">
        <f t="shared" si="72"/>
        <v>0</v>
      </c>
      <c r="CI35" s="2"/>
      <c r="CJ35" s="2"/>
      <c r="CK35" s="2"/>
      <c r="CL35" s="2"/>
      <c r="CM35" s="2"/>
      <c r="CN35" s="2"/>
      <c r="DM35" s="11">
        <f t="shared" si="233"/>
        <v>0</v>
      </c>
      <c r="EI35" s="11">
        <f t="shared" si="73"/>
        <v>0</v>
      </c>
      <c r="GE35" s="14">
        <f t="shared" si="74"/>
        <v>0</v>
      </c>
      <c r="IA35" s="14">
        <f t="shared" si="75"/>
        <v>0</v>
      </c>
      <c r="IO35" s="2"/>
      <c r="IP35" s="2"/>
      <c r="IQ35" s="2"/>
      <c r="IR35" s="2"/>
      <c r="IS35" s="2"/>
      <c r="IT35" s="2"/>
      <c r="MM35" s="12">
        <f t="shared" si="76"/>
        <v>0</v>
      </c>
      <c r="MY35" s="11">
        <f t="shared" si="77"/>
        <v>0</v>
      </c>
      <c r="QM35" s="15">
        <f t="shared" si="78"/>
        <v>0</v>
      </c>
      <c r="QO35" s="65"/>
      <c r="QP35" s="2"/>
      <c r="QQ35" s="2"/>
      <c r="QR35" s="2"/>
      <c r="QS35" s="2"/>
      <c r="QT35" s="44">
        <f t="shared" si="80"/>
        <v>0</v>
      </c>
      <c r="RS35" s="11">
        <f t="shared" si="81"/>
        <v>0</v>
      </c>
      <c r="SM35" s="34"/>
      <c r="TR35" s="40"/>
      <c r="TS35" s="40"/>
      <c r="TT35" s="40"/>
      <c r="TU35" s="40"/>
      <c r="TV35" s="40"/>
      <c r="TW35" s="40"/>
    </row>
    <row r="36" spans="57:543" s="6" customFormat="1">
      <c r="BE36" s="2"/>
      <c r="BF36" s="2"/>
      <c r="BG36" s="2"/>
      <c r="BH36" s="2"/>
      <c r="BI36" s="2"/>
      <c r="BJ36" s="10">
        <f t="shared" si="72"/>
        <v>0</v>
      </c>
      <c r="CI36" s="2"/>
      <c r="CJ36" s="2"/>
      <c r="CK36" s="2"/>
      <c r="CL36" s="2"/>
      <c r="CM36" s="2"/>
      <c r="CN36" s="2"/>
      <c r="DM36" s="11">
        <f t="shared" si="233"/>
        <v>0</v>
      </c>
      <c r="EI36" s="11">
        <f t="shared" si="73"/>
        <v>0</v>
      </c>
      <c r="GE36" s="14">
        <f t="shared" si="74"/>
        <v>0</v>
      </c>
      <c r="IA36" s="14">
        <f t="shared" si="75"/>
        <v>0</v>
      </c>
      <c r="IO36" s="2"/>
      <c r="IP36" s="2"/>
      <c r="IQ36" s="2"/>
      <c r="IR36" s="2"/>
      <c r="IS36" s="2"/>
      <c r="IT36" s="2"/>
      <c r="MM36" s="12">
        <f t="shared" si="76"/>
        <v>0</v>
      </c>
      <c r="MY36" s="11">
        <f t="shared" si="77"/>
        <v>0</v>
      </c>
      <c r="QM36" s="15">
        <f t="shared" si="78"/>
        <v>0</v>
      </c>
      <c r="QO36" s="65"/>
      <c r="QP36" s="2"/>
      <c r="QQ36" s="2"/>
      <c r="QR36" s="2"/>
      <c r="QS36" s="2"/>
      <c r="QT36" s="44">
        <f t="shared" si="80"/>
        <v>0</v>
      </c>
      <c r="RS36" s="11">
        <f t="shared" si="81"/>
        <v>0</v>
      </c>
      <c r="SM36" s="34"/>
      <c r="TR36" s="40"/>
      <c r="TS36" s="40"/>
      <c r="TT36" s="40"/>
      <c r="TU36" s="40"/>
      <c r="TV36" s="40"/>
      <c r="TW36" s="40"/>
    </row>
    <row r="37" spans="57:543" s="6" customFormat="1">
      <c r="BE37" s="2"/>
      <c r="BF37" s="2"/>
      <c r="BG37" s="2"/>
      <c r="BH37" s="2"/>
      <c r="BI37" s="2"/>
      <c r="BJ37" s="10">
        <f t="shared" si="72"/>
        <v>0</v>
      </c>
      <c r="CI37" s="2"/>
      <c r="CJ37" s="2"/>
      <c r="CK37" s="2"/>
      <c r="CL37" s="2"/>
      <c r="CM37" s="2"/>
      <c r="CN37" s="2"/>
      <c r="DM37" s="11">
        <f t="shared" si="233"/>
        <v>0</v>
      </c>
      <c r="EI37" s="11">
        <f t="shared" si="73"/>
        <v>0</v>
      </c>
      <c r="GE37" s="14">
        <f t="shared" si="74"/>
        <v>0</v>
      </c>
      <c r="IA37" s="14">
        <f t="shared" si="75"/>
        <v>0</v>
      </c>
      <c r="IO37" s="2"/>
      <c r="IP37" s="2"/>
      <c r="IQ37" s="2"/>
      <c r="IR37" s="2"/>
      <c r="IS37" s="2"/>
      <c r="IT37" s="2"/>
      <c r="MM37" s="12">
        <f t="shared" si="76"/>
        <v>0</v>
      </c>
      <c r="MY37" s="11">
        <f t="shared" si="77"/>
        <v>0</v>
      </c>
      <c r="QM37" s="15">
        <f t="shared" si="78"/>
        <v>0</v>
      </c>
      <c r="QO37" s="65"/>
      <c r="QP37" s="2"/>
      <c r="QQ37" s="2"/>
      <c r="QR37" s="2"/>
      <c r="QS37" s="2"/>
      <c r="QT37" s="44">
        <f t="shared" si="80"/>
        <v>0</v>
      </c>
      <c r="RS37" s="11">
        <f t="shared" si="81"/>
        <v>0</v>
      </c>
      <c r="SM37" s="34"/>
      <c r="TR37" s="40"/>
      <c r="TS37" s="40"/>
      <c r="TT37" s="40"/>
      <c r="TU37" s="40"/>
      <c r="TV37" s="40"/>
      <c r="TW37" s="40"/>
    </row>
    <row r="38" spans="57:543" s="6" customFormat="1">
      <c r="BE38" s="2"/>
      <c r="BF38" s="2"/>
      <c r="BG38" s="2"/>
      <c r="BH38" s="2"/>
      <c r="BI38" s="2"/>
      <c r="BJ38" s="10">
        <f t="shared" si="72"/>
        <v>0</v>
      </c>
      <c r="CI38" s="2"/>
      <c r="CJ38" s="2"/>
      <c r="CK38" s="2"/>
      <c r="CL38" s="2"/>
      <c r="CM38" s="2"/>
      <c r="CN38" s="2"/>
      <c r="DM38" s="11">
        <f t="shared" si="233"/>
        <v>0</v>
      </c>
      <c r="EI38" s="11">
        <f t="shared" si="73"/>
        <v>0</v>
      </c>
      <c r="GE38" s="14">
        <f t="shared" si="74"/>
        <v>0</v>
      </c>
      <c r="IA38" s="14">
        <f t="shared" si="75"/>
        <v>0</v>
      </c>
      <c r="IO38" s="2"/>
      <c r="IP38" s="2"/>
      <c r="IQ38" s="2"/>
      <c r="IR38" s="2"/>
      <c r="IS38" s="2"/>
      <c r="IT38" s="2"/>
      <c r="MM38" s="12">
        <f t="shared" si="76"/>
        <v>0</v>
      </c>
      <c r="MY38" s="11">
        <f t="shared" si="77"/>
        <v>0</v>
      </c>
      <c r="QM38" s="15">
        <f t="shared" si="78"/>
        <v>0</v>
      </c>
      <c r="QO38" s="65"/>
      <c r="QP38" s="2"/>
      <c r="QQ38" s="2"/>
      <c r="QR38" s="2"/>
      <c r="QS38" s="2"/>
      <c r="QT38" s="44">
        <f t="shared" si="80"/>
        <v>0</v>
      </c>
      <c r="RS38" s="11">
        <f t="shared" si="81"/>
        <v>0</v>
      </c>
      <c r="SM38" s="34"/>
      <c r="TR38" s="40"/>
      <c r="TS38" s="40"/>
      <c r="TT38" s="40"/>
      <c r="TU38" s="40"/>
      <c r="TV38" s="40"/>
      <c r="TW38" s="40"/>
    </row>
    <row r="39" spans="57:543" s="6" customFormat="1">
      <c r="BE39" s="2"/>
      <c r="BF39" s="2"/>
      <c r="BG39" s="2"/>
      <c r="BH39" s="2"/>
      <c r="BI39" s="2"/>
      <c r="BJ39" s="10">
        <f t="shared" si="72"/>
        <v>0</v>
      </c>
      <c r="CI39" s="2"/>
      <c r="CJ39" s="2"/>
      <c r="CK39" s="2"/>
      <c r="CL39" s="2"/>
      <c r="CM39" s="2"/>
      <c r="CN39" s="2"/>
      <c r="DM39" s="11">
        <f t="shared" si="233"/>
        <v>0</v>
      </c>
      <c r="EI39" s="11">
        <f t="shared" si="73"/>
        <v>0</v>
      </c>
      <c r="GE39" s="14">
        <f t="shared" si="74"/>
        <v>0</v>
      </c>
      <c r="IA39" s="14">
        <f t="shared" si="75"/>
        <v>0</v>
      </c>
      <c r="IO39" s="2"/>
      <c r="IP39" s="2"/>
      <c r="IQ39" s="2"/>
      <c r="IR39" s="2"/>
      <c r="IS39" s="2"/>
      <c r="IT39" s="2"/>
      <c r="MM39" s="12">
        <f t="shared" si="76"/>
        <v>0</v>
      </c>
      <c r="MY39" s="11">
        <f t="shared" si="77"/>
        <v>0</v>
      </c>
      <c r="QM39" s="15">
        <f t="shared" si="78"/>
        <v>0</v>
      </c>
      <c r="QO39" s="65"/>
      <c r="QP39" s="2"/>
      <c r="QQ39" s="2"/>
      <c r="QR39" s="2"/>
      <c r="QS39" s="2"/>
      <c r="QT39" s="44">
        <f t="shared" si="80"/>
        <v>0</v>
      </c>
      <c r="RS39" s="11">
        <f t="shared" si="81"/>
        <v>0</v>
      </c>
      <c r="SM39" s="34"/>
      <c r="TR39" s="40"/>
      <c r="TS39" s="40"/>
      <c r="TT39" s="40"/>
      <c r="TU39" s="40"/>
      <c r="TV39" s="40"/>
      <c r="TW39" s="40"/>
    </row>
    <row r="40" spans="57:543" s="6" customFormat="1">
      <c r="BE40" s="2"/>
      <c r="BF40" s="2"/>
      <c r="BG40" s="2"/>
      <c r="BH40" s="2"/>
      <c r="BI40" s="2"/>
      <c r="BJ40" s="10">
        <f t="shared" si="72"/>
        <v>0</v>
      </c>
      <c r="CI40" s="2"/>
      <c r="CJ40" s="2"/>
      <c r="CK40" s="2"/>
      <c r="CL40" s="2"/>
      <c r="CM40" s="2"/>
      <c r="CN40" s="2"/>
      <c r="DM40" s="11">
        <f t="shared" si="233"/>
        <v>0</v>
      </c>
      <c r="EI40" s="11">
        <f t="shared" si="73"/>
        <v>0</v>
      </c>
      <c r="GE40" s="14">
        <f t="shared" si="74"/>
        <v>0</v>
      </c>
      <c r="IA40" s="14">
        <f t="shared" si="75"/>
        <v>0</v>
      </c>
      <c r="IO40" s="2"/>
      <c r="IP40" s="2"/>
      <c r="IQ40" s="2"/>
      <c r="IR40" s="2"/>
      <c r="IS40" s="2"/>
      <c r="IT40" s="2"/>
      <c r="MM40" s="12">
        <f t="shared" si="76"/>
        <v>0</v>
      </c>
      <c r="MY40" s="11">
        <f t="shared" si="77"/>
        <v>0</v>
      </c>
      <c r="QM40" s="15">
        <f t="shared" si="78"/>
        <v>0</v>
      </c>
      <c r="QO40" s="65"/>
      <c r="QP40" s="2"/>
      <c r="QQ40" s="2"/>
      <c r="QR40" s="2"/>
      <c r="QS40" s="2"/>
      <c r="QT40" s="44">
        <f t="shared" si="80"/>
        <v>0</v>
      </c>
      <c r="RS40" s="11">
        <f t="shared" si="81"/>
        <v>0</v>
      </c>
      <c r="SM40" s="34"/>
      <c r="TR40" s="40"/>
      <c r="TS40" s="40"/>
      <c r="TT40" s="40"/>
      <c r="TU40" s="40"/>
      <c r="TV40" s="40"/>
      <c r="TW40" s="40"/>
    </row>
    <row r="41" spans="57:543" s="6" customFormat="1">
      <c r="BE41" s="2"/>
      <c r="BF41" s="2"/>
      <c r="BG41" s="2"/>
      <c r="BH41" s="2"/>
      <c r="BI41" s="2"/>
      <c r="BJ41" s="10">
        <f t="shared" si="72"/>
        <v>0</v>
      </c>
      <c r="CI41" s="2"/>
      <c r="CJ41" s="2"/>
      <c r="CK41" s="2"/>
      <c r="CL41" s="2"/>
      <c r="CM41" s="2"/>
      <c r="CN41" s="2"/>
      <c r="DM41" s="11">
        <f t="shared" si="233"/>
        <v>0</v>
      </c>
      <c r="EI41" s="11">
        <f t="shared" si="73"/>
        <v>0</v>
      </c>
      <c r="GE41" s="14">
        <f t="shared" si="74"/>
        <v>0</v>
      </c>
      <c r="IA41" s="14">
        <f t="shared" si="75"/>
        <v>0</v>
      </c>
      <c r="IO41" s="2"/>
      <c r="IP41" s="2"/>
      <c r="IQ41" s="2"/>
      <c r="IR41" s="2"/>
      <c r="IS41" s="2"/>
      <c r="IT41" s="2"/>
      <c r="MM41" s="12">
        <f t="shared" si="76"/>
        <v>0</v>
      </c>
      <c r="MY41" s="11">
        <f t="shared" si="77"/>
        <v>0</v>
      </c>
      <c r="QM41" s="15">
        <f t="shared" si="78"/>
        <v>0</v>
      </c>
      <c r="QO41" s="65"/>
      <c r="QP41" s="2"/>
      <c r="QQ41" s="2"/>
      <c r="QR41" s="2"/>
      <c r="QS41" s="2"/>
      <c r="QT41" s="44">
        <f t="shared" si="80"/>
        <v>0</v>
      </c>
      <c r="RS41" s="11">
        <f t="shared" si="81"/>
        <v>0</v>
      </c>
      <c r="SM41" s="34"/>
      <c r="TR41" s="40"/>
      <c r="TS41" s="40"/>
      <c r="TT41" s="40"/>
      <c r="TU41" s="40"/>
      <c r="TV41" s="40"/>
      <c r="TW41" s="40"/>
    </row>
    <row r="42" spans="57:543" s="6" customFormat="1">
      <c r="BE42" s="2"/>
      <c r="BF42" s="2"/>
      <c r="BG42" s="2"/>
      <c r="BH42" s="2"/>
      <c r="BI42" s="2"/>
      <c r="BJ42" s="10">
        <f t="shared" si="72"/>
        <v>0</v>
      </c>
      <c r="CI42" s="2"/>
      <c r="CJ42" s="2"/>
      <c r="CK42" s="2"/>
      <c r="CL42" s="2"/>
      <c r="CM42" s="2"/>
      <c r="CN42" s="2"/>
      <c r="DM42" s="11">
        <f t="shared" si="233"/>
        <v>0</v>
      </c>
      <c r="EI42" s="11">
        <f t="shared" si="73"/>
        <v>0</v>
      </c>
      <c r="GE42" s="14">
        <f t="shared" si="74"/>
        <v>0</v>
      </c>
      <c r="IA42" s="14">
        <f t="shared" si="75"/>
        <v>0</v>
      </c>
      <c r="IO42" s="2"/>
      <c r="IP42" s="2"/>
      <c r="IQ42" s="2"/>
      <c r="IR42" s="2"/>
      <c r="IS42" s="2"/>
      <c r="IT42" s="2"/>
      <c r="MM42" s="12">
        <f t="shared" si="76"/>
        <v>0</v>
      </c>
      <c r="MY42" s="11">
        <f t="shared" si="77"/>
        <v>0</v>
      </c>
      <c r="QM42" s="15">
        <f t="shared" si="78"/>
        <v>0</v>
      </c>
      <c r="QO42" s="65"/>
      <c r="QP42" s="2"/>
      <c r="QQ42" s="2"/>
      <c r="QR42" s="2"/>
      <c r="QS42" s="2"/>
      <c r="QT42" s="44">
        <f t="shared" si="80"/>
        <v>0</v>
      </c>
      <c r="RS42" s="11">
        <f t="shared" si="81"/>
        <v>0</v>
      </c>
      <c r="SM42" s="34"/>
      <c r="TR42" s="40"/>
      <c r="TS42" s="40"/>
      <c r="TT42" s="40"/>
      <c r="TU42" s="40"/>
      <c r="TV42" s="40"/>
      <c r="TW42" s="40"/>
    </row>
    <row r="43" spans="57:543" s="6" customFormat="1">
      <c r="BE43" s="2"/>
      <c r="BF43" s="2"/>
      <c r="BG43" s="2"/>
      <c r="BH43" s="2"/>
      <c r="BI43" s="2"/>
      <c r="BJ43" s="10">
        <f t="shared" si="72"/>
        <v>0</v>
      </c>
      <c r="CI43" s="2"/>
      <c r="CJ43" s="2"/>
      <c r="CK43" s="2"/>
      <c r="CL43" s="2"/>
      <c r="CM43" s="2"/>
      <c r="CN43" s="2"/>
      <c r="DM43" s="11">
        <f t="shared" si="233"/>
        <v>0</v>
      </c>
      <c r="EI43" s="11">
        <f t="shared" si="73"/>
        <v>0</v>
      </c>
      <c r="GE43" s="14">
        <f t="shared" si="74"/>
        <v>0</v>
      </c>
      <c r="IA43" s="14">
        <f t="shared" si="75"/>
        <v>0</v>
      </c>
      <c r="IO43" s="2"/>
      <c r="IP43" s="2"/>
      <c r="IQ43" s="2"/>
      <c r="IR43" s="2"/>
      <c r="IS43" s="2"/>
      <c r="IT43" s="2"/>
      <c r="MM43" s="12">
        <f t="shared" si="76"/>
        <v>0</v>
      </c>
      <c r="MY43" s="11">
        <f t="shared" si="77"/>
        <v>0</v>
      </c>
      <c r="QM43" s="15">
        <f t="shared" si="78"/>
        <v>0</v>
      </c>
      <c r="QO43" s="65"/>
      <c r="QP43" s="2"/>
      <c r="QQ43" s="2"/>
      <c r="QR43" s="2"/>
      <c r="QS43" s="2"/>
      <c r="QT43" s="44">
        <f t="shared" si="80"/>
        <v>0</v>
      </c>
      <c r="RS43" s="11">
        <f t="shared" si="81"/>
        <v>0</v>
      </c>
      <c r="SM43" s="34"/>
      <c r="TR43" s="40"/>
      <c r="TS43" s="40"/>
      <c r="TT43" s="40"/>
      <c r="TU43" s="40"/>
      <c r="TV43" s="40"/>
      <c r="TW43" s="40"/>
    </row>
    <row r="44" spans="57:543" s="6" customFormat="1">
      <c r="BE44" s="2"/>
      <c r="BF44" s="2"/>
      <c r="BG44" s="2"/>
      <c r="BH44" s="2"/>
      <c r="BI44" s="2"/>
      <c r="BJ44" s="10">
        <f t="shared" si="72"/>
        <v>0</v>
      </c>
      <c r="CI44" s="2"/>
      <c r="CJ44" s="2"/>
      <c r="CK44" s="2"/>
      <c r="CL44" s="2"/>
      <c r="CM44" s="2"/>
      <c r="CN44" s="2"/>
      <c r="DM44" s="11">
        <f t="shared" si="233"/>
        <v>0</v>
      </c>
      <c r="EI44" s="11">
        <f t="shared" si="73"/>
        <v>0</v>
      </c>
      <c r="GE44" s="14">
        <f t="shared" si="74"/>
        <v>0</v>
      </c>
      <c r="IA44" s="14">
        <f t="shared" si="75"/>
        <v>0</v>
      </c>
      <c r="IO44" s="2"/>
      <c r="IP44" s="2"/>
      <c r="IQ44" s="2"/>
      <c r="IR44" s="2"/>
      <c r="IS44" s="2"/>
      <c r="IT44" s="2"/>
      <c r="MM44" s="12">
        <f t="shared" si="76"/>
        <v>0</v>
      </c>
      <c r="MY44" s="11">
        <f t="shared" si="77"/>
        <v>0</v>
      </c>
      <c r="QM44" s="15">
        <f t="shared" si="78"/>
        <v>0</v>
      </c>
      <c r="QO44" s="65"/>
      <c r="QP44" s="2"/>
      <c r="QQ44" s="2"/>
      <c r="QR44" s="2"/>
      <c r="QS44" s="2"/>
      <c r="QT44" s="44">
        <f t="shared" si="80"/>
        <v>0</v>
      </c>
      <c r="RS44" s="11">
        <f t="shared" si="81"/>
        <v>0</v>
      </c>
      <c r="SM44" s="34"/>
      <c r="TR44" s="40"/>
      <c r="TS44" s="40"/>
      <c r="TT44" s="40"/>
      <c r="TU44" s="40"/>
      <c r="TV44" s="40"/>
      <c r="TW44" s="40"/>
    </row>
    <row r="45" spans="57:543" s="6" customFormat="1">
      <c r="BE45" s="2"/>
      <c r="BF45" s="2"/>
      <c r="BG45" s="2"/>
      <c r="BH45" s="2"/>
      <c r="BI45" s="2"/>
      <c r="BJ45" s="10">
        <f t="shared" si="72"/>
        <v>0</v>
      </c>
      <c r="CI45" s="2"/>
      <c r="CJ45" s="2"/>
      <c r="CK45" s="2"/>
      <c r="CL45" s="2"/>
      <c r="CM45" s="2"/>
      <c r="CN45" s="2"/>
      <c r="DM45" s="11">
        <f t="shared" si="233"/>
        <v>0</v>
      </c>
      <c r="EI45" s="11">
        <f t="shared" si="73"/>
        <v>0</v>
      </c>
      <c r="GE45" s="14">
        <f t="shared" si="74"/>
        <v>0</v>
      </c>
      <c r="IA45" s="14">
        <f t="shared" si="75"/>
        <v>0</v>
      </c>
      <c r="IO45" s="2"/>
      <c r="IP45" s="2"/>
      <c r="IQ45" s="2"/>
      <c r="IR45" s="2"/>
      <c r="IS45" s="2"/>
      <c r="IT45" s="2"/>
      <c r="MM45" s="12">
        <f t="shared" si="76"/>
        <v>0</v>
      </c>
      <c r="MY45" s="11">
        <f t="shared" si="77"/>
        <v>0</v>
      </c>
      <c r="QM45" s="15">
        <f t="shared" si="78"/>
        <v>0</v>
      </c>
      <c r="QO45" s="65"/>
      <c r="QP45" s="2"/>
      <c r="QQ45" s="2"/>
      <c r="QR45" s="2"/>
      <c r="QS45" s="2"/>
      <c r="QT45" s="44">
        <f t="shared" si="80"/>
        <v>0</v>
      </c>
      <c r="RS45" s="11">
        <f t="shared" si="81"/>
        <v>0</v>
      </c>
      <c r="SM45" s="34"/>
      <c r="TR45" s="40"/>
      <c r="TS45" s="40"/>
      <c r="TT45" s="40"/>
      <c r="TU45" s="40"/>
      <c r="TV45" s="40"/>
      <c r="TW45" s="40"/>
    </row>
    <row r="46" spans="57:543" s="6" customFormat="1">
      <c r="BE46" s="2"/>
      <c r="BF46" s="2"/>
      <c r="BG46" s="2"/>
      <c r="BH46" s="2"/>
      <c r="BI46" s="2"/>
      <c r="BJ46" s="10">
        <f t="shared" si="72"/>
        <v>0</v>
      </c>
      <c r="CI46" s="2"/>
      <c r="CJ46" s="2"/>
      <c r="CK46" s="2"/>
      <c r="CL46" s="2"/>
      <c r="CM46" s="2"/>
      <c r="CN46" s="2"/>
      <c r="DM46" s="11">
        <f t="shared" si="233"/>
        <v>0</v>
      </c>
      <c r="EI46" s="11">
        <f t="shared" si="73"/>
        <v>0</v>
      </c>
      <c r="GE46" s="14">
        <f t="shared" si="74"/>
        <v>0</v>
      </c>
      <c r="IA46" s="14">
        <f t="shared" si="75"/>
        <v>0</v>
      </c>
      <c r="IO46" s="2"/>
      <c r="IP46" s="2"/>
      <c r="IQ46" s="2"/>
      <c r="IR46" s="2"/>
      <c r="IS46" s="2"/>
      <c r="IT46" s="2"/>
      <c r="MM46" s="12">
        <f t="shared" si="76"/>
        <v>0</v>
      </c>
      <c r="MY46" s="11">
        <f t="shared" si="77"/>
        <v>0</v>
      </c>
      <c r="QM46" s="15">
        <f t="shared" si="78"/>
        <v>0</v>
      </c>
      <c r="QO46" s="65"/>
      <c r="QP46" s="2"/>
      <c r="QQ46" s="2"/>
      <c r="QR46" s="2"/>
      <c r="QS46" s="2"/>
      <c r="QT46" s="44">
        <f t="shared" si="80"/>
        <v>0</v>
      </c>
      <c r="RS46" s="11">
        <f t="shared" si="81"/>
        <v>0</v>
      </c>
      <c r="SM46" s="34"/>
      <c r="TR46" s="40"/>
      <c r="TS46" s="40"/>
      <c r="TT46" s="40"/>
      <c r="TU46" s="40"/>
      <c r="TV46" s="40"/>
      <c r="TW46" s="40"/>
    </row>
    <row r="47" spans="57:543" s="6" customFormat="1">
      <c r="BE47" s="2"/>
      <c r="BF47" s="2"/>
      <c r="BG47" s="2"/>
      <c r="BH47" s="2"/>
      <c r="BI47" s="2"/>
      <c r="BJ47" s="10">
        <f t="shared" si="72"/>
        <v>0</v>
      </c>
      <c r="CI47" s="2"/>
      <c r="CJ47" s="2"/>
      <c r="CK47" s="2"/>
      <c r="CL47" s="2"/>
      <c r="CM47" s="2"/>
      <c r="CN47" s="2"/>
      <c r="DM47" s="11">
        <f t="shared" si="233"/>
        <v>0</v>
      </c>
      <c r="EI47" s="11">
        <f t="shared" si="73"/>
        <v>0</v>
      </c>
      <c r="GE47" s="14">
        <f t="shared" si="74"/>
        <v>0</v>
      </c>
      <c r="IA47" s="14">
        <f t="shared" si="75"/>
        <v>0</v>
      </c>
      <c r="IO47" s="2"/>
      <c r="IP47" s="2"/>
      <c r="IQ47" s="2"/>
      <c r="IR47" s="2"/>
      <c r="IS47" s="2"/>
      <c r="IT47" s="2"/>
      <c r="MM47" s="12">
        <f t="shared" si="76"/>
        <v>0</v>
      </c>
      <c r="MY47" s="11">
        <f t="shared" si="77"/>
        <v>0</v>
      </c>
      <c r="QM47" s="15">
        <f t="shared" si="78"/>
        <v>0</v>
      </c>
      <c r="QO47" s="65"/>
      <c r="QP47" s="2"/>
      <c r="QQ47" s="2"/>
      <c r="QR47" s="2"/>
      <c r="QS47" s="2"/>
      <c r="QT47" s="44">
        <f t="shared" si="80"/>
        <v>0</v>
      </c>
      <c r="RS47" s="11">
        <f t="shared" si="81"/>
        <v>0</v>
      </c>
      <c r="SM47" s="34"/>
      <c r="TR47" s="40"/>
      <c r="TS47" s="40"/>
      <c r="TT47" s="40"/>
      <c r="TU47" s="40"/>
      <c r="TV47" s="40"/>
      <c r="TW47" s="40"/>
    </row>
    <row r="48" spans="57:543" s="6" customFormat="1">
      <c r="BE48" s="2"/>
      <c r="BF48" s="2"/>
      <c r="BG48" s="2"/>
      <c r="BH48" s="2"/>
      <c r="BI48" s="2"/>
      <c r="BJ48" s="10">
        <f t="shared" si="72"/>
        <v>0</v>
      </c>
      <c r="CI48" s="2"/>
      <c r="CJ48" s="2"/>
      <c r="CK48" s="2"/>
      <c r="CL48" s="2"/>
      <c r="CM48" s="2"/>
      <c r="CN48" s="2"/>
      <c r="DM48" s="11">
        <f t="shared" si="233"/>
        <v>0</v>
      </c>
      <c r="EI48" s="11">
        <f t="shared" si="73"/>
        <v>0</v>
      </c>
      <c r="GE48" s="14">
        <f t="shared" si="74"/>
        <v>0</v>
      </c>
      <c r="IA48" s="14">
        <f t="shared" si="75"/>
        <v>0</v>
      </c>
      <c r="IO48" s="2"/>
      <c r="IP48" s="2"/>
      <c r="IQ48" s="2"/>
      <c r="IR48" s="2"/>
      <c r="IS48" s="2"/>
      <c r="IT48" s="2"/>
      <c r="MM48" s="12">
        <f t="shared" si="76"/>
        <v>0</v>
      </c>
      <c r="MY48" s="11">
        <f t="shared" si="77"/>
        <v>0</v>
      </c>
      <c r="QM48" s="15">
        <f t="shared" si="78"/>
        <v>0</v>
      </c>
      <c r="QO48" s="65"/>
      <c r="QP48" s="2"/>
      <c r="QQ48" s="2"/>
      <c r="QR48" s="2"/>
      <c r="QS48" s="2"/>
      <c r="QT48" s="44">
        <f t="shared" si="80"/>
        <v>0</v>
      </c>
      <c r="RS48" s="11">
        <f t="shared" si="81"/>
        <v>0</v>
      </c>
      <c r="SM48" s="34"/>
      <c r="TR48" s="40"/>
      <c r="TS48" s="40"/>
      <c r="TT48" s="40"/>
      <c r="TU48" s="40"/>
      <c r="TV48" s="40"/>
      <c r="TW48" s="40"/>
    </row>
    <row r="49" spans="1:544" s="6" customFormat="1">
      <c r="AV49" s="6">
        <v>50072000</v>
      </c>
      <c r="BE49" s="3"/>
      <c r="BF49" s="2"/>
      <c r="BG49" s="2"/>
      <c r="BH49" s="2"/>
      <c r="BI49" s="2"/>
      <c r="BJ49" s="2"/>
      <c r="BN49" s="6">
        <v>4189000</v>
      </c>
      <c r="CI49" s="3"/>
      <c r="CJ49" s="2"/>
      <c r="CK49" s="2"/>
      <c r="CL49" s="2"/>
      <c r="CM49" s="2"/>
      <c r="CN49" s="2"/>
      <c r="EB49" s="6">
        <v>62920000</v>
      </c>
      <c r="FH49" s="6">
        <v>14440000</v>
      </c>
      <c r="HG49" s="6">
        <v>125771000</v>
      </c>
      <c r="IF49" s="6">
        <v>12478000</v>
      </c>
      <c r="IO49" s="3"/>
      <c r="IP49" s="2"/>
      <c r="IQ49" s="2"/>
      <c r="IR49" s="2"/>
      <c r="IS49" s="2"/>
      <c r="IT49" s="2"/>
      <c r="IZ49" s="6">
        <v>20000000</v>
      </c>
      <c r="JA49" s="6">
        <v>81886000</v>
      </c>
      <c r="MF49" s="6">
        <v>15200000</v>
      </c>
      <c r="MG49" s="6">
        <v>36400000</v>
      </c>
      <c r="MH49" s="41"/>
      <c r="MR49" s="6">
        <v>8340000</v>
      </c>
      <c r="MS49" s="6">
        <v>74000</v>
      </c>
      <c r="PF49" s="6">
        <v>73357000</v>
      </c>
      <c r="PG49" s="6">
        <v>11420000</v>
      </c>
      <c r="QF49" s="6">
        <v>450000000</v>
      </c>
      <c r="QG49" s="6">
        <v>15667000</v>
      </c>
      <c r="QI49" s="43"/>
      <c r="QO49" s="45"/>
      <c r="QP49" s="2"/>
      <c r="QQ49" s="2"/>
      <c r="QR49" s="2"/>
      <c r="QS49" s="2"/>
      <c r="QT49" s="2"/>
      <c r="SM49" s="34"/>
      <c r="TI49" s="6">
        <v>600000</v>
      </c>
      <c r="TJ49" s="6">
        <v>12869000</v>
      </c>
    </row>
    <row r="50" spans="1:544" s="6" customFormat="1">
      <c r="AV50" s="40" t="e">
        <f>AV49-#REF!</f>
        <v>#REF!</v>
      </c>
      <c r="AX50" s="40"/>
      <c r="BE50" s="3"/>
      <c r="BF50" s="2"/>
      <c r="BG50" s="2"/>
      <c r="BH50" s="2"/>
      <c r="BI50" s="2"/>
      <c r="BJ50" s="2"/>
      <c r="BN50" s="6" t="e">
        <f>BN49-#REF!</f>
        <v>#REF!</v>
      </c>
      <c r="BP50" s="40"/>
      <c r="CI50" s="39"/>
      <c r="CJ50" s="2"/>
      <c r="CK50" s="2"/>
      <c r="CL50" s="2"/>
      <c r="CM50" s="2"/>
      <c r="CN50" s="2"/>
      <c r="EB50" s="6" t="e">
        <f>EB49-#REF!</f>
        <v>#REF!</v>
      </c>
      <c r="FH50" s="6" t="e">
        <f>FH49-#REF!</f>
        <v>#REF!</v>
      </c>
      <c r="FJ50" s="40"/>
      <c r="HG50" s="6" t="e">
        <f>HG49-#REF!</f>
        <v>#REF!</v>
      </c>
      <c r="IF50" s="6" t="e">
        <f>IF49-#REF!</f>
        <v>#REF!</v>
      </c>
      <c r="IO50" s="3"/>
      <c r="IP50" s="2"/>
      <c r="IQ50" s="2"/>
      <c r="IR50" s="2"/>
      <c r="IS50" s="2"/>
      <c r="IT50" s="2"/>
      <c r="JA50" s="40" t="e">
        <f>JA49-#REF!</f>
        <v>#REF!</v>
      </c>
      <c r="JB50" s="40"/>
      <c r="MG50" s="41" t="e">
        <f>MG49-#REF!</f>
        <v>#REF!</v>
      </c>
      <c r="MS50" s="6" t="e">
        <f>MS49-#REF!</f>
        <v>#REF!</v>
      </c>
      <c r="PF50" s="40" t="e">
        <f>PF49-#REF!</f>
        <v>#REF!</v>
      </c>
      <c r="PG50" s="6" t="e">
        <f>PG49-#REF!</f>
        <v>#REF!</v>
      </c>
      <c r="PH50" s="40"/>
      <c r="QG50" s="40" t="e">
        <f>QG49-#REF!</f>
        <v>#REF!</v>
      </c>
      <c r="QH50" s="42"/>
      <c r="QO50" s="66"/>
      <c r="QP50" s="2"/>
      <c r="QQ50" s="2"/>
      <c r="QR50" s="2"/>
      <c r="QS50" s="2"/>
      <c r="QT50" s="2"/>
      <c r="SM50" s="34"/>
      <c r="TJ50" s="42" t="e">
        <f>TJ49-#REF!</f>
        <v>#REF!</v>
      </c>
      <c r="TK50" s="42"/>
    </row>
    <row r="51" spans="1:544" s="6" customFormat="1" hidden="1">
      <c r="BE51" s="2"/>
      <c r="BF51" s="2"/>
      <c r="BG51" s="2"/>
      <c r="BH51" s="2"/>
      <c r="BI51" s="2"/>
      <c r="BJ51" s="2"/>
      <c r="CI51" s="2"/>
      <c r="CJ51" s="2"/>
      <c r="CK51" s="2"/>
      <c r="CL51" s="2"/>
      <c r="CM51" s="2"/>
      <c r="CN51" s="2"/>
      <c r="IO51" s="2"/>
      <c r="IP51" s="2"/>
      <c r="IQ51" s="2"/>
      <c r="IR51" s="2"/>
      <c r="IS51" s="2"/>
      <c r="IT51" s="2"/>
      <c r="QO51" s="9"/>
      <c r="QP51" s="2"/>
      <c r="QQ51" s="2"/>
      <c r="QR51" s="2"/>
      <c r="QS51" s="2"/>
      <c r="QT51" s="2"/>
      <c r="SM51" s="34"/>
    </row>
    <row r="52" spans="1:544" s="6" customFormat="1" hidden="1">
      <c r="A52" s="168" t="s">
        <v>305</v>
      </c>
      <c r="B52" s="168"/>
      <c r="O52" s="168" t="s">
        <v>305</v>
      </c>
      <c r="P52" s="168"/>
      <c r="AC52" s="168" t="s">
        <v>305</v>
      </c>
      <c r="AD52" s="168"/>
      <c r="AQ52" s="168" t="s">
        <v>305</v>
      </c>
      <c r="AR52" s="168"/>
      <c r="BE52" s="2"/>
      <c r="BF52" s="2"/>
      <c r="BG52" s="2"/>
      <c r="BH52" s="2"/>
      <c r="BI52" s="2"/>
      <c r="BJ52" s="2"/>
      <c r="BK52" s="168" t="s">
        <v>305</v>
      </c>
      <c r="BL52" s="168"/>
      <c r="BW52" s="168" t="s">
        <v>305</v>
      </c>
      <c r="BX52" s="168"/>
      <c r="CI52" s="2"/>
      <c r="CJ52" s="2"/>
      <c r="CK52" s="2"/>
      <c r="CL52" s="2"/>
      <c r="CM52" s="2"/>
      <c r="CN52" s="2"/>
      <c r="CO52" s="168" t="s">
        <v>305</v>
      </c>
      <c r="CP52" s="168"/>
      <c r="DC52" s="168" t="s">
        <v>305</v>
      </c>
      <c r="DD52" s="168"/>
      <c r="DW52" s="168" t="s">
        <v>305</v>
      </c>
      <c r="DX52" s="168"/>
      <c r="EK52" s="168" t="s">
        <v>305</v>
      </c>
      <c r="EL52" s="168"/>
      <c r="FE52" s="168" t="s">
        <v>305</v>
      </c>
      <c r="FF52" s="168"/>
      <c r="FQ52" s="168" t="s">
        <v>305</v>
      </c>
      <c r="FR52" s="168"/>
      <c r="FS52" s="31"/>
      <c r="FT52" s="31"/>
      <c r="FU52" s="31"/>
      <c r="FV52" s="31"/>
      <c r="FW52" s="31"/>
      <c r="GG52" s="168" t="s">
        <v>305</v>
      </c>
      <c r="GH52" s="168"/>
      <c r="HA52" s="168" t="s">
        <v>305</v>
      </c>
      <c r="HB52" s="168"/>
      <c r="HO52" s="168" t="s">
        <v>305</v>
      </c>
      <c r="HP52" s="168"/>
      <c r="IC52" s="168" t="s">
        <v>305</v>
      </c>
      <c r="ID52" s="168"/>
      <c r="IO52" s="2"/>
      <c r="IP52" s="2"/>
      <c r="IQ52" s="2"/>
      <c r="IR52" s="2"/>
      <c r="IS52" s="2"/>
      <c r="IT52" s="2"/>
      <c r="IU52" s="168" t="s">
        <v>305</v>
      </c>
      <c r="IV52" s="168"/>
      <c r="JI52" s="168" t="s">
        <v>305</v>
      </c>
      <c r="JJ52" s="168"/>
      <c r="KE52" s="168" t="s">
        <v>305</v>
      </c>
      <c r="KF52" s="168"/>
      <c r="KS52" s="168" t="s">
        <v>305</v>
      </c>
      <c r="KT52" s="168"/>
      <c r="LG52" s="168" t="s">
        <v>305</v>
      </c>
      <c r="LH52" s="168"/>
      <c r="MC52" s="168" t="s">
        <v>305</v>
      </c>
      <c r="MD52" s="168"/>
      <c r="MO52" s="168" t="s">
        <v>305</v>
      </c>
      <c r="MP52" s="168"/>
      <c r="NA52" s="168" t="s">
        <v>305</v>
      </c>
      <c r="NB52" s="168"/>
      <c r="NU52" s="168" t="s">
        <v>305</v>
      </c>
      <c r="NV52" s="168"/>
      <c r="OI52" s="168" t="s">
        <v>305</v>
      </c>
      <c r="OJ52" s="168"/>
      <c r="PC52" s="168" t="s">
        <v>305</v>
      </c>
      <c r="PD52" s="168"/>
      <c r="PO52" s="168" t="s">
        <v>305</v>
      </c>
      <c r="PP52" s="168"/>
      <c r="QA52" s="168" t="s">
        <v>305</v>
      </c>
      <c r="QB52" s="168"/>
      <c r="QO52" s="9"/>
      <c r="QP52" s="2"/>
      <c r="QQ52" s="2"/>
      <c r="QR52" s="2"/>
      <c r="QS52" s="2"/>
      <c r="QT52" s="2"/>
      <c r="QU52" s="168" t="s">
        <v>305</v>
      </c>
      <c r="QV52" s="168"/>
      <c r="RI52" s="168" t="s">
        <v>305</v>
      </c>
      <c r="RJ52" s="168"/>
      <c r="RU52" s="168" t="s">
        <v>305</v>
      </c>
      <c r="RV52" s="168"/>
      <c r="SI52" s="168" t="s">
        <v>305</v>
      </c>
      <c r="SJ52" s="168"/>
      <c r="SM52" s="34"/>
      <c r="TE52" s="168" t="s">
        <v>305</v>
      </c>
      <c r="TF52" s="168"/>
      <c r="TG52" s="31"/>
    </row>
    <row r="53" spans="1:544" s="6" customFormat="1" ht="34.5" hidden="1" customHeight="1">
      <c r="A53" s="18" t="s">
        <v>0</v>
      </c>
      <c r="B53" s="18" t="s">
        <v>303</v>
      </c>
      <c r="E53" s="18" t="s">
        <v>306</v>
      </c>
      <c r="F53" s="18"/>
      <c r="G53" s="18"/>
      <c r="H53" s="18" t="s">
        <v>307</v>
      </c>
      <c r="I53" s="17" t="s">
        <v>199</v>
      </c>
      <c r="J53" s="17" t="s">
        <v>200</v>
      </c>
      <c r="K53" s="17" t="s">
        <v>201</v>
      </c>
      <c r="L53" s="17" t="s">
        <v>202</v>
      </c>
      <c r="M53" s="17" t="s">
        <v>203</v>
      </c>
      <c r="O53" s="18" t="s">
        <v>0</v>
      </c>
      <c r="P53" s="18" t="s">
        <v>303</v>
      </c>
      <c r="S53" s="18" t="s">
        <v>306</v>
      </c>
      <c r="T53" s="18"/>
      <c r="U53" s="18"/>
      <c r="V53" s="18" t="s">
        <v>307</v>
      </c>
      <c r="W53" s="17" t="s">
        <v>199</v>
      </c>
      <c r="X53" s="17" t="s">
        <v>200</v>
      </c>
      <c r="Y53" s="17" t="s">
        <v>201</v>
      </c>
      <c r="Z53" s="17" t="s">
        <v>202</v>
      </c>
      <c r="AA53" s="17" t="s">
        <v>203</v>
      </c>
      <c r="AC53" s="18" t="s">
        <v>0</v>
      </c>
      <c r="AD53" s="18" t="s">
        <v>303</v>
      </c>
      <c r="AG53" s="18" t="s">
        <v>306</v>
      </c>
      <c r="AH53" s="18"/>
      <c r="AI53" s="18"/>
      <c r="AJ53" s="18" t="s">
        <v>307</v>
      </c>
      <c r="AK53" s="17" t="s">
        <v>199</v>
      </c>
      <c r="AL53" s="17" t="s">
        <v>200</v>
      </c>
      <c r="AM53" s="17" t="s">
        <v>201</v>
      </c>
      <c r="AN53" s="17" t="s">
        <v>202</v>
      </c>
      <c r="AO53" s="17" t="s">
        <v>203</v>
      </c>
      <c r="AQ53" s="18" t="s">
        <v>0</v>
      </c>
      <c r="AR53" s="18" t="s">
        <v>303</v>
      </c>
      <c r="AU53" s="18" t="s">
        <v>306</v>
      </c>
      <c r="AV53" s="18"/>
      <c r="AW53" s="18"/>
      <c r="AX53" s="18" t="s">
        <v>307</v>
      </c>
      <c r="AY53" s="17" t="s">
        <v>199</v>
      </c>
      <c r="AZ53" s="17" t="s">
        <v>200</v>
      </c>
      <c r="BA53" s="17" t="s">
        <v>201</v>
      </c>
      <c r="BB53" s="17" t="s">
        <v>202</v>
      </c>
      <c r="BC53" s="17" t="s">
        <v>203</v>
      </c>
      <c r="BE53" s="2"/>
      <c r="BF53" s="2"/>
      <c r="BG53" s="2"/>
      <c r="BH53" s="2"/>
      <c r="BI53" s="2"/>
      <c r="BJ53" s="2"/>
      <c r="BK53" s="18" t="s">
        <v>0</v>
      </c>
      <c r="BL53" s="18" t="s">
        <v>303</v>
      </c>
      <c r="BM53" s="18" t="s">
        <v>306</v>
      </c>
      <c r="BN53" s="18"/>
      <c r="BO53" s="18"/>
      <c r="BP53" s="18" t="s">
        <v>307</v>
      </c>
      <c r="BQ53" s="17" t="s">
        <v>199</v>
      </c>
      <c r="BR53" s="17" t="s">
        <v>200</v>
      </c>
      <c r="BS53" s="17" t="s">
        <v>201</v>
      </c>
      <c r="BT53" s="17" t="s">
        <v>202</v>
      </c>
      <c r="BU53" s="17" t="s">
        <v>203</v>
      </c>
      <c r="BW53" s="18" t="s">
        <v>0</v>
      </c>
      <c r="BX53" s="18" t="s">
        <v>303</v>
      </c>
      <c r="BY53" s="18" t="s">
        <v>306</v>
      </c>
      <c r="BZ53" s="18"/>
      <c r="CA53" s="18"/>
      <c r="CB53" s="18" t="s">
        <v>307</v>
      </c>
      <c r="CC53" s="17" t="s">
        <v>199</v>
      </c>
      <c r="CD53" s="17" t="s">
        <v>200</v>
      </c>
      <c r="CE53" s="17" t="s">
        <v>201</v>
      </c>
      <c r="CF53" s="17" t="s">
        <v>202</v>
      </c>
      <c r="CG53" s="17" t="s">
        <v>203</v>
      </c>
      <c r="CI53" s="2"/>
      <c r="CJ53" s="2"/>
      <c r="CK53" s="2"/>
      <c r="CL53" s="2"/>
      <c r="CM53" s="2"/>
      <c r="CN53" s="2"/>
      <c r="CO53" s="22" t="s">
        <v>0</v>
      </c>
      <c r="CP53" s="22" t="s">
        <v>303</v>
      </c>
      <c r="CS53" s="22" t="s">
        <v>306</v>
      </c>
      <c r="CT53" s="22"/>
      <c r="CU53" s="22"/>
      <c r="CV53" s="22" t="s">
        <v>307</v>
      </c>
      <c r="CW53" s="21" t="s">
        <v>199</v>
      </c>
      <c r="CX53" s="21" t="s">
        <v>200</v>
      </c>
      <c r="CY53" s="21" t="s">
        <v>201</v>
      </c>
      <c r="CZ53" s="21" t="s">
        <v>202</v>
      </c>
      <c r="DA53" s="21" t="s">
        <v>203</v>
      </c>
      <c r="DC53" s="22" t="s">
        <v>0</v>
      </c>
      <c r="DD53" s="22" t="s">
        <v>303</v>
      </c>
      <c r="DE53" s="22" t="s">
        <v>306</v>
      </c>
      <c r="DF53" s="22"/>
      <c r="DG53" s="22"/>
      <c r="DH53" s="22" t="s">
        <v>307</v>
      </c>
      <c r="DI53" s="21" t="s">
        <v>199</v>
      </c>
      <c r="DJ53" s="21" t="s">
        <v>200</v>
      </c>
      <c r="DK53" s="21" t="s">
        <v>201</v>
      </c>
      <c r="DL53" s="21" t="s">
        <v>202</v>
      </c>
      <c r="DM53" s="21" t="s">
        <v>203</v>
      </c>
      <c r="DO53" s="21" t="s">
        <v>199</v>
      </c>
      <c r="DP53" s="21" t="s">
        <v>200</v>
      </c>
      <c r="DQ53" s="21" t="s">
        <v>201</v>
      </c>
      <c r="DR53" s="21" t="s">
        <v>202</v>
      </c>
      <c r="DS53" s="21" t="s">
        <v>203</v>
      </c>
      <c r="DW53" s="22" t="s">
        <v>0</v>
      </c>
      <c r="DX53" s="22" t="s">
        <v>303</v>
      </c>
      <c r="EA53" s="22" t="s">
        <v>306</v>
      </c>
      <c r="EB53" s="22"/>
      <c r="EC53" s="22"/>
      <c r="ED53" s="22" t="s">
        <v>307</v>
      </c>
      <c r="EE53" s="21" t="s">
        <v>199</v>
      </c>
      <c r="EF53" s="21" t="s">
        <v>200</v>
      </c>
      <c r="EG53" s="21" t="s">
        <v>201</v>
      </c>
      <c r="EH53" s="21" t="s">
        <v>202</v>
      </c>
      <c r="EI53" s="21" t="s">
        <v>203</v>
      </c>
      <c r="EK53" s="22" t="s">
        <v>0</v>
      </c>
      <c r="EL53" s="22" t="s">
        <v>303</v>
      </c>
      <c r="EM53" s="22" t="s">
        <v>306</v>
      </c>
      <c r="EN53" s="22"/>
      <c r="EO53" s="22"/>
      <c r="EP53" s="22" t="s">
        <v>307</v>
      </c>
      <c r="EQ53" s="21" t="s">
        <v>199</v>
      </c>
      <c r="ER53" s="21" t="s">
        <v>200</v>
      </c>
      <c r="ES53" s="21" t="s">
        <v>201</v>
      </c>
      <c r="ET53" s="21" t="s">
        <v>202</v>
      </c>
      <c r="EU53" s="21" t="s">
        <v>203</v>
      </c>
      <c r="EW53" s="21" t="s">
        <v>199</v>
      </c>
      <c r="EX53" s="21" t="s">
        <v>200</v>
      </c>
      <c r="EY53" s="21" t="s">
        <v>201</v>
      </c>
      <c r="EZ53" s="21" t="s">
        <v>202</v>
      </c>
      <c r="FA53" s="21" t="s">
        <v>203</v>
      </c>
      <c r="FE53" s="22" t="s">
        <v>0</v>
      </c>
      <c r="FF53" s="22" t="s">
        <v>303</v>
      </c>
      <c r="FG53" s="22" t="s">
        <v>306</v>
      </c>
      <c r="FH53" s="22"/>
      <c r="FI53" s="22"/>
      <c r="FJ53" s="22" t="s">
        <v>307</v>
      </c>
      <c r="FK53" s="21" t="s">
        <v>199</v>
      </c>
      <c r="FL53" s="21" t="s">
        <v>200</v>
      </c>
      <c r="FM53" s="21" t="s">
        <v>201</v>
      </c>
      <c r="FN53" s="21" t="s">
        <v>202</v>
      </c>
      <c r="FO53" s="21" t="s">
        <v>203</v>
      </c>
      <c r="FQ53" s="22" t="s">
        <v>0</v>
      </c>
      <c r="FR53" s="22" t="s">
        <v>303</v>
      </c>
      <c r="FS53" s="38"/>
      <c r="FT53" s="38"/>
      <c r="FU53" s="38"/>
      <c r="FV53" s="38"/>
      <c r="FW53" s="38"/>
      <c r="FX53" s="22"/>
      <c r="FY53" s="22"/>
      <c r="FZ53" s="22"/>
      <c r="GA53" s="21" t="s">
        <v>199</v>
      </c>
      <c r="GB53" s="21" t="s">
        <v>200</v>
      </c>
      <c r="GC53" s="21" t="s">
        <v>201</v>
      </c>
      <c r="GD53" s="21" t="s">
        <v>202</v>
      </c>
      <c r="GE53" s="21" t="s">
        <v>203</v>
      </c>
      <c r="GG53" s="22" t="s">
        <v>0</v>
      </c>
      <c r="GH53" s="22" t="s">
        <v>303</v>
      </c>
      <c r="GI53" s="22" t="s">
        <v>306</v>
      </c>
      <c r="GJ53" s="22"/>
      <c r="GK53" s="22"/>
      <c r="GL53" s="22" t="s">
        <v>307</v>
      </c>
      <c r="GM53" s="21" t="s">
        <v>199</v>
      </c>
      <c r="GN53" s="21" t="s">
        <v>200</v>
      </c>
      <c r="GO53" s="21" t="s">
        <v>201</v>
      </c>
      <c r="GP53" s="21" t="s">
        <v>202</v>
      </c>
      <c r="GQ53" s="21" t="s">
        <v>203</v>
      </c>
      <c r="GS53" s="21" t="s">
        <v>199</v>
      </c>
      <c r="GT53" s="21" t="s">
        <v>200</v>
      </c>
      <c r="GU53" s="21" t="s">
        <v>201</v>
      </c>
      <c r="GV53" s="21" t="s">
        <v>202</v>
      </c>
      <c r="GW53" s="21" t="s">
        <v>203</v>
      </c>
      <c r="HA53" s="22" t="s">
        <v>0</v>
      </c>
      <c r="HB53" s="22" t="s">
        <v>303</v>
      </c>
      <c r="HE53" s="22" t="s">
        <v>306</v>
      </c>
      <c r="HF53" s="22"/>
      <c r="HG53" s="22"/>
      <c r="HH53" s="22" t="s">
        <v>307</v>
      </c>
      <c r="HI53" s="21" t="s">
        <v>199</v>
      </c>
      <c r="HJ53" s="21" t="s">
        <v>200</v>
      </c>
      <c r="HK53" s="21" t="s">
        <v>201</v>
      </c>
      <c r="HL53" s="21" t="s">
        <v>202</v>
      </c>
      <c r="HM53" s="21" t="s">
        <v>203</v>
      </c>
      <c r="HO53" s="22" t="s">
        <v>0</v>
      </c>
      <c r="HP53" s="22" t="s">
        <v>303</v>
      </c>
      <c r="HS53" s="22" t="s">
        <v>306</v>
      </c>
      <c r="HT53" s="22"/>
      <c r="HU53" s="22"/>
      <c r="HV53" s="22" t="s">
        <v>307</v>
      </c>
      <c r="HW53" s="21" t="s">
        <v>199</v>
      </c>
      <c r="HX53" s="21" t="s">
        <v>200</v>
      </c>
      <c r="HY53" s="21" t="s">
        <v>201</v>
      </c>
      <c r="HZ53" s="21" t="s">
        <v>202</v>
      </c>
      <c r="IA53" s="21" t="s">
        <v>203</v>
      </c>
      <c r="IC53" s="22" t="s">
        <v>0</v>
      </c>
      <c r="ID53" s="22" t="s">
        <v>303</v>
      </c>
      <c r="IE53" s="22" t="s">
        <v>306</v>
      </c>
      <c r="IF53" s="22"/>
      <c r="IG53" s="22"/>
      <c r="IH53" s="22" t="s">
        <v>307</v>
      </c>
      <c r="II53" s="21" t="s">
        <v>199</v>
      </c>
      <c r="IJ53" s="21" t="s">
        <v>200</v>
      </c>
      <c r="IK53" s="21" t="s">
        <v>201</v>
      </c>
      <c r="IL53" s="21" t="s">
        <v>202</v>
      </c>
      <c r="IM53" s="21" t="s">
        <v>203</v>
      </c>
      <c r="IO53" s="2"/>
      <c r="IP53" s="2"/>
      <c r="IQ53" s="2"/>
      <c r="IR53" s="2"/>
      <c r="IS53" s="2"/>
      <c r="IT53" s="2"/>
      <c r="IU53" s="22" t="s">
        <v>0</v>
      </c>
      <c r="IV53" s="22" t="s">
        <v>303</v>
      </c>
      <c r="IY53" s="22" t="s">
        <v>306</v>
      </c>
      <c r="IZ53" s="22"/>
      <c r="JA53" s="22"/>
      <c r="JB53" s="22" t="s">
        <v>307</v>
      </c>
      <c r="JC53" s="21" t="s">
        <v>199</v>
      </c>
      <c r="JD53" s="21" t="s">
        <v>200</v>
      </c>
      <c r="JE53" s="21" t="s">
        <v>201</v>
      </c>
      <c r="JF53" s="21" t="s">
        <v>202</v>
      </c>
      <c r="JG53" s="21" t="s">
        <v>203</v>
      </c>
      <c r="JI53" s="22" t="s">
        <v>0</v>
      </c>
      <c r="JJ53" s="22" t="s">
        <v>303</v>
      </c>
      <c r="JM53" s="22" t="s">
        <v>306</v>
      </c>
      <c r="JN53" s="22"/>
      <c r="JO53" s="22"/>
      <c r="JP53" s="22" t="s">
        <v>307</v>
      </c>
      <c r="JQ53" s="21" t="s">
        <v>199</v>
      </c>
      <c r="JR53" s="21" t="s">
        <v>200</v>
      </c>
      <c r="JS53" s="21" t="s">
        <v>201</v>
      </c>
      <c r="JT53" s="21" t="s">
        <v>202</v>
      </c>
      <c r="JU53" s="21" t="s">
        <v>203</v>
      </c>
      <c r="JW53" s="21" t="s">
        <v>199</v>
      </c>
      <c r="JX53" s="21" t="s">
        <v>200</v>
      </c>
      <c r="JY53" s="21" t="s">
        <v>201</v>
      </c>
      <c r="JZ53" s="21" t="s">
        <v>202</v>
      </c>
      <c r="KA53" s="21" t="s">
        <v>203</v>
      </c>
      <c r="KE53" s="22" t="s">
        <v>0</v>
      </c>
      <c r="KF53" s="22" t="s">
        <v>303</v>
      </c>
      <c r="KI53" s="22" t="s">
        <v>306</v>
      </c>
      <c r="KJ53" s="22"/>
      <c r="KK53" s="22"/>
      <c r="KL53" s="22" t="s">
        <v>307</v>
      </c>
      <c r="KM53" s="21" t="s">
        <v>199</v>
      </c>
      <c r="KN53" s="21" t="s">
        <v>200</v>
      </c>
      <c r="KO53" s="21" t="s">
        <v>201</v>
      </c>
      <c r="KP53" s="21" t="s">
        <v>202</v>
      </c>
      <c r="KQ53" s="21" t="s">
        <v>203</v>
      </c>
      <c r="KS53" s="22" t="s">
        <v>0</v>
      </c>
      <c r="KT53" s="22" t="s">
        <v>303</v>
      </c>
      <c r="KW53" s="22" t="s">
        <v>306</v>
      </c>
      <c r="KX53" s="22"/>
      <c r="KY53" s="22"/>
      <c r="KZ53" s="22" t="s">
        <v>307</v>
      </c>
      <c r="LA53" s="21" t="s">
        <v>199</v>
      </c>
      <c r="LB53" s="21" t="s">
        <v>200</v>
      </c>
      <c r="LC53" s="21" t="s">
        <v>201</v>
      </c>
      <c r="LD53" s="21" t="s">
        <v>202</v>
      </c>
      <c r="LE53" s="21" t="s">
        <v>203</v>
      </c>
      <c r="LG53" s="22" t="s">
        <v>0</v>
      </c>
      <c r="LH53" s="22" t="s">
        <v>303</v>
      </c>
      <c r="LK53" s="22" t="s">
        <v>306</v>
      </c>
      <c r="LL53" s="22"/>
      <c r="LM53" s="22"/>
      <c r="LN53" s="22" t="s">
        <v>307</v>
      </c>
      <c r="LO53" s="21" t="s">
        <v>199</v>
      </c>
      <c r="LP53" s="21" t="s">
        <v>200</v>
      </c>
      <c r="LQ53" s="21" t="s">
        <v>201</v>
      </c>
      <c r="LR53" s="21" t="s">
        <v>202</v>
      </c>
      <c r="LS53" s="21" t="s">
        <v>203</v>
      </c>
      <c r="LU53" s="21" t="s">
        <v>199</v>
      </c>
      <c r="LV53" s="21" t="s">
        <v>200</v>
      </c>
      <c r="LW53" s="21" t="s">
        <v>201</v>
      </c>
      <c r="LX53" s="21" t="s">
        <v>202</v>
      </c>
      <c r="LY53" s="21" t="s">
        <v>203</v>
      </c>
      <c r="MC53" s="22" t="s">
        <v>0</v>
      </c>
      <c r="MD53" s="22" t="s">
        <v>303</v>
      </c>
      <c r="ME53" s="22" t="s">
        <v>306</v>
      </c>
      <c r="MF53" s="22"/>
      <c r="MG53" s="22"/>
      <c r="MH53" s="22" t="s">
        <v>307</v>
      </c>
      <c r="MI53" s="21" t="s">
        <v>199</v>
      </c>
      <c r="MJ53" s="21" t="s">
        <v>200</v>
      </c>
      <c r="MK53" s="21" t="s">
        <v>201</v>
      </c>
      <c r="ML53" s="21" t="s">
        <v>202</v>
      </c>
      <c r="MM53" s="21" t="s">
        <v>203</v>
      </c>
      <c r="MO53" s="22" t="s">
        <v>0</v>
      </c>
      <c r="MP53" s="22" t="s">
        <v>303</v>
      </c>
      <c r="MQ53" s="22" t="s">
        <v>306</v>
      </c>
      <c r="MR53" s="22"/>
      <c r="MS53" s="22"/>
      <c r="MT53" s="22" t="s">
        <v>307</v>
      </c>
      <c r="MU53" s="21" t="s">
        <v>199</v>
      </c>
      <c r="MV53" s="21" t="s">
        <v>200</v>
      </c>
      <c r="MW53" s="21" t="s">
        <v>201</v>
      </c>
      <c r="MX53" s="21" t="s">
        <v>202</v>
      </c>
      <c r="MY53" s="21" t="s">
        <v>203</v>
      </c>
      <c r="NA53" s="22" t="s">
        <v>0</v>
      </c>
      <c r="NB53" s="22" t="s">
        <v>303</v>
      </c>
      <c r="NC53" s="22" t="s">
        <v>306</v>
      </c>
      <c r="ND53" s="22"/>
      <c r="NE53" s="22"/>
      <c r="NF53" s="22" t="s">
        <v>307</v>
      </c>
      <c r="NG53" s="21" t="s">
        <v>199</v>
      </c>
      <c r="NH53" s="21" t="s">
        <v>200</v>
      </c>
      <c r="NI53" s="21" t="s">
        <v>201</v>
      </c>
      <c r="NJ53" s="21" t="s">
        <v>202</v>
      </c>
      <c r="NK53" s="21" t="s">
        <v>203</v>
      </c>
      <c r="NM53" s="21" t="s">
        <v>199</v>
      </c>
      <c r="NN53" s="21" t="s">
        <v>200</v>
      </c>
      <c r="NO53" s="21" t="s">
        <v>201</v>
      </c>
      <c r="NP53" s="21" t="s">
        <v>202</v>
      </c>
      <c r="NQ53" s="21" t="s">
        <v>203</v>
      </c>
      <c r="NU53" s="22" t="s">
        <v>0</v>
      </c>
      <c r="NV53" s="22" t="s">
        <v>303</v>
      </c>
      <c r="NY53" s="22" t="s">
        <v>306</v>
      </c>
      <c r="NZ53" s="22"/>
      <c r="OA53" s="22"/>
      <c r="OB53" s="22" t="s">
        <v>307</v>
      </c>
      <c r="OC53" s="21" t="s">
        <v>199</v>
      </c>
      <c r="OD53" s="21" t="s">
        <v>200</v>
      </c>
      <c r="OE53" s="21" t="s">
        <v>201</v>
      </c>
      <c r="OF53" s="21" t="s">
        <v>202</v>
      </c>
      <c r="OG53" s="21" t="s">
        <v>203</v>
      </c>
      <c r="OI53" s="22" t="s">
        <v>0</v>
      </c>
      <c r="OJ53" s="22" t="s">
        <v>303</v>
      </c>
      <c r="OK53" s="22" t="s">
        <v>306</v>
      </c>
      <c r="OL53" s="22"/>
      <c r="OM53" s="22"/>
      <c r="ON53" s="22" t="s">
        <v>307</v>
      </c>
      <c r="OO53" s="21" t="s">
        <v>199</v>
      </c>
      <c r="OP53" s="21" t="s">
        <v>200</v>
      </c>
      <c r="OQ53" s="21" t="s">
        <v>201</v>
      </c>
      <c r="OR53" s="21" t="s">
        <v>202</v>
      </c>
      <c r="OS53" s="21" t="s">
        <v>203</v>
      </c>
      <c r="OU53" s="21" t="s">
        <v>199</v>
      </c>
      <c r="OV53" s="21" t="s">
        <v>200</v>
      </c>
      <c r="OW53" s="21" t="s">
        <v>201</v>
      </c>
      <c r="OX53" s="21" t="s">
        <v>202</v>
      </c>
      <c r="OY53" s="21" t="s">
        <v>203</v>
      </c>
      <c r="PC53" s="22" t="s">
        <v>0</v>
      </c>
      <c r="PD53" s="22" t="s">
        <v>303</v>
      </c>
      <c r="PE53" s="22" t="s">
        <v>306</v>
      </c>
      <c r="PF53" s="22"/>
      <c r="PG53" s="22"/>
      <c r="PH53" s="22" t="s">
        <v>307</v>
      </c>
      <c r="PI53" s="21" t="s">
        <v>199</v>
      </c>
      <c r="PJ53" s="21" t="s">
        <v>200</v>
      </c>
      <c r="PK53" s="21" t="s">
        <v>201</v>
      </c>
      <c r="PL53" s="21" t="s">
        <v>202</v>
      </c>
      <c r="PM53" s="21" t="s">
        <v>203</v>
      </c>
      <c r="PO53" s="22" t="s">
        <v>0</v>
      </c>
      <c r="PP53" s="22" t="s">
        <v>303</v>
      </c>
      <c r="PQ53" s="22" t="s">
        <v>306</v>
      </c>
      <c r="PR53" s="22"/>
      <c r="PS53" s="22"/>
      <c r="PT53" s="22" t="s">
        <v>307</v>
      </c>
      <c r="PU53" s="21" t="s">
        <v>199</v>
      </c>
      <c r="PV53" s="21" t="s">
        <v>200</v>
      </c>
      <c r="PW53" s="21" t="s">
        <v>201</v>
      </c>
      <c r="PX53" s="21" t="s">
        <v>202</v>
      </c>
      <c r="PY53" s="21" t="s">
        <v>203</v>
      </c>
      <c r="QA53" s="22" t="s">
        <v>0</v>
      </c>
      <c r="QB53" s="22" t="s">
        <v>303</v>
      </c>
      <c r="QC53" s="21" t="s">
        <v>199</v>
      </c>
      <c r="QD53" s="24" t="s">
        <v>200</v>
      </c>
      <c r="QE53" s="22" t="s">
        <v>306</v>
      </c>
      <c r="QF53" s="22"/>
      <c r="QG53" s="22"/>
      <c r="QH53" s="22" t="s">
        <v>307</v>
      </c>
      <c r="QI53" s="21" t="s">
        <v>199</v>
      </c>
      <c r="QJ53" s="21" t="s">
        <v>200</v>
      </c>
      <c r="QK53" s="21" t="s">
        <v>201</v>
      </c>
      <c r="QL53" s="21" t="s">
        <v>202</v>
      </c>
      <c r="QM53" s="21" t="s">
        <v>203</v>
      </c>
      <c r="QO53" s="9"/>
      <c r="QP53" s="2"/>
      <c r="QQ53" s="2"/>
      <c r="QR53" s="2"/>
      <c r="QS53" s="2"/>
      <c r="QT53" s="2"/>
      <c r="QU53" s="22" t="s">
        <v>0</v>
      </c>
      <c r="QV53" s="22" t="s">
        <v>303</v>
      </c>
      <c r="QW53" s="21" t="s">
        <v>199</v>
      </c>
      <c r="QX53" s="24" t="s">
        <v>200</v>
      </c>
      <c r="QY53" s="22" t="s">
        <v>306</v>
      </c>
      <c r="QZ53" s="22"/>
      <c r="RA53" s="22"/>
      <c r="RB53" s="22" t="s">
        <v>307</v>
      </c>
      <c r="RC53" s="21" t="s">
        <v>199</v>
      </c>
      <c r="RD53" s="21" t="s">
        <v>200</v>
      </c>
      <c r="RE53" s="21" t="s">
        <v>201</v>
      </c>
      <c r="RF53" s="21" t="s">
        <v>202</v>
      </c>
      <c r="RG53" s="21" t="s">
        <v>203</v>
      </c>
      <c r="RI53" s="22" t="s">
        <v>0</v>
      </c>
      <c r="RJ53" s="22" t="s">
        <v>303</v>
      </c>
      <c r="RK53" s="22" t="s">
        <v>306</v>
      </c>
      <c r="RL53" s="22"/>
      <c r="RM53" s="22"/>
      <c r="RN53" s="22" t="s">
        <v>307</v>
      </c>
      <c r="RO53" s="21" t="s">
        <v>199</v>
      </c>
      <c r="RP53" s="21" t="s">
        <v>200</v>
      </c>
      <c r="RQ53" s="21" t="s">
        <v>201</v>
      </c>
      <c r="RR53" s="21" t="s">
        <v>202</v>
      </c>
      <c r="RS53" s="21" t="s">
        <v>203</v>
      </c>
      <c r="RU53" s="22" t="s">
        <v>0</v>
      </c>
      <c r="RV53" s="22" t="s">
        <v>303</v>
      </c>
      <c r="RY53" s="22" t="s">
        <v>306</v>
      </c>
      <c r="RZ53" s="22"/>
      <c r="SA53" s="22"/>
      <c r="SB53" s="22" t="s">
        <v>307</v>
      </c>
      <c r="SC53" s="21" t="s">
        <v>199</v>
      </c>
      <c r="SD53" s="21" t="s">
        <v>200</v>
      </c>
      <c r="SE53" s="21" t="s">
        <v>201</v>
      </c>
      <c r="SF53" s="21" t="s">
        <v>202</v>
      </c>
      <c r="SG53" s="21" t="s">
        <v>203</v>
      </c>
      <c r="SI53" s="22" t="s">
        <v>0</v>
      </c>
      <c r="SJ53" s="22" t="s">
        <v>303</v>
      </c>
      <c r="SM53" s="32" t="s">
        <v>306</v>
      </c>
      <c r="SN53" s="22"/>
      <c r="SO53" s="22"/>
      <c r="SP53" s="22" t="s">
        <v>307</v>
      </c>
      <c r="SQ53" s="21" t="s">
        <v>199</v>
      </c>
      <c r="SR53" s="21" t="s">
        <v>200</v>
      </c>
      <c r="SS53" s="21" t="s">
        <v>201</v>
      </c>
      <c r="ST53" s="21" t="s">
        <v>202</v>
      </c>
      <c r="SU53" s="21" t="s">
        <v>203</v>
      </c>
      <c r="SW53" s="21" t="s">
        <v>199</v>
      </c>
      <c r="SX53" s="21" t="s">
        <v>200</v>
      </c>
      <c r="SY53" s="21" t="s">
        <v>201</v>
      </c>
      <c r="SZ53" s="21" t="s">
        <v>202</v>
      </c>
      <c r="TA53" s="21" t="s">
        <v>203</v>
      </c>
      <c r="TE53" s="22" t="s">
        <v>0</v>
      </c>
      <c r="TF53" s="22" t="s">
        <v>303</v>
      </c>
      <c r="TG53" s="30"/>
      <c r="TH53" s="22" t="s">
        <v>306</v>
      </c>
      <c r="TI53" s="22"/>
      <c r="TJ53" s="22"/>
      <c r="TK53" s="22" t="s">
        <v>307</v>
      </c>
      <c r="TL53" s="21" t="s">
        <v>199</v>
      </c>
      <c r="TM53" s="21" t="s">
        <v>200</v>
      </c>
      <c r="TN53" s="21" t="s">
        <v>201</v>
      </c>
      <c r="TO53" s="21" t="s">
        <v>202</v>
      </c>
      <c r="TP53" s="21" t="s">
        <v>203</v>
      </c>
      <c r="TT53" s="19"/>
      <c r="TU53" s="19"/>
      <c r="TV53" s="19"/>
      <c r="TW53" s="19"/>
      <c r="TX53" s="19"/>
    </row>
    <row r="54" spans="1:544" s="6" customFormat="1" hidden="1">
      <c r="A54" s="13"/>
      <c r="B54" s="13"/>
      <c r="E54" s="13"/>
      <c r="F54" s="13"/>
      <c r="G54" s="13"/>
      <c r="H54" s="13"/>
      <c r="I54" s="16"/>
      <c r="J54" s="16"/>
      <c r="K54" s="16"/>
      <c r="L54" s="16"/>
      <c r="M54" s="16"/>
      <c r="O54" s="13"/>
      <c r="P54" s="13"/>
      <c r="S54" s="13"/>
      <c r="T54" s="13"/>
      <c r="U54" s="13"/>
      <c r="V54" s="13"/>
      <c r="W54" s="16"/>
      <c r="X54" s="16"/>
      <c r="Y54" s="16"/>
      <c r="Z54" s="16"/>
      <c r="AA54" s="16"/>
      <c r="AC54" s="13"/>
      <c r="AD54" s="13"/>
      <c r="AG54" s="13"/>
      <c r="AH54" s="13"/>
      <c r="AI54" s="13"/>
      <c r="AJ54" s="13"/>
      <c r="AK54" s="16"/>
      <c r="AL54" s="16"/>
      <c r="AM54" s="16"/>
      <c r="AN54" s="16"/>
      <c r="AO54" s="16"/>
      <c r="AQ54" s="13"/>
      <c r="AR54" s="13"/>
      <c r="AU54" s="13"/>
      <c r="AV54" s="13"/>
      <c r="AW54" s="13"/>
      <c r="AX54" s="13"/>
      <c r="AY54" s="16"/>
      <c r="AZ54" s="16"/>
      <c r="BA54" s="16"/>
      <c r="BB54" s="16"/>
      <c r="BC54" s="16"/>
      <c r="BE54" s="2"/>
      <c r="BF54" s="2"/>
      <c r="BG54" s="2"/>
      <c r="BH54" s="2"/>
      <c r="BI54" s="2"/>
      <c r="BJ54" s="2"/>
      <c r="BK54" s="13"/>
      <c r="BL54" s="13"/>
      <c r="BM54" s="13"/>
      <c r="BN54" s="13"/>
      <c r="BO54" s="13"/>
      <c r="BP54" s="13"/>
      <c r="BQ54" s="16"/>
      <c r="BR54" s="16"/>
      <c r="BS54" s="16"/>
      <c r="BT54" s="16"/>
      <c r="BU54" s="16"/>
      <c r="BW54" s="13"/>
      <c r="BX54" s="13"/>
      <c r="BY54" s="13"/>
      <c r="BZ54" s="13"/>
      <c r="CA54" s="13"/>
      <c r="CB54" s="13"/>
      <c r="CC54" s="16"/>
      <c r="CD54" s="16"/>
      <c r="CE54" s="16"/>
      <c r="CF54" s="16"/>
      <c r="CG54" s="16"/>
      <c r="CI54" s="2"/>
      <c r="CJ54" s="2"/>
      <c r="CK54" s="2"/>
      <c r="CL54" s="2"/>
      <c r="CM54" s="2"/>
      <c r="CN54" s="2"/>
      <c r="CO54" s="13"/>
      <c r="CP54" s="13"/>
      <c r="CS54" s="13"/>
      <c r="CT54" s="13"/>
      <c r="CU54" s="13"/>
      <c r="CV54" s="13"/>
      <c r="CW54" s="16"/>
      <c r="CX54" s="16"/>
      <c r="CY54" s="16"/>
      <c r="CZ54" s="16"/>
      <c r="DA54" s="16"/>
      <c r="DC54" s="13"/>
      <c r="DD54" s="13"/>
      <c r="DE54" s="13"/>
      <c r="DF54" s="13"/>
      <c r="DG54" s="13"/>
      <c r="DH54" s="13"/>
      <c r="DI54" s="16"/>
      <c r="DJ54" s="16"/>
      <c r="DK54" s="16"/>
      <c r="DL54" s="16"/>
      <c r="DM54" s="16"/>
      <c r="DO54" s="16"/>
      <c r="DP54" s="16"/>
      <c r="DQ54" s="16"/>
      <c r="DR54" s="16"/>
      <c r="DS54" s="16"/>
      <c r="DW54" s="13"/>
      <c r="DX54" s="13"/>
      <c r="EA54" s="13"/>
      <c r="EB54" s="13"/>
      <c r="EC54" s="13"/>
      <c r="ED54" s="13"/>
      <c r="EE54" s="16"/>
      <c r="EF54" s="16"/>
      <c r="EG54" s="16"/>
      <c r="EH54" s="16"/>
      <c r="EI54" s="16"/>
      <c r="EK54" s="13"/>
      <c r="EL54" s="13"/>
      <c r="EM54" s="13"/>
      <c r="EN54" s="13"/>
      <c r="EO54" s="13"/>
      <c r="EP54" s="13"/>
      <c r="EQ54" s="16"/>
      <c r="ER54" s="16"/>
      <c r="ES54" s="16"/>
      <c r="ET54" s="16"/>
      <c r="EU54" s="16"/>
      <c r="EW54" s="16"/>
      <c r="EX54" s="16"/>
      <c r="EY54" s="16"/>
      <c r="EZ54" s="16"/>
      <c r="FA54" s="16"/>
      <c r="FE54" s="13"/>
      <c r="FF54" s="13"/>
      <c r="FG54" s="13"/>
      <c r="FH54" s="13"/>
      <c r="FI54" s="13"/>
      <c r="FJ54" s="13"/>
      <c r="FK54" s="16"/>
      <c r="FL54" s="16"/>
      <c r="FM54" s="16"/>
      <c r="FN54" s="16"/>
      <c r="FO54" s="16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6"/>
      <c r="GB54" s="16"/>
      <c r="GC54" s="16"/>
      <c r="GD54" s="16"/>
      <c r="GE54" s="16"/>
      <c r="GG54" s="13"/>
      <c r="GH54" s="13"/>
      <c r="GI54" s="13"/>
      <c r="GJ54" s="13"/>
      <c r="GK54" s="13"/>
      <c r="GL54" s="13"/>
      <c r="GM54" s="16"/>
      <c r="GN54" s="16"/>
      <c r="GO54" s="16"/>
      <c r="GP54" s="16"/>
      <c r="GQ54" s="16"/>
      <c r="GS54" s="16"/>
      <c r="GT54" s="16"/>
      <c r="GU54" s="16"/>
      <c r="GV54" s="16"/>
      <c r="GW54" s="16"/>
      <c r="HA54" s="13"/>
      <c r="HB54" s="13"/>
      <c r="HE54" s="13"/>
      <c r="HF54" s="13"/>
      <c r="HG54" s="13"/>
      <c r="HH54" s="13"/>
      <c r="HI54" s="16"/>
      <c r="HJ54" s="16"/>
      <c r="HK54" s="16"/>
      <c r="HL54" s="16"/>
      <c r="HM54" s="16"/>
      <c r="HO54" s="13"/>
      <c r="HP54" s="13"/>
      <c r="HS54" s="13"/>
      <c r="HT54" s="13"/>
      <c r="HU54" s="13"/>
      <c r="HV54" s="13"/>
      <c r="HW54" s="16"/>
      <c r="HX54" s="16"/>
      <c r="HY54" s="16"/>
      <c r="HZ54" s="16"/>
      <c r="IA54" s="16"/>
      <c r="IC54" s="13"/>
      <c r="ID54" s="13"/>
      <c r="IE54" s="13"/>
      <c r="IF54" s="13"/>
      <c r="IG54" s="13"/>
      <c r="IH54" s="13"/>
      <c r="II54" s="16"/>
      <c r="IJ54" s="16"/>
      <c r="IK54" s="16"/>
      <c r="IL54" s="16"/>
      <c r="IM54" s="16"/>
      <c r="IO54" s="2"/>
      <c r="IP54" s="2"/>
      <c r="IQ54" s="2"/>
      <c r="IR54" s="2"/>
      <c r="IS54" s="2"/>
      <c r="IT54" s="2"/>
      <c r="IU54" s="13"/>
      <c r="IV54" s="13"/>
      <c r="IY54" s="13"/>
      <c r="IZ54" s="13"/>
      <c r="JA54" s="13"/>
      <c r="JB54" s="13"/>
      <c r="JC54" s="16"/>
      <c r="JD54" s="16"/>
      <c r="JE54" s="16"/>
      <c r="JF54" s="16"/>
      <c r="JG54" s="16"/>
      <c r="JI54" s="13"/>
      <c r="JJ54" s="13"/>
      <c r="JM54" s="13"/>
      <c r="JN54" s="13"/>
      <c r="JO54" s="13"/>
      <c r="JP54" s="13"/>
      <c r="JQ54" s="16"/>
      <c r="JR54" s="16"/>
      <c r="JS54" s="16"/>
      <c r="JT54" s="16"/>
      <c r="JU54" s="16"/>
      <c r="JW54" s="16"/>
      <c r="JX54" s="16"/>
      <c r="JY54" s="16"/>
      <c r="JZ54" s="16"/>
      <c r="KA54" s="16"/>
      <c r="KE54" s="13"/>
      <c r="KF54" s="13"/>
      <c r="KI54" s="13"/>
      <c r="KJ54" s="13"/>
      <c r="KK54" s="13"/>
      <c r="KL54" s="13"/>
      <c r="KM54" s="16"/>
      <c r="KN54" s="16"/>
      <c r="KO54" s="16"/>
      <c r="KP54" s="16"/>
      <c r="KQ54" s="16"/>
      <c r="KS54" s="13"/>
      <c r="KT54" s="13"/>
      <c r="KW54" s="13"/>
      <c r="KX54" s="13"/>
      <c r="KY54" s="13"/>
      <c r="KZ54" s="13"/>
      <c r="LA54" s="16"/>
      <c r="LB54" s="16"/>
      <c r="LC54" s="16"/>
      <c r="LD54" s="16"/>
      <c r="LE54" s="16"/>
      <c r="LG54" s="13"/>
      <c r="LH54" s="13"/>
      <c r="LK54" s="13"/>
      <c r="LL54" s="13"/>
      <c r="LM54" s="13"/>
      <c r="LN54" s="13"/>
      <c r="LO54" s="16"/>
      <c r="LP54" s="16"/>
      <c r="LQ54" s="16"/>
      <c r="LR54" s="16"/>
      <c r="LS54" s="16"/>
      <c r="LU54" s="16"/>
      <c r="LV54" s="16"/>
      <c r="LW54" s="16"/>
      <c r="LX54" s="16"/>
      <c r="LY54" s="16"/>
      <c r="MC54" s="13"/>
      <c r="MD54" s="13"/>
      <c r="ME54" s="13"/>
      <c r="MF54" s="13"/>
      <c r="MG54" s="13"/>
      <c r="MH54" s="13"/>
      <c r="MI54" s="16"/>
      <c r="MJ54" s="16"/>
      <c r="MK54" s="16"/>
      <c r="ML54" s="16"/>
      <c r="MM54" s="16"/>
      <c r="MO54" s="13"/>
      <c r="MP54" s="13"/>
      <c r="MQ54" s="13"/>
      <c r="MR54" s="13"/>
      <c r="MS54" s="13"/>
      <c r="MT54" s="13"/>
      <c r="MU54" s="16"/>
      <c r="MV54" s="16"/>
      <c r="MW54" s="16"/>
      <c r="MX54" s="16"/>
      <c r="MY54" s="16"/>
      <c r="NA54" s="13"/>
      <c r="NB54" s="13"/>
      <c r="NC54" s="13"/>
      <c r="ND54" s="13"/>
      <c r="NE54" s="13"/>
      <c r="NF54" s="13"/>
      <c r="NG54" s="16"/>
      <c r="NH54" s="16"/>
      <c r="NI54" s="16"/>
      <c r="NJ54" s="16"/>
      <c r="NK54" s="16"/>
      <c r="NM54" s="16"/>
      <c r="NN54" s="16"/>
      <c r="NO54" s="16"/>
      <c r="NP54" s="16"/>
      <c r="NQ54" s="16"/>
      <c r="NU54" s="13"/>
      <c r="NV54" s="13"/>
      <c r="NY54" s="13"/>
      <c r="NZ54" s="13"/>
      <c r="OA54" s="13"/>
      <c r="OB54" s="13"/>
      <c r="OC54" s="16"/>
      <c r="OD54" s="16"/>
      <c r="OE54" s="16"/>
      <c r="OF54" s="16"/>
      <c r="OG54" s="16"/>
      <c r="OI54" s="13"/>
      <c r="OJ54" s="13"/>
      <c r="OK54" s="13"/>
      <c r="OL54" s="13"/>
      <c r="OM54" s="13"/>
      <c r="ON54" s="13"/>
      <c r="OO54" s="16"/>
      <c r="OP54" s="16"/>
      <c r="OQ54" s="16"/>
      <c r="OR54" s="16"/>
      <c r="OS54" s="16"/>
      <c r="OU54" s="16"/>
      <c r="OV54" s="16"/>
      <c r="OW54" s="16"/>
      <c r="OX54" s="16"/>
      <c r="OY54" s="16"/>
      <c r="PC54" s="13"/>
      <c r="PD54" s="13"/>
      <c r="PE54" s="13"/>
      <c r="PF54" s="13"/>
      <c r="PG54" s="13"/>
      <c r="PH54" s="13"/>
      <c r="PI54" s="16"/>
      <c r="PJ54" s="16"/>
      <c r="PK54" s="16"/>
      <c r="PL54" s="16"/>
      <c r="PM54" s="16"/>
      <c r="PO54" s="13"/>
      <c r="PP54" s="13"/>
      <c r="PQ54" s="13"/>
      <c r="PR54" s="13"/>
      <c r="PS54" s="13"/>
      <c r="PT54" s="13"/>
      <c r="PU54" s="16"/>
      <c r="PV54" s="16"/>
      <c r="PW54" s="16"/>
      <c r="PX54" s="16"/>
      <c r="PY54" s="16"/>
      <c r="QA54" s="13"/>
      <c r="QB54" s="13"/>
      <c r="QC54" s="16"/>
      <c r="QD54" s="25"/>
      <c r="QE54" s="13"/>
      <c r="QF54" s="13"/>
      <c r="QG54" s="13"/>
      <c r="QH54" s="13"/>
      <c r="QI54" s="16"/>
      <c r="QJ54" s="16"/>
      <c r="QK54" s="16"/>
      <c r="QL54" s="16"/>
      <c r="QM54" s="16"/>
      <c r="QO54" s="9"/>
      <c r="QP54" s="2"/>
      <c r="QQ54" s="2"/>
      <c r="QR54" s="2"/>
      <c r="QS54" s="2"/>
      <c r="QT54" s="2"/>
      <c r="QU54" s="13"/>
      <c r="QV54" s="13"/>
      <c r="QW54" s="16"/>
      <c r="QX54" s="25"/>
      <c r="QY54" s="13"/>
      <c r="QZ54" s="13"/>
      <c r="RA54" s="13"/>
      <c r="RB54" s="13"/>
      <c r="RC54" s="16"/>
      <c r="RD54" s="16"/>
      <c r="RE54" s="16"/>
      <c r="RF54" s="16"/>
      <c r="RG54" s="16"/>
      <c r="RI54" s="13"/>
      <c r="RJ54" s="13"/>
      <c r="RK54" s="13"/>
      <c r="RL54" s="13"/>
      <c r="RM54" s="13"/>
      <c r="RN54" s="13"/>
      <c r="RO54" s="16"/>
      <c r="RP54" s="16"/>
      <c r="RQ54" s="16"/>
      <c r="RR54" s="16"/>
      <c r="RS54" s="16"/>
      <c r="RU54" s="13"/>
      <c r="RV54" s="13"/>
      <c r="RY54" s="13"/>
      <c r="RZ54" s="13"/>
      <c r="SA54" s="13"/>
      <c r="SB54" s="13"/>
      <c r="SC54" s="16"/>
      <c r="SD54" s="16"/>
      <c r="SE54" s="16"/>
      <c r="SF54" s="16"/>
      <c r="SG54" s="16"/>
      <c r="SI54" s="13"/>
      <c r="SJ54" s="13"/>
      <c r="SM54" s="35"/>
      <c r="SN54" s="13"/>
      <c r="SO54" s="13"/>
      <c r="SP54" s="13"/>
      <c r="SQ54" s="16"/>
      <c r="SR54" s="16"/>
      <c r="SS54" s="16"/>
      <c r="ST54" s="16"/>
      <c r="SU54" s="16"/>
      <c r="SW54" s="16"/>
      <c r="SX54" s="16"/>
      <c r="SY54" s="16"/>
      <c r="SZ54" s="16"/>
      <c r="TA54" s="16"/>
      <c r="TE54" s="13"/>
      <c r="TF54" s="13"/>
      <c r="TG54" s="13"/>
      <c r="TH54" s="13"/>
      <c r="TI54" s="13"/>
      <c r="TJ54" s="13"/>
      <c r="TK54" s="13"/>
      <c r="TL54" s="16"/>
      <c r="TM54" s="16"/>
      <c r="TN54" s="16"/>
      <c r="TO54" s="16"/>
      <c r="TP54" s="16"/>
      <c r="TT54" s="20"/>
      <c r="TU54" s="20"/>
      <c r="TV54" s="20"/>
      <c r="TW54" s="20"/>
      <c r="TX54" s="20"/>
    </row>
    <row r="55" spans="1:544" s="6" customFormat="1" hidden="1">
      <c r="A55" s="13"/>
      <c r="B55" s="13"/>
      <c r="E55" s="13"/>
      <c r="F55" s="13"/>
      <c r="G55" s="13"/>
      <c r="H55" s="13"/>
      <c r="I55" s="13"/>
      <c r="J55" s="13"/>
      <c r="K55" s="13"/>
      <c r="L55" s="13"/>
      <c r="M55" s="13"/>
      <c r="O55" s="13"/>
      <c r="P55" s="13"/>
      <c r="S55" s="13"/>
      <c r="T55" s="13"/>
      <c r="U55" s="13"/>
      <c r="V55" s="13"/>
      <c r="W55" s="13"/>
      <c r="X55" s="13"/>
      <c r="Y55" s="13"/>
      <c r="Z55" s="13"/>
      <c r="AA55" s="13"/>
      <c r="AC55" s="13"/>
      <c r="AD55" s="13"/>
      <c r="AG55" s="13"/>
      <c r="AH55" s="13"/>
      <c r="AI55" s="13"/>
      <c r="AJ55" s="13"/>
      <c r="AK55" s="13"/>
      <c r="AL55" s="13"/>
      <c r="AM55" s="13"/>
      <c r="AN55" s="13"/>
      <c r="AO55" s="13"/>
      <c r="AQ55" s="13"/>
      <c r="AR55" s="13"/>
      <c r="AU55" s="13"/>
      <c r="AV55" s="13"/>
      <c r="AW55" s="13"/>
      <c r="AX55" s="13"/>
      <c r="AY55" s="13"/>
      <c r="AZ55" s="13"/>
      <c r="BA55" s="13"/>
      <c r="BB55" s="13"/>
      <c r="BC55" s="13"/>
      <c r="BE55" s="2"/>
      <c r="BF55" s="2"/>
      <c r="BG55" s="2"/>
      <c r="BH55" s="2"/>
      <c r="BI55" s="2"/>
      <c r="BJ55" s="2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I55" s="2"/>
      <c r="CJ55" s="2"/>
      <c r="CK55" s="2"/>
      <c r="CL55" s="2"/>
      <c r="CM55" s="2"/>
      <c r="CN55" s="2"/>
      <c r="CO55" s="13"/>
      <c r="CP55" s="13"/>
      <c r="CS55" s="13"/>
      <c r="CT55" s="13"/>
      <c r="CU55" s="13"/>
      <c r="CV55" s="13"/>
      <c r="CW55" s="13"/>
      <c r="CX55" s="13"/>
      <c r="CY55" s="13"/>
      <c r="CZ55" s="13"/>
      <c r="DA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O55" s="13"/>
      <c r="DP55" s="13"/>
      <c r="DQ55" s="13"/>
      <c r="DR55" s="13"/>
      <c r="DS55" s="13"/>
      <c r="DW55" s="13"/>
      <c r="DX55" s="13"/>
      <c r="EA55" s="13"/>
      <c r="EB55" s="13"/>
      <c r="EC55" s="13"/>
      <c r="ED55" s="13"/>
      <c r="EE55" s="13"/>
      <c r="EF55" s="13"/>
      <c r="EG55" s="13"/>
      <c r="EH55" s="13"/>
      <c r="EI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W55" s="13"/>
      <c r="EX55" s="13"/>
      <c r="EY55" s="13"/>
      <c r="EZ55" s="13"/>
      <c r="FA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S55" s="13"/>
      <c r="GT55" s="13"/>
      <c r="GU55" s="13"/>
      <c r="GV55" s="13"/>
      <c r="GW55" s="13"/>
      <c r="HA55" s="13"/>
      <c r="HB55" s="13"/>
      <c r="HE55" s="13"/>
      <c r="HF55" s="13"/>
      <c r="HG55" s="13"/>
      <c r="HH55" s="13"/>
      <c r="HI55" s="13"/>
      <c r="HJ55" s="13"/>
      <c r="HK55" s="13"/>
      <c r="HL55" s="13"/>
      <c r="HM55" s="13"/>
      <c r="HO55" s="13"/>
      <c r="HP55" s="13"/>
      <c r="HS55" s="13"/>
      <c r="HT55" s="13"/>
      <c r="HU55" s="13"/>
      <c r="HV55" s="13"/>
      <c r="HW55" s="13"/>
      <c r="HX55" s="13"/>
      <c r="HY55" s="13"/>
      <c r="HZ55" s="13"/>
      <c r="IA55" s="13"/>
      <c r="IC55" s="13"/>
      <c r="ID55" s="13"/>
      <c r="IE55" s="13"/>
      <c r="IF55" s="13"/>
      <c r="IG55" s="13"/>
      <c r="IH55" s="13"/>
      <c r="II55" s="13"/>
      <c r="IJ55" s="13"/>
      <c r="IK55" s="13"/>
      <c r="IL55" s="13"/>
      <c r="IM55" s="13"/>
      <c r="IO55" s="2"/>
      <c r="IP55" s="2"/>
      <c r="IQ55" s="2"/>
      <c r="IR55" s="2"/>
      <c r="IS55" s="2"/>
      <c r="IT55" s="2"/>
      <c r="IU55" s="13"/>
      <c r="IV55" s="13"/>
      <c r="IY55" s="13"/>
      <c r="IZ55" s="13"/>
      <c r="JA55" s="13"/>
      <c r="JB55" s="13"/>
      <c r="JC55" s="13"/>
      <c r="JD55" s="13"/>
      <c r="JE55" s="13"/>
      <c r="JF55" s="13"/>
      <c r="JG55" s="13"/>
      <c r="JI55" s="13"/>
      <c r="JJ55" s="13"/>
      <c r="JM55" s="13"/>
      <c r="JN55" s="13"/>
      <c r="JO55" s="13"/>
      <c r="JP55" s="13"/>
      <c r="JQ55" s="13"/>
      <c r="JR55" s="13"/>
      <c r="JS55" s="13"/>
      <c r="JT55" s="13"/>
      <c r="JU55" s="13"/>
      <c r="JW55" s="13"/>
      <c r="JX55" s="13"/>
      <c r="JY55" s="13"/>
      <c r="JZ55" s="13"/>
      <c r="KA55" s="13"/>
      <c r="KE55" s="13"/>
      <c r="KF55" s="13"/>
      <c r="KI55" s="13"/>
      <c r="KJ55" s="13"/>
      <c r="KK55" s="13"/>
      <c r="KL55" s="13"/>
      <c r="KM55" s="13"/>
      <c r="KN55" s="13"/>
      <c r="KO55" s="13"/>
      <c r="KP55" s="13"/>
      <c r="KQ55" s="13"/>
      <c r="KS55" s="13"/>
      <c r="KT55" s="13"/>
      <c r="KW55" s="13"/>
      <c r="KX55" s="13"/>
      <c r="KY55" s="13"/>
      <c r="KZ55" s="13"/>
      <c r="LA55" s="13"/>
      <c r="LB55" s="13"/>
      <c r="LC55" s="13"/>
      <c r="LD55" s="13"/>
      <c r="LE55" s="13"/>
      <c r="LG55" s="13"/>
      <c r="LH55" s="13"/>
      <c r="LK55" s="13"/>
      <c r="LL55" s="13"/>
      <c r="LM55" s="13"/>
      <c r="LN55" s="13"/>
      <c r="LO55" s="13"/>
      <c r="LP55" s="13"/>
      <c r="LQ55" s="13"/>
      <c r="LR55" s="13"/>
      <c r="LS55" s="13"/>
      <c r="LU55" s="13"/>
      <c r="LV55" s="13"/>
      <c r="LW55" s="13"/>
      <c r="LX55" s="13"/>
      <c r="LY55" s="13"/>
      <c r="MC55" s="13"/>
      <c r="MD55" s="13"/>
      <c r="ME55" s="13"/>
      <c r="MF55" s="13"/>
      <c r="MG55" s="13"/>
      <c r="MH55" s="13"/>
      <c r="MI55" s="13"/>
      <c r="MJ55" s="13"/>
      <c r="MK55" s="13"/>
      <c r="ML55" s="13"/>
      <c r="MM55" s="13"/>
      <c r="MO55" s="13"/>
      <c r="MP55" s="13"/>
      <c r="MQ55" s="13"/>
      <c r="MR55" s="13"/>
      <c r="MS55" s="13"/>
      <c r="MT55" s="13"/>
      <c r="MU55" s="13"/>
      <c r="MV55" s="13"/>
      <c r="MW55" s="13"/>
      <c r="MX55" s="13"/>
      <c r="MY55" s="13"/>
      <c r="NA55" s="13"/>
      <c r="NB55" s="13"/>
      <c r="NC55" s="13"/>
      <c r="ND55" s="13"/>
      <c r="NE55" s="13"/>
      <c r="NF55" s="13"/>
      <c r="NG55" s="13"/>
      <c r="NH55" s="13"/>
      <c r="NI55" s="13"/>
      <c r="NJ55" s="13"/>
      <c r="NK55" s="13"/>
      <c r="NM55" s="13"/>
      <c r="NN55" s="13"/>
      <c r="NO55" s="13"/>
      <c r="NP55" s="13"/>
      <c r="NQ55" s="13"/>
      <c r="NU55" s="13"/>
      <c r="NV55" s="13"/>
      <c r="NY55" s="13"/>
      <c r="NZ55" s="13"/>
      <c r="OA55" s="13"/>
      <c r="OB55" s="13"/>
      <c r="OC55" s="13"/>
      <c r="OD55" s="13"/>
      <c r="OE55" s="13"/>
      <c r="OF55" s="13"/>
      <c r="OG55" s="13"/>
      <c r="OI55" s="13"/>
      <c r="OJ55" s="13"/>
      <c r="OK55" s="13"/>
      <c r="OL55" s="13"/>
      <c r="OM55" s="13"/>
      <c r="ON55" s="13"/>
      <c r="OO55" s="13"/>
      <c r="OP55" s="13"/>
      <c r="OQ55" s="13"/>
      <c r="OR55" s="13"/>
      <c r="OS55" s="13"/>
      <c r="OU55" s="13"/>
      <c r="OV55" s="13"/>
      <c r="OW55" s="13"/>
      <c r="OX55" s="13"/>
      <c r="OY55" s="13"/>
      <c r="PC55" s="13"/>
      <c r="PD55" s="13"/>
      <c r="PE55" s="13"/>
      <c r="PF55" s="13"/>
      <c r="PG55" s="13"/>
      <c r="PH55" s="13"/>
      <c r="PI55" s="13"/>
      <c r="PJ55" s="13"/>
      <c r="PK55" s="13"/>
      <c r="PL55" s="13"/>
      <c r="PM55" s="13"/>
      <c r="PO55" s="13"/>
      <c r="PP55" s="13"/>
      <c r="PQ55" s="13"/>
      <c r="PR55" s="13"/>
      <c r="PS55" s="13"/>
      <c r="PT55" s="13"/>
      <c r="PU55" s="13"/>
      <c r="PV55" s="13"/>
      <c r="PW55" s="13"/>
      <c r="PX55" s="13"/>
      <c r="PY55" s="13"/>
      <c r="QA55" s="13"/>
      <c r="QB55" s="13"/>
      <c r="QC55" s="13"/>
      <c r="QD55" s="26"/>
      <c r="QE55" s="13"/>
      <c r="QF55" s="13"/>
      <c r="QG55" s="13"/>
      <c r="QH55" s="13"/>
      <c r="QI55" s="13"/>
      <c r="QJ55" s="13"/>
      <c r="QK55" s="13"/>
      <c r="QL55" s="13"/>
      <c r="QM55" s="13"/>
      <c r="QO55" s="9"/>
      <c r="QP55" s="2"/>
      <c r="QQ55" s="2"/>
      <c r="QR55" s="2"/>
      <c r="QS55" s="2"/>
      <c r="QT55" s="2"/>
      <c r="QU55" s="13"/>
      <c r="QV55" s="13"/>
      <c r="QW55" s="13"/>
      <c r="QX55" s="26"/>
      <c r="QY55" s="13"/>
      <c r="QZ55" s="13"/>
      <c r="RA55" s="13"/>
      <c r="RB55" s="13"/>
      <c r="RC55" s="13"/>
      <c r="RD55" s="13"/>
      <c r="RE55" s="13"/>
      <c r="RF55" s="13"/>
      <c r="RG55" s="13"/>
      <c r="RI55" s="13"/>
      <c r="RJ55" s="13"/>
      <c r="RK55" s="13"/>
      <c r="RL55" s="13"/>
      <c r="RM55" s="13"/>
      <c r="RN55" s="13"/>
      <c r="RO55" s="13"/>
      <c r="RP55" s="13"/>
      <c r="RQ55" s="13"/>
      <c r="RR55" s="13"/>
      <c r="RS55" s="13"/>
      <c r="RU55" s="13"/>
      <c r="RV55" s="13"/>
      <c r="RY55" s="13"/>
      <c r="RZ55" s="13"/>
      <c r="SA55" s="13"/>
      <c r="SB55" s="13"/>
      <c r="SC55" s="13"/>
      <c r="SD55" s="13"/>
      <c r="SE55" s="13"/>
      <c r="SF55" s="13"/>
      <c r="SG55" s="13"/>
      <c r="SI55" s="13"/>
      <c r="SJ55" s="13"/>
      <c r="SM55" s="35"/>
      <c r="SN55" s="13"/>
      <c r="SO55" s="13"/>
      <c r="SP55" s="13"/>
      <c r="SQ55" s="13"/>
      <c r="SR55" s="13"/>
      <c r="SS55" s="13"/>
      <c r="ST55" s="13"/>
      <c r="SU55" s="13"/>
      <c r="SW55" s="13"/>
      <c r="SX55" s="13"/>
      <c r="SY55" s="13"/>
      <c r="SZ55" s="13"/>
      <c r="TA55" s="13"/>
      <c r="TE55" s="13"/>
      <c r="TF55" s="13"/>
      <c r="TG55" s="13"/>
      <c r="TH55" s="13"/>
      <c r="TI55" s="13"/>
      <c r="TJ55" s="13"/>
      <c r="TK55" s="13"/>
      <c r="TL55" s="13"/>
      <c r="TM55" s="13"/>
      <c r="TN55" s="13"/>
      <c r="TO55" s="13"/>
      <c r="TP55" s="13"/>
      <c r="TT55" s="9"/>
      <c r="TU55" s="9"/>
      <c r="TV55" s="9"/>
      <c r="TW55" s="9"/>
      <c r="TX55" s="9"/>
    </row>
    <row r="56" spans="1:544" s="6" customFormat="1" hidden="1">
      <c r="A56" s="13"/>
      <c r="B56" s="13"/>
      <c r="E56" s="13"/>
      <c r="F56" s="13"/>
      <c r="G56" s="13"/>
      <c r="H56" s="13"/>
      <c r="I56" s="13"/>
      <c r="J56" s="13"/>
      <c r="K56" s="13"/>
      <c r="L56" s="13"/>
      <c r="M56" s="13"/>
      <c r="O56" s="13"/>
      <c r="P56" s="13"/>
      <c r="S56" s="13"/>
      <c r="T56" s="13"/>
      <c r="U56" s="13"/>
      <c r="V56" s="13"/>
      <c r="W56" s="13"/>
      <c r="X56" s="13"/>
      <c r="Y56" s="13"/>
      <c r="Z56" s="13"/>
      <c r="AA56" s="13"/>
      <c r="AC56" s="13"/>
      <c r="AD56" s="13"/>
      <c r="AG56" s="13"/>
      <c r="AH56" s="13"/>
      <c r="AI56" s="13"/>
      <c r="AJ56" s="13"/>
      <c r="AK56" s="13"/>
      <c r="AL56" s="13"/>
      <c r="AM56" s="13"/>
      <c r="AN56" s="13"/>
      <c r="AO56" s="13"/>
      <c r="AQ56" s="13"/>
      <c r="AR56" s="13"/>
      <c r="AU56" s="13"/>
      <c r="AV56" s="13"/>
      <c r="AW56" s="13"/>
      <c r="AX56" s="13"/>
      <c r="AY56" s="13"/>
      <c r="AZ56" s="13"/>
      <c r="BA56" s="13"/>
      <c r="BB56" s="13"/>
      <c r="BC56" s="13"/>
      <c r="BE56" s="2"/>
      <c r="BF56" s="2"/>
      <c r="BG56" s="2"/>
      <c r="BH56" s="2"/>
      <c r="BI56" s="2"/>
      <c r="BJ56" s="2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I56" s="2"/>
      <c r="CJ56" s="2"/>
      <c r="CK56" s="2"/>
      <c r="CL56" s="2"/>
      <c r="CM56" s="2"/>
      <c r="CN56" s="2"/>
      <c r="CO56" s="13"/>
      <c r="CP56" s="13"/>
      <c r="CS56" s="13"/>
      <c r="CT56" s="13"/>
      <c r="CU56" s="13"/>
      <c r="CV56" s="13"/>
      <c r="CW56" s="13"/>
      <c r="CX56" s="13"/>
      <c r="CY56" s="13"/>
      <c r="CZ56" s="13"/>
      <c r="DA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O56" s="13"/>
      <c r="DP56" s="13"/>
      <c r="DQ56" s="13"/>
      <c r="DR56" s="13"/>
      <c r="DS56" s="13"/>
      <c r="DW56" s="13"/>
      <c r="DX56" s="13"/>
      <c r="EA56" s="13"/>
      <c r="EB56" s="13"/>
      <c r="EC56" s="13"/>
      <c r="ED56" s="13"/>
      <c r="EE56" s="13"/>
      <c r="EF56" s="13"/>
      <c r="EG56" s="13"/>
      <c r="EH56" s="13"/>
      <c r="EI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W56" s="13"/>
      <c r="EX56" s="13"/>
      <c r="EY56" s="13"/>
      <c r="EZ56" s="13"/>
      <c r="FA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S56" s="13"/>
      <c r="GT56" s="13"/>
      <c r="GU56" s="13"/>
      <c r="GV56" s="13"/>
      <c r="GW56" s="13"/>
      <c r="HA56" s="13"/>
      <c r="HB56" s="13"/>
      <c r="HE56" s="13"/>
      <c r="HF56" s="13"/>
      <c r="HG56" s="13"/>
      <c r="HH56" s="13"/>
      <c r="HI56" s="13"/>
      <c r="HJ56" s="13"/>
      <c r="HK56" s="13"/>
      <c r="HL56" s="13"/>
      <c r="HM56" s="13"/>
      <c r="HO56" s="13"/>
      <c r="HP56" s="13"/>
      <c r="HS56" s="13"/>
      <c r="HT56" s="13"/>
      <c r="HU56" s="13"/>
      <c r="HV56" s="13"/>
      <c r="HW56" s="13"/>
      <c r="HX56" s="13"/>
      <c r="HY56" s="13"/>
      <c r="HZ56" s="13"/>
      <c r="IA56" s="13"/>
      <c r="IC56" s="13"/>
      <c r="ID56" s="13"/>
      <c r="IE56" s="13"/>
      <c r="IF56" s="13"/>
      <c r="IG56" s="13"/>
      <c r="IH56" s="13"/>
      <c r="II56" s="13"/>
      <c r="IJ56" s="13"/>
      <c r="IK56" s="13"/>
      <c r="IL56" s="13"/>
      <c r="IM56" s="13"/>
      <c r="IO56" s="2"/>
      <c r="IP56" s="2"/>
      <c r="IQ56" s="2"/>
      <c r="IR56" s="2"/>
      <c r="IS56" s="2"/>
      <c r="IT56" s="2"/>
      <c r="IU56" s="13"/>
      <c r="IV56" s="13"/>
      <c r="IY56" s="13"/>
      <c r="IZ56" s="13"/>
      <c r="JA56" s="13"/>
      <c r="JB56" s="13"/>
      <c r="JC56" s="13"/>
      <c r="JD56" s="13"/>
      <c r="JE56" s="13"/>
      <c r="JF56" s="13"/>
      <c r="JG56" s="13"/>
      <c r="JI56" s="13"/>
      <c r="JJ56" s="13"/>
      <c r="JM56" s="13"/>
      <c r="JN56" s="13"/>
      <c r="JO56" s="13"/>
      <c r="JP56" s="13"/>
      <c r="JQ56" s="13"/>
      <c r="JR56" s="13"/>
      <c r="JS56" s="13"/>
      <c r="JT56" s="13"/>
      <c r="JU56" s="13"/>
      <c r="JW56" s="13"/>
      <c r="JX56" s="13"/>
      <c r="JY56" s="13"/>
      <c r="JZ56" s="13"/>
      <c r="KA56" s="13"/>
      <c r="KE56" s="13"/>
      <c r="KF56" s="13"/>
      <c r="KI56" s="13"/>
      <c r="KJ56" s="13"/>
      <c r="KK56" s="13"/>
      <c r="KL56" s="13"/>
      <c r="KM56" s="13"/>
      <c r="KN56" s="13"/>
      <c r="KO56" s="13"/>
      <c r="KP56" s="13"/>
      <c r="KQ56" s="13"/>
      <c r="KS56" s="13"/>
      <c r="KT56" s="13"/>
      <c r="KW56" s="13"/>
      <c r="KX56" s="13"/>
      <c r="KY56" s="13"/>
      <c r="KZ56" s="13"/>
      <c r="LA56" s="13"/>
      <c r="LB56" s="13"/>
      <c r="LC56" s="13"/>
      <c r="LD56" s="13"/>
      <c r="LE56" s="13"/>
      <c r="LG56" s="13"/>
      <c r="LH56" s="13"/>
      <c r="LK56" s="13"/>
      <c r="LL56" s="13"/>
      <c r="LM56" s="13"/>
      <c r="LN56" s="13"/>
      <c r="LO56" s="13"/>
      <c r="LP56" s="13"/>
      <c r="LQ56" s="13"/>
      <c r="LR56" s="13"/>
      <c r="LS56" s="13"/>
      <c r="LU56" s="13"/>
      <c r="LV56" s="13"/>
      <c r="LW56" s="13"/>
      <c r="LX56" s="13"/>
      <c r="LY56" s="13"/>
      <c r="MC56" s="13"/>
      <c r="MD56" s="13"/>
      <c r="ME56" s="13"/>
      <c r="MF56" s="13"/>
      <c r="MG56" s="13"/>
      <c r="MH56" s="13"/>
      <c r="MI56" s="13"/>
      <c r="MJ56" s="13"/>
      <c r="MK56" s="13"/>
      <c r="ML56" s="13"/>
      <c r="MM56" s="13"/>
      <c r="MO56" s="13"/>
      <c r="MP56" s="13"/>
      <c r="MQ56" s="13"/>
      <c r="MR56" s="13"/>
      <c r="MS56" s="13"/>
      <c r="MT56" s="13"/>
      <c r="MU56" s="13"/>
      <c r="MV56" s="13"/>
      <c r="MW56" s="13"/>
      <c r="MX56" s="13"/>
      <c r="MY56" s="13"/>
      <c r="NA56" s="13"/>
      <c r="NB56" s="13"/>
      <c r="NC56" s="13"/>
      <c r="ND56" s="13"/>
      <c r="NE56" s="13"/>
      <c r="NF56" s="13"/>
      <c r="NG56" s="13"/>
      <c r="NH56" s="13"/>
      <c r="NI56" s="13"/>
      <c r="NJ56" s="13"/>
      <c r="NK56" s="13"/>
      <c r="NM56" s="13"/>
      <c r="NN56" s="13"/>
      <c r="NO56" s="13"/>
      <c r="NP56" s="13"/>
      <c r="NQ56" s="13"/>
      <c r="NU56" s="13"/>
      <c r="NV56" s="13"/>
      <c r="NY56" s="13"/>
      <c r="NZ56" s="13"/>
      <c r="OA56" s="13"/>
      <c r="OB56" s="13"/>
      <c r="OC56" s="13"/>
      <c r="OD56" s="13"/>
      <c r="OE56" s="13"/>
      <c r="OF56" s="13"/>
      <c r="OG56" s="13"/>
      <c r="OI56" s="13"/>
      <c r="OJ56" s="13"/>
      <c r="OK56" s="13"/>
      <c r="OL56" s="13"/>
      <c r="OM56" s="13"/>
      <c r="ON56" s="13"/>
      <c r="OO56" s="13"/>
      <c r="OP56" s="13"/>
      <c r="OQ56" s="13"/>
      <c r="OR56" s="13"/>
      <c r="OS56" s="13"/>
      <c r="OU56" s="13"/>
      <c r="OV56" s="13"/>
      <c r="OW56" s="13"/>
      <c r="OX56" s="13"/>
      <c r="OY56" s="13"/>
      <c r="PC56" s="13"/>
      <c r="PD56" s="13"/>
      <c r="PE56" s="13"/>
      <c r="PF56" s="13"/>
      <c r="PG56" s="13"/>
      <c r="PH56" s="13"/>
      <c r="PI56" s="13"/>
      <c r="PJ56" s="13"/>
      <c r="PK56" s="13"/>
      <c r="PL56" s="13"/>
      <c r="PM56" s="13"/>
      <c r="PO56" s="13"/>
      <c r="PP56" s="13"/>
      <c r="PQ56" s="13"/>
      <c r="PR56" s="13"/>
      <c r="PS56" s="13"/>
      <c r="PT56" s="13"/>
      <c r="PU56" s="13"/>
      <c r="PV56" s="13"/>
      <c r="PW56" s="13"/>
      <c r="PX56" s="13"/>
      <c r="PY56" s="13"/>
      <c r="QA56" s="13"/>
      <c r="QB56" s="13"/>
      <c r="QC56" s="13"/>
      <c r="QD56" s="26"/>
      <c r="QE56" s="13"/>
      <c r="QF56" s="13"/>
      <c r="QG56" s="13"/>
      <c r="QH56" s="13"/>
      <c r="QI56" s="13"/>
      <c r="QJ56" s="13"/>
      <c r="QK56" s="13"/>
      <c r="QL56" s="13"/>
      <c r="QM56" s="13"/>
      <c r="QO56" s="9"/>
      <c r="QP56" s="2"/>
      <c r="QQ56" s="2"/>
      <c r="QR56" s="2"/>
      <c r="QS56" s="2"/>
      <c r="QT56" s="2"/>
      <c r="QU56" s="13"/>
      <c r="QV56" s="13"/>
      <c r="QW56" s="13"/>
      <c r="QX56" s="26"/>
      <c r="QY56" s="13"/>
      <c r="QZ56" s="13"/>
      <c r="RA56" s="13"/>
      <c r="RB56" s="13"/>
      <c r="RC56" s="13"/>
      <c r="RD56" s="13"/>
      <c r="RE56" s="13"/>
      <c r="RF56" s="13"/>
      <c r="RG56" s="13"/>
      <c r="RI56" s="13"/>
      <c r="RJ56" s="13"/>
      <c r="RK56" s="13"/>
      <c r="RL56" s="13"/>
      <c r="RM56" s="13"/>
      <c r="RN56" s="13"/>
      <c r="RO56" s="13"/>
      <c r="RP56" s="13"/>
      <c r="RQ56" s="13"/>
      <c r="RR56" s="13"/>
      <c r="RS56" s="13"/>
      <c r="RU56" s="13"/>
      <c r="RV56" s="13"/>
      <c r="RY56" s="13"/>
      <c r="RZ56" s="13"/>
      <c r="SA56" s="13"/>
      <c r="SB56" s="13"/>
      <c r="SC56" s="13"/>
      <c r="SD56" s="13"/>
      <c r="SE56" s="13"/>
      <c r="SF56" s="13"/>
      <c r="SG56" s="13"/>
      <c r="SI56" s="13"/>
      <c r="SJ56" s="13"/>
      <c r="SM56" s="35"/>
      <c r="SN56" s="13"/>
      <c r="SO56" s="13"/>
      <c r="SP56" s="13"/>
      <c r="SQ56" s="13"/>
      <c r="SR56" s="13"/>
      <c r="SS56" s="13"/>
      <c r="ST56" s="13"/>
      <c r="SU56" s="13"/>
      <c r="SW56" s="13"/>
      <c r="SX56" s="13"/>
      <c r="SY56" s="13"/>
      <c r="SZ56" s="13"/>
      <c r="TA56" s="13"/>
      <c r="TE56" s="13"/>
      <c r="TF56" s="13"/>
      <c r="TG56" s="13"/>
      <c r="TH56" s="13"/>
      <c r="TI56" s="13"/>
      <c r="TJ56" s="13"/>
      <c r="TK56" s="13"/>
      <c r="TL56" s="13"/>
      <c r="TM56" s="13"/>
      <c r="TN56" s="13"/>
      <c r="TO56" s="13"/>
      <c r="TP56" s="13"/>
      <c r="TT56" s="9"/>
      <c r="TU56" s="9"/>
      <c r="TV56" s="9"/>
      <c r="TW56" s="9"/>
      <c r="TX56" s="9"/>
    </row>
    <row r="57" spans="1:544" s="6" customFormat="1" hidden="1">
      <c r="A57" s="13"/>
      <c r="B57" s="13"/>
      <c r="E57" s="13"/>
      <c r="F57" s="13"/>
      <c r="G57" s="13"/>
      <c r="H57" s="13"/>
      <c r="I57" s="13"/>
      <c r="J57" s="13"/>
      <c r="K57" s="13"/>
      <c r="L57" s="13"/>
      <c r="M57" s="13"/>
      <c r="O57" s="13"/>
      <c r="P57" s="13"/>
      <c r="S57" s="13"/>
      <c r="T57" s="13"/>
      <c r="U57" s="13"/>
      <c r="V57" s="13"/>
      <c r="W57" s="13"/>
      <c r="X57" s="13"/>
      <c r="Y57" s="13"/>
      <c r="Z57" s="13"/>
      <c r="AA57" s="13"/>
      <c r="AC57" s="13"/>
      <c r="AD57" s="13"/>
      <c r="AG57" s="13"/>
      <c r="AH57" s="13"/>
      <c r="AI57" s="13"/>
      <c r="AJ57" s="13"/>
      <c r="AK57" s="13"/>
      <c r="AL57" s="13"/>
      <c r="AM57" s="13"/>
      <c r="AN57" s="13"/>
      <c r="AO57" s="13"/>
      <c r="AQ57" s="13"/>
      <c r="AR57" s="13"/>
      <c r="AU57" s="13"/>
      <c r="AV57" s="13"/>
      <c r="AW57" s="13"/>
      <c r="AX57" s="13"/>
      <c r="AY57" s="13"/>
      <c r="AZ57" s="13"/>
      <c r="BA57" s="13"/>
      <c r="BB57" s="13"/>
      <c r="BC57" s="13"/>
      <c r="BE57" s="2"/>
      <c r="BF57" s="2"/>
      <c r="BG57" s="2"/>
      <c r="BH57" s="2"/>
      <c r="BI57" s="2"/>
      <c r="BJ57" s="2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I57" s="2"/>
      <c r="CJ57" s="2"/>
      <c r="CK57" s="2"/>
      <c r="CL57" s="2"/>
      <c r="CM57" s="2"/>
      <c r="CN57" s="2"/>
      <c r="CO57" s="13"/>
      <c r="CP57" s="13"/>
      <c r="CS57" s="13"/>
      <c r="CT57" s="13"/>
      <c r="CU57" s="13"/>
      <c r="CV57" s="13"/>
      <c r="CW57" s="13"/>
      <c r="CX57" s="13"/>
      <c r="CY57" s="13"/>
      <c r="CZ57" s="13"/>
      <c r="DA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O57" s="13"/>
      <c r="DP57" s="13"/>
      <c r="DQ57" s="13"/>
      <c r="DR57" s="13"/>
      <c r="DS57" s="13"/>
      <c r="DW57" s="13"/>
      <c r="DX57" s="13"/>
      <c r="EA57" s="13"/>
      <c r="EB57" s="13"/>
      <c r="EC57" s="13"/>
      <c r="ED57" s="13"/>
      <c r="EE57" s="13"/>
      <c r="EF57" s="13"/>
      <c r="EG57" s="13"/>
      <c r="EH57" s="13"/>
      <c r="EI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W57" s="13"/>
      <c r="EX57" s="13"/>
      <c r="EY57" s="13"/>
      <c r="EZ57" s="13"/>
      <c r="FA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G57" s="13"/>
      <c r="GH57" s="13"/>
      <c r="GI57" s="13"/>
      <c r="GJ57" s="13"/>
      <c r="GK57" s="13"/>
      <c r="GL57" s="13"/>
      <c r="GM57" s="13"/>
      <c r="GN57" s="13"/>
      <c r="GO57" s="13"/>
      <c r="GP57" s="13"/>
      <c r="GQ57" s="13"/>
      <c r="GS57" s="13"/>
      <c r="GT57" s="13"/>
      <c r="GU57" s="13"/>
      <c r="GV57" s="13"/>
      <c r="GW57" s="13"/>
      <c r="HA57" s="13"/>
      <c r="HB57" s="13"/>
      <c r="HE57" s="13"/>
      <c r="HF57" s="13"/>
      <c r="HG57" s="13"/>
      <c r="HH57" s="13"/>
      <c r="HI57" s="13"/>
      <c r="HJ57" s="13"/>
      <c r="HK57" s="13"/>
      <c r="HL57" s="13"/>
      <c r="HM57" s="13"/>
      <c r="HO57" s="13"/>
      <c r="HP57" s="13"/>
      <c r="HS57" s="13"/>
      <c r="HT57" s="13"/>
      <c r="HU57" s="13"/>
      <c r="HV57" s="13"/>
      <c r="HW57" s="13"/>
      <c r="HX57" s="13"/>
      <c r="HY57" s="13"/>
      <c r="HZ57" s="13"/>
      <c r="IA57" s="13"/>
      <c r="IC57" s="13"/>
      <c r="ID57" s="13"/>
      <c r="IE57" s="13"/>
      <c r="IF57" s="13"/>
      <c r="IG57" s="13"/>
      <c r="IH57" s="13"/>
      <c r="II57" s="13"/>
      <c r="IJ57" s="13"/>
      <c r="IK57" s="13"/>
      <c r="IL57" s="13"/>
      <c r="IM57" s="13"/>
      <c r="IO57" s="2"/>
      <c r="IP57" s="2"/>
      <c r="IQ57" s="2"/>
      <c r="IR57" s="2"/>
      <c r="IS57" s="2"/>
      <c r="IT57" s="2"/>
      <c r="IU57" s="13"/>
      <c r="IV57" s="13"/>
      <c r="IY57" s="13"/>
      <c r="IZ57" s="13"/>
      <c r="JA57" s="13"/>
      <c r="JB57" s="13"/>
      <c r="JC57" s="13"/>
      <c r="JD57" s="13"/>
      <c r="JE57" s="13"/>
      <c r="JF57" s="13"/>
      <c r="JG57" s="13"/>
      <c r="JI57" s="13"/>
      <c r="JJ57" s="13"/>
      <c r="JM57" s="13"/>
      <c r="JN57" s="13"/>
      <c r="JO57" s="13"/>
      <c r="JP57" s="13"/>
      <c r="JQ57" s="13"/>
      <c r="JR57" s="13"/>
      <c r="JS57" s="13"/>
      <c r="JT57" s="13"/>
      <c r="JU57" s="13"/>
      <c r="JW57" s="13"/>
      <c r="JX57" s="13"/>
      <c r="JY57" s="13"/>
      <c r="JZ57" s="13"/>
      <c r="KA57" s="13"/>
      <c r="KE57" s="13"/>
      <c r="KF57" s="13"/>
      <c r="KI57" s="13"/>
      <c r="KJ57" s="13"/>
      <c r="KK57" s="13"/>
      <c r="KL57" s="13"/>
      <c r="KM57" s="13"/>
      <c r="KN57" s="13"/>
      <c r="KO57" s="13"/>
      <c r="KP57" s="13"/>
      <c r="KQ57" s="13"/>
      <c r="KS57" s="13"/>
      <c r="KT57" s="13"/>
      <c r="KW57" s="13"/>
      <c r="KX57" s="13"/>
      <c r="KY57" s="13"/>
      <c r="KZ57" s="13"/>
      <c r="LA57" s="13"/>
      <c r="LB57" s="13"/>
      <c r="LC57" s="13"/>
      <c r="LD57" s="13"/>
      <c r="LE57" s="13"/>
      <c r="LG57" s="13"/>
      <c r="LH57" s="13"/>
      <c r="LK57" s="13"/>
      <c r="LL57" s="13"/>
      <c r="LM57" s="13"/>
      <c r="LN57" s="13"/>
      <c r="LO57" s="13"/>
      <c r="LP57" s="13"/>
      <c r="LQ57" s="13"/>
      <c r="LR57" s="13"/>
      <c r="LS57" s="13"/>
      <c r="LU57" s="13"/>
      <c r="LV57" s="13"/>
      <c r="LW57" s="13"/>
      <c r="LX57" s="13"/>
      <c r="LY57" s="13"/>
      <c r="MC57" s="13"/>
      <c r="MD57" s="13"/>
      <c r="ME57" s="13"/>
      <c r="MF57" s="13"/>
      <c r="MG57" s="13"/>
      <c r="MH57" s="13"/>
      <c r="MI57" s="13"/>
      <c r="MJ57" s="13"/>
      <c r="MK57" s="13"/>
      <c r="ML57" s="13"/>
      <c r="MM57" s="13"/>
      <c r="MO57" s="13"/>
      <c r="MP57" s="13"/>
      <c r="MQ57" s="13"/>
      <c r="MR57" s="13"/>
      <c r="MS57" s="13"/>
      <c r="MT57" s="13"/>
      <c r="MU57" s="13"/>
      <c r="MV57" s="13"/>
      <c r="MW57" s="13"/>
      <c r="MX57" s="13"/>
      <c r="MY57" s="13"/>
      <c r="NA57" s="13"/>
      <c r="NB57" s="13"/>
      <c r="NC57" s="13"/>
      <c r="ND57" s="13"/>
      <c r="NE57" s="13"/>
      <c r="NF57" s="13"/>
      <c r="NG57" s="13"/>
      <c r="NH57" s="13"/>
      <c r="NI57" s="13"/>
      <c r="NJ57" s="13"/>
      <c r="NK57" s="13"/>
      <c r="NM57" s="13"/>
      <c r="NN57" s="13"/>
      <c r="NO57" s="13"/>
      <c r="NP57" s="13"/>
      <c r="NQ57" s="13"/>
      <c r="NU57" s="13"/>
      <c r="NV57" s="13"/>
      <c r="NY57" s="13"/>
      <c r="NZ57" s="13"/>
      <c r="OA57" s="13"/>
      <c r="OB57" s="13"/>
      <c r="OC57" s="13"/>
      <c r="OD57" s="13"/>
      <c r="OE57" s="13"/>
      <c r="OF57" s="13"/>
      <c r="OG57" s="13"/>
      <c r="OI57" s="13"/>
      <c r="OJ57" s="13"/>
      <c r="OK57" s="13"/>
      <c r="OL57" s="13"/>
      <c r="OM57" s="13"/>
      <c r="ON57" s="13"/>
      <c r="OO57" s="13"/>
      <c r="OP57" s="13"/>
      <c r="OQ57" s="13"/>
      <c r="OR57" s="13"/>
      <c r="OS57" s="13"/>
      <c r="OU57" s="13"/>
      <c r="OV57" s="13"/>
      <c r="OW57" s="13"/>
      <c r="OX57" s="13"/>
      <c r="OY57" s="13"/>
      <c r="PC57" s="13"/>
      <c r="PD57" s="13"/>
      <c r="PE57" s="13"/>
      <c r="PF57" s="13"/>
      <c r="PG57" s="13"/>
      <c r="PH57" s="13"/>
      <c r="PI57" s="13"/>
      <c r="PJ57" s="13"/>
      <c r="PK57" s="13"/>
      <c r="PL57" s="13"/>
      <c r="PM57" s="13"/>
      <c r="PO57" s="13"/>
      <c r="PP57" s="13"/>
      <c r="PQ57" s="13"/>
      <c r="PR57" s="13"/>
      <c r="PS57" s="13"/>
      <c r="PT57" s="13"/>
      <c r="PU57" s="13"/>
      <c r="PV57" s="13"/>
      <c r="PW57" s="13"/>
      <c r="PX57" s="13"/>
      <c r="PY57" s="13"/>
      <c r="QA57" s="13"/>
      <c r="QB57" s="13"/>
      <c r="QC57" s="13"/>
      <c r="QD57" s="26"/>
      <c r="QE57" s="13"/>
      <c r="QF57" s="13"/>
      <c r="QG57" s="13"/>
      <c r="QH57" s="13"/>
      <c r="QI57" s="13"/>
      <c r="QJ57" s="13"/>
      <c r="QK57" s="13"/>
      <c r="QL57" s="13"/>
      <c r="QM57" s="13"/>
      <c r="QO57" s="9"/>
      <c r="QP57" s="2"/>
      <c r="QQ57" s="2"/>
      <c r="QR57" s="2"/>
      <c r="QS57" s="2"/>
      <c r="QT57" s="2"/>
      <c r="QU57" s="13"/>
      <c r="QV57" s="13"/>
      <c r="QW57" s="13"/>
      <c r="QX57" s="26"/>
      <c r="QY57" s="13"/>
      <c r="QZ57" s="13"/>
      <c r="RA57" s="13"/>
      <c r="RB57" s="13"/>
      <c r="RC57" s="13"/>
      <c r="RD57" s="13"/>
      <c r="RE57" s="13"/>
      <c r="RF57" s="13"/>
      <c r="RG57" s="13"/>
      <c r="RI57" s="13"/>
      <c r="RJ57" s="13"/>
      <c r="RK57" s="13"/>
      <c r="RL57" s="13"/>
      <c r="RM57" s="13"/>
      <c r="RN57" s="13"/>
      <c r="RO57" s="13"/>
      <c r="RP57" s="13"/>
      <c r="RQ57" s="13"/>
      <c r="RR57" s="13"/>
      <c r="RS57" s="13"/>
      <c r="RU57" s="13"/>
      <c r="RV57" s="13"/>
      <c r="RY57" s="13"/>
      <c r="RZ57" s="13"/>
      <c r="SA57" s="13"/>
      <c r="SB57" s="13"/>
      <c r="SC57" s="13"/>
      <c r="SD57" s="13"/>
      <c r="SE57" s="13"/>
      <c r="SF57" s="13"/>
      <c r="SG57" s="13"/>
      <c r="SI57" s="13"/>
      <c r="SJ57" s="13"/>
      <c r="SM57" s="35"/>
      <c r="SN57" s="13"/>
      <c r="SO57" s="13"/>
      <c r="SP57" s="13"/>
      <c r="SQ57" s="13"/>
      <c r="SR57" s="13"/>
      <c r="SS57" s="13"/>
      <c r="ST57" s="13"/>
      <c r="SU57" s="13"/>
      <c r="SW57" s="13"/>
      <c r="SX57" s="13"/>
      <c r="SY57" s="13"/>
      <c r="SZ57" s="13"/>
      <c r="TA57" s="13"/>
      <c r="TE57" s="13"/>
      <c r="TF57" s="13"/>
      <c r="TG57" s="13"/>
      <c r="TH57" s="13"/>
      <c r="TI57" s="13"/>
      <c r="TJ57" s="13"/>
      <c r="TK57" s="13"/>
      <c r="TL57" s="13"/>
      <c r="TM57" s="13"/>
      <c r="TN57" s="13"/>
      <c r="TO57" s="13"/>
      <c r="TP57" s="13"/>
      <c r="TT57" s="9"/>
      <c r="TU57" s="9"/>
      <c r="TV57" s="9"/>
      <c r="TW57" s="9"/>
      <c r="TX57" s="9"/>
    </row>
    <row r="58" spans="1:544" s="6" customFormat="1" hidden="1">
      <c r="A58" s="13"/>
      <c r="B58" s="13"/>
      <c r="E58" s="13"/>
      <c r="F58" s="13"/>
      <c r="G58" s="13"/>
      <c r="H58" s="13"/>
      <c r="I58" s="13"/>
      <c r="J58" s="13"/>
      <c r="K58" s="13"/>
      <c r="L58" s="13"/>
      <c r="M58" s="13"/>
      <c r="O58" s="13"/>
      <c r="P58" s="13"/>
      <c r="S58" s="13"/>
      <c r="T58" s="13"/>
      <c r="U58" s="13"/>
      <c r="V58" s="13"/>
      <c r="W58" s="13"/>
      <c r="X58" s="13"/>
      <c r="Y58" s="13"/>
      <c r="Z58" s="13"/>
      <c r="AA58" s="13"/>
      <c r="AC58" s="13"/>
      <c r="AD58" s="13"/>
      <c r="AG58" s="13"/>
      <c r="AH58" s="13"/>
      <c r="AI58" s="13"/>
      <c r="AJ58" s="13"/>
      <c r="AK58" s="13"/>
      <c r="AL58" s="13"/>
      <c r="AM58" s="13"/>
      <c r="AN58" s="13"/>
      <c r="AO58" s="13"/>
      <c r="AQ58" s="13"/>
      <c r="AR58" s="13"/>
      <c r="AU58" s="13"/>
      <c r="AV58" s="13"/>
      <c r="AW58" s="13"/>
      <c r="AX58" s="13"/>
      <c r="AY58" s="13"/>
      <c r="AZ58" s="13"/>
      <c r="BA58" s="13"/>
      <c r="BB58" s="13"/>
      <c r="BC58" s="13"/>
      <c r="BE58" s="2"/>
      <c r="BF58" s="2"/>
      <c r="BG58" s="2"/>
      <c r="BH58" s="2"/>
      <c r="BI58" s="2"/>
      <c r="BJ58" s="2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I58" s="2"/>
      <c r="CJ58" s="2"/>
      <c r="CK58" s="2"/>
      <c r="CL58" s="2"/>
      <c r="CM58" s="2"/>
      <c r="CN58" s="2"/>
      <c r="CO58" s="13"/>
      <c r="CP58" s="13"/>
      <c r="CS58" s="13"/>
      <c r="CT58" s="13"/>
      <c r="CU58" s="13"/>
      <c r="CV58" s="13"/>
      <c r="CW58" s="13"/>
      <c r="CX58" s="13"/>
      <c r="CY58" s="13"/>
      <c r="CZ58" s="13"/>
      <c r="DA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O58" s="13"/>
      <c r="DP58" s="13"/>
      <c r="DQ58" s="13"/>
      <c r="DR58" s="13"/>
      <c r="DS58" s="13"/>
      <c r="DW58" s="13"/>
      <c r="DX58" s="13"/>
      <c r="EA58" s="13"/>
      <c r="EB58" s="13"/>
      <c r="EC58" s="13"/>
      <c r="ED58" s="13"/>
      <c r="EE58" s="13"/>
      <c r="EF58" s="13"/>
      <c r="EG58" s="13"/>
      <c r="EH58" s="13"/>
      <c r="EI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W58" s="13"/>
      <c r="EX58" s="13"/>
      <c r="EY58" s="13"/>
      <c r="EZ58" s="13"/>
      <c r="FA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S58" s="13"/>
      <c r="GT58" s="13"/>
      <c r="GU58" s="13"/>
      <c r="GV58" s="13"/>
      <c r="GW58" s="13"/>
      <c r="HA58" s="13"/>
      <c r="HB58" s="13"/>
      <c r="HE58" s="13"/>
      <c r="HF58" s="13"/>
      <c r="HG58" s="13"/>
      <c r="HH58" s="13"/>
      <c r="HI58" s="13"/>
      <c r="HJ58" s="13"/>
      <c r="HK58" s="13"/>
      <c r="HL58" s="13"/>
      <c r="HM58" s="13"/>
      <c r="HO58" s="13"/>
      <c r="HP58" s="13"/>
      <c r="HS58" s="13"/>
      <c r="HT58" s="13"/>
      <c r="HU58" s="13"/>
      <c r="HV58" s="13"/>
      <c r="HW58" s="13"/>
      <c r="HX58" s="13"/>
      <c r="HY58" s="13"/>
      <c r="HZ58" s="13"/>
      <c r="IA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O58" s="2"/>
      <c r="IP58" s="2"/>
      <c r="IQ58" s="2"/>
      <c r="IR58" s="2"/>
      <c r="IS58" s="2"/>
      <c r="IT58" s="2"/>
      <c r="IU58" s="13"/>
      <c r="IV58" s="13"/>
      <c r="IY58" s="13"/>
      <c r="IZ58" s="13"/>
      <c r="JA58" s="13"/>
      <c r="JB58" s="13"/>
      <c r="JC58" s="13"/>
      <c r="JD58" s="13"/>
      <c r="JE58" s="13"/>
      <c r="JF58" s="13"/>
      <c r="JG58" s="13"/>
      <c r="JI58" s="13"/>
      <c r="JJ58" s="13"/>
      <c r="JM58" s="13"/>
      <c r="JN58" s="13"/>
      <c r="JO58" s="13"/>
      <c r="JP58" s="13"/>
      <c r="JQ58" s="13"/>
      <c r="JR58" s="13"/>
      <c r="JS58" s="13"/>
      <c r="JT58" s="13"/>
      <c r="JU58" s="13"/>
      <c r="JW58" s="13"/>
      <c r="JX58" s="13"/>
      <c r="JY58" s="13"/>
      <c r="JZ58" s="13"/>
      <c r="KA58" s="13"/>
      <c r="KE58" s="13"/>
      <c r="KF58" s="13"/>
      <c r="KI58" s="13"/>
      <c r="KJ58" s="13"/>
      <c r="KK58" s="13"/>
      <c r="KL58" s="13"/>
      <c r="KM58" s="13"/>
      <c r="KN58" s="13"/>
      <c r="KO58" s="13"/>
      <c r="KP58" s="13"/>
      <c r="KQ58" s="13"/>
      <c r="KS58" s="13"/>
      <c r="KT58" s="13"/>
      <c r="KW58" s="13"/>
      <c r="KX58" s="13"/>
      <c r="KY58" s="13"/>
      <c r="KZ58" s="13"/>
      <c r="LA58" s="13"/>
      <c r="LB58" s="13"/>
      <c r="LC58" s="13"/>
      <c r="LD58" s="13"/>
      <c r="LE58" s="13"/>
      <c r="LG58" s="13"/>
      <c r="LH58" s="13"/>
      <c r="LK58" s="13"/>
      <c r="LL58" s="13"/>
      <c r="LM58" s="13"/>
      <c r="LN58" s="13"/>
      <c r="LO58" s="13"/>
      <c r="LP58" s="13"/>
      <c r="LQ58" s="13"/>
      <c r="LR58" s="13"/>
      <c r="LS58" s="13"/>
      <c r="LU58" s="13"/>
      <c r="LV58" s="13"/>
      <c r="LW58" s="13"/>
      <c r="LX58" s="13"/>
      <c r="LY58" s="13"/>
      <c r="MC58" s="13"/>
      <c r="MD58" s="13"/>
      <c r="ME58" s="13"/>
      <c r="MF58" s="13"/>
      <c r="MG58" s="13"/>
      <c r="MH58" s="13"/>
      <c r="MI58" s="13"/>
      <c r="MJ58" s="13"/>
      <c r="MK58" s="13"/>
      <c r="ML58" s="13"/>
      <c r="MM58" s="13"/>
      <c r="MO58" s="13"/>
      <c r="MP58" s="13"/>
      <c r="MQ58" s="13"/>
      <c r="MR58" s="13"/>
      <c r="MS58" s="13"/>
      <c r="MT58" s="13"/>
      <c r="MU58" s="13"/>
      <c r="MV58" s="13"/>
      <c r="MW58" s="13"/>
      <c r="MX58" s="13"/>
      <c r="MY58" s="13"/>
      <c r="NA58" s="13"/>
      <c r="NB58" s="13"/>
      <c r="NC58" s="13"/>
      <c r="ND58" s="13"/>
      <c r="NE58" s="13"/>
      <c r="NF58" s="13"/>
      <c r="NG58" s="13"/>
      <c r="NH58" s="13"/>
      <c r="NI58" s="13"/>
      <c r="NJ58" s="13"/>
      <c r="NK58" s="13"/>
      <c r="NM58" s="13"/>
      <c r="NN58" s="13"/>
      <c r="NO58" s="13"/>
      <c r="NP58" s="13"/>
      <c r="NQ58" s="13"/>
      <c r="NU58" s="13"/>
      <c r="NV58" s="13"/>
      <c r="NY58" s="13"/>
      <c r="NZ58" s="13"/>
      <c r="OA58" s="13"/>
      <c r="OB58" s="13"/>
      <c r="OC58" s="13"/>
      <c r="OD58" s="13"/>
      <c r="OE58" s="13"/>
      <c r="OF58" s="13"/>
      <c r="OG58" s="13"/>
      <c r="OI58" s="13"/>
      <c r="OJ58" s="13"/>
      <c r="OK58" s="13"/>
      <c r="OL58" s="13"/>
      <c r="OM58" s="13"/>
      <c r="ON58" s="13"/>
      <c r="OO58" s="13"/>
      <c r="OP58" s="13"/>
      <c r="OQ58" s="13"/>
      <c r="OR58" s="13"/>
      <c r="OS58" s="13"/>
      <c r="OU58" s="13"/>
      <c r="OV58" s="13"/>
      <c r="OW58" s="13"/>
      <c r="OX58" s="13"/>
      <c r="OY58" s="13"/>
      <c r="PC58" s="13"/>
      <c r="PD58" s="13"/>
      <c r="PE58" s="13"/>
      <c r="PF58" s="13"/>
      <c r="PG58" s="13"/>
      <c r="PH58" s="13"/>
      <c r="PI58" s="13"/>
      <c r="PJ58" s="13"/>
      <c r="PK58" s="13"/>
      <c r="PL58" s="13"/>
      <c r="PM58" s="13"/>
      <c r="PO58" s="13"/>
      <c r="PP58" s="13"/>
      <c r="PQ58" s="13"/>
      <c r="PR58" s="13"/>
      <c r="PS58" s="13"/>
      <c r="PT58" s="13"/>
      <c r="PU58" s="13"/>
      <c r="PV58" s="13"/>
      <c r="PW58" s="13"/>
      <c r="PX58" s="13"/>
      <c r="PY58" s="13"/>
      <c r="QA58" s="13"/>
      <c r="QB58" s="13"/>
      <c r="QC58" s="13"/>
      <c r="QD58" s="26"/>
      <c r="QE58" s="13"/>
      <c r="QF58" s="13"/>
      <c r="QG58" s="13"/>
      <c r="QH58" s="13"/>
      <c r="QI58" s="13"/>
      <c r="QJ58" s="13"/>
      <c r="QK58" s="13"/>
      <c r="QL58" s="13"/>
      <c r="QM58" s="13"/>
      <c r="QO58" s="9"/>
      <c r="QP58" s="2"/>
      <c r="QQ58" s="2"/>
      <c r="QR58" s="2"/>
      <c r="QS58" s="2"/>
      <c r="QT58" s="2"/>
      <c r="QU58" s="13"/>
      <c r="QV58" s="13"/>
      <c r="QW58" s="13"/>
      <c r="QX58" s="26"/>
      <c r="QY58" s="13"/>
      <c r="QZ58" s="13"/>
      <c r="RA58" s="13"/>
      <c r="RB58" s="13"/>
      <c r="RC58" s="13"/>
      <c r="RD58" s="13"/>
      <c r="RE58" s="13"/>
      <c r="RF58" s="13"/>
      <c r="RG58" s="13"/>
      <c r="RI58" s="13"/>
      <c r="RJ58" s="13"/>
      <c r="RK58" s="13"/>
      <c r="RL58" s="13"/>
      <c r="RM58" s="13"/>
      <c r="RN58" s="13"/>
      <c r="RO58" s="13"/>
      <c r="RP58" s="13"/>
      <c r="RQ58" s="13"/>
      <c r="RR58" s="13"/>
      <c r="RS58" s="13"/>
      <c r="RU58" s="13"/>
      <c r="RV58" s="13"/>
      <c r="RY58" s="13"/>
      <c r="RZ58" s="13"/>
      <c r="SA58" s="13"/>
      <c r="SB58" s="13"/>
      <c r="SC58" s="13"/>
      <c r="SD58" s="13"/>
      <c r="SE58" s="13"/>
      <c r="SF58" s="13"/>
      <c r="SG58" s="13"/>
      <c r="SI58" s="13"/>
      <c r="SJ58" s="13"/>
      <c r="SM58" s="35"/>
      <c r="SN58" s="13"/>
      <c r="SO58" s="13"/>
      <c r="SP58" s="13"/>
      <c r="SQ58" s="13"/>
      <c r="SR58" s="13"/>
      <c r="SS58" s="13"/>
      <c r="ST58" s="13"/>
      <c r="SU58" s="13"/>
      <c r="SW58" s="13"/>
      <c r="SX58" s="13"/>
      <c r="SY58" s="13"/>
      <c r="SZ58" s="13"/>
      <c r="TA58" s="13"/>
      <c r="TE58" s="13"/>
      <c r="TF58" s="13"/>
      <c r="TG58" s="13"/>
      <c r="TH58" s="13"/>
      <c r="TI58" s="13"/>
      <c r="TJ58" s="13"/>
      <c r="TK58" s="13"/>
      <c r="TL58" s="13"/>
      <c r="TM58" s="13"/>
      <c r="TN58" s="13"/>
      <c r="TO58" s="13"/>
      <c r="TP58" s="13"/>
      <c r="TT58" s="9"/>
      <c r="TU58" s="9"/>
      <c r="TV58" s="9"/>
      <c r="TW58" s="9"/>
      <c r="TX58" s="9"/>
    </row>
    <row r="59" spans="1:544" s="6" customFormat="1" hidden="1">
      <c r="A59" s="13"/>
      <c r="B59" s="13"/>
      <c r="E59" s="13"/>
      <c r="F59" s="13"/>
      <c r="G59" s="13"/>
      <c r="H59" s="13"/>
      <c r="I59" s="13"/>
      <c r="J59" s="13"/>
      <c r="K59" s="13"/>
      <c r="L59" s="13"/>
      <c r="M59" s="13"/>
      <c r="O59" s="13"/>
      <c r="P59" s="13"/>
      <c r="S59" s="13"/>
      <c r="T59" s="13"/>
      <c r="U59" s="13"/>
      <c r="V59" s="13"/>
      <c r="W59" s="13"/>
      <c r="X59" s="13"/>
      <c r="Y59" s="13"/>
      <c r="Z59" s="13"/>
      <c r="AA59" s="13"/>
      <c r="AC59" s="13"/>
      <c r="AD59" s="13"/>
      <c r="AG59" s="13"/>
      <c r="AH59" s="13"/>
      <c r="AI59" s="13"/>
      <c r="AJ59" s="13"/>
      <c r="AK59" s="13"/>
      <c r="AL59" s="13"/>
      <c r="AM59" s="13"/>
      <c r="AN59" s="13"/>
      <c r="AO59" s="13"/>
      <c r="AQ59" s="13"/>
      <c r="AR59" s="13"/>
      <c r="AU59" s="13"/>
      <c r="AV59" s="13"/>
      <c r="AW59" s="13"/>
      <c r="AX59" s="13"/>
      <c r="AY59" s="13"/>
      <c r="AZ59" s="13"/>
      <c r="BA59" s="13"/>
      <c r="BB59" s="13"/>
      <c r="BC59" s="13"/>
      <c r="BE59" s="2"/>
      <c r="BF59" s="2"/>
      <c r="BG59" s="2"/>
      <c r="BH59" s="2"/>
      <c r="BI59" s="2"/>
      <c r="BJ59" s="2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I59" s="2"/>
      <c r="CJ59" s="2"/>
      <c r="CK59" s="2"/>
      <c r="CL59" s="2"/>
      <c r="CM59" s="2"/>
      <c r="CN59" s="2"/>
      <c r="CO59" s="13"/>
      <c r="CP59" s="13"/>
      <c r="CS59" s="13"/>
      <c r="CT59" s="13"/>
      <c r="CU59" s="13"/>
      <c r="CV59" s="13"/>
      <c r="CW59" s="13"/>
      <c r="CX59" s="13"/>
      <c r="CY59" s="13"/>
      <c r="CZ59" s="13"/>
      <c r="DA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O59" s="13"/>
      <c r="DP59" s="13"/>
      <c r="DQ59" s="13"/>
      <c r="DR59" s="13"/>
      <c r="DS59" s="13"/>
      <c r="DW59" s="13"/>
      <c r="DX59" s="13"/>
      <c r="EA59" s="13"/>
      <c r="EB59" s="13"/>
      <c r="EC59" s="13"/>
      <c r="ED59" s="13"/>
      <c r="EE59" s="13"/>
      <c r="EF59" s="13"/>
      <c r="EG59" s="13"/>
      <c r="EH59" s="13"/>
      <c r="EI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W59" s="13"/>
      <c r="EX59" s="13"/>
      <c r="EY59" s="13"/>
      <c r="EZ59" s="13"/>
      <c r="FA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S59" s="13"/>
      <c r="GT59" s="13"/>
      <c r="GU59" s="13"/>
      <c r="GV59" s="13"/>
      <c r="GW59" s="13"/>
      <c r="HA59" s="13"/>
      <c r="HB59" s="13"/>
      <c r="HE59" s="13"/>
      <c r="HF59" s="13"/>
      <c r="HG59" s="13"/>
      <c r="HH59" s="13"/>
      <c r="HI59" s="13"/>
      <c r="HJ59" s="13"/>
      <c r="HK59" s="13"/>
      <c r="HL59" s="13"/>
      <c r="HM59" s="13"/>
      <c r="HO59" s="13"/>
      <c r="HP59" s="13"/>
      <c r="HS59" s="13"/>
      <c r="HT59" s="13"/>
      <c r="HU59" s="13"/>
      <c r="HV59" s="13"/>
      <c r="HW59" s="13"/>
      <c r="HX59" s="13"/>
      <c r="HY59" s="13"/>
      <c r="HZ59" s="13"/>
      <c r="IA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O59" s="2"/>
      <c r="IP59" s="2"/>
      <c r="IQ59" s="2"/>
      <c r="IR59" s="2"/>
      <c r="IS59" s="2"/>
      <c r="IT59" s="2"/>
      <c r="IU59" s="13"/>
      <c r="IV59" s="13"/>
      <c r="IY59" s="13"/>
      <c r="IZ59" s="13"/>
      <c r="JA59" s="13"/>
      <c r="JB59" s="13"/>
      <c r="JC59" s="13"/>
      <c r="JD59" s="13"/>
      <c r="JE59" s="13"/>
      <c r="JF59" s="13"/>
      <c r="JG59" s="13"/>
      <c r="JI59" s="13"/>
      <c r="JJ59" s="13"/>
      <c r="JM59" s="13"/>
      <c r="JN59" s="13"/>
      <c r="JO59" s="13"/>
      <c r="JP59" s="13"/>
      <c r="JQ59" s="13"/>
      <c r="JR59" s="13"/>
      <c r="JS59" s="13"/>
      <c r="JT59" s="13"/>
      <c r="JU59" s="13"/>
      <c r="JW59" s="13"/>
      <c r="JX59" s="13"/>
      <c r="JY59" s="13"/>
      <c r="JZ59" s="13"/>
      <c r="KA59" s="13"/>
      <c r="KE59" s="13"/>
      <c r="KF59" s="13"/>
      <c r="KI59" s="13"/>
      <c r="KJ59" s="13"/>
      <c r="KK59" s="13"/>
      <c r="KL59" s="13"/>
      <c r="KM59" s="13"/>
      <c r="KN59" s="13"/>
      <c r="KO59" s="13"/>
      <c r="KP59" s="13"/>
      <c r="KQ59" s="13"/>
      <c r="KS59" s="13"/>
      <c r="KT59" s="13"/>
      <c r="KW59" s="13"/>
      <c r="KX59" s="13"/>
      <c r="KY59" s="13"/>
      <c r="KZ59" s="13"/>
      <c r="LA59" s="13"/>
      <c r="LB59" s="13"/>
      <c r="LC59" s="13"/>
      <c r="LD59" s="13"/>
      <c r="LE59" s="13"/>
      <c r="LG59" s="13"/>
      <c r="LH59" s="13"/>
      <c r="LK59" s="13"/>
      <c r="LL59" s="13"/>
      <c r="LM59" s="13"/>
      <c r="LN59" s="13"/>
      <c r="LO59" s="13"/>
      <c r="LP59" s="13"/>
      <c r="LQ59" s="13"/>
      <c r="LR59" s="13"/>
      <c r="LS59" s="13"/>
      <c r="LU59" s="13"/>
      <c r="LV59" s="13"/>
      <c r="LW59" s="13"/>
      <c r="LX59" s="13"/>
      <c r="LY59" s="13"/>
      <c r="MC59" s="13"/>
      <c r="MD59" s="13"/>
      <c r="ME59" s="13"/>
      <c r="MF59" s="13"/>
      <c r="MG59" s="13"/>
      <c r="MH59" s="13"/>
      <c r="MI59" s="13"/>
      <c r="MJ59" s="13"/>
      <c r="MK59" s="13"/>
      <c r="ML59" s="13"/>
      <c r="MM59" s="13"/>
      <c r="MO59" s="13"/>
      <c r="MP59" s="13"/>
      <c r="MQ59" s="13"/>
      <c r="MR59" s="13"/>
      <c r="MS59" s="13"/>
      <c r="MT59" s="13"/>
      <c r="MU59" s="13"/>
      <c r="MV59" s="13"/>
      <c r="MW59" s="13"/>
      <c r="MX59" s="13"/>
      <c r="MY59" s="13"/>
      <c r="NA59" s="13"/>
      <c r="NB59" s="13"/>
      <c r="NC59" s="13"/>
      <c r="ND59" s="13"/>
      <c r="NE59" s="13"/>
      <c r="NF59" s="13"/>
      <c r="NG59" s="13"/>
      <c r="NH59" s="13"/>
      <c r="NI59" s="13"/>
      <c r="NJ59" s="13"/>
      <c r="NK59" s="13"/>
      <c r="NM59" s="13"/>
      <c r="NN59" s="13"/>
      <c r="NO59" s="13"/>
      <c r="NP59" s="13"/>
      <c r="NQ59" s="13"/>
      <c r="NU59" s="13"/>
      <c r="NV59" s="13"/>
      <c r="NY59" s="13"/>
      <c r="NZ59" s="13"/>
      <c r="OA59" s="13"/>
      <c r="OB59" s="13"/>
      <c r="OC59" s="13"/>
      <c r="OD59" s="13"/>
      <c r="OE59" s="13"/>
      <c r="OF59" s="13"/>
      <c r="OG59" s="13"/>
      <c r="OI59" s="13"/>
      <c r="OJ59" s="13"/>
      <c r="OK59" s="13"/>
      <c r="OL59" s="13"/>
      <c r="OM59" s="13"/>
      <c r="ON59" s="13"/>
      <c r="OO59" s="13"/>
      <c r="OP59" s="13"/>
      <c r="OQ59" s="13"/>
      <c r="OR59" s="13"/>
      <c r="OS59" s="13"/>
      <c r="OU59" s="13"/>
      <c r="OV59" s="13"/>
      <c r="OW59" s="13"/>
      <c r="OX59" s="13"/>
      <c r="OY59" s="13"/>
      <c r="PC59" s="13"/>
      <c r="PD59" s="13"/>
      <c r="PE59" s="13"/>
      <c r="PF59" s="13"/>
      <c r="PG59" s="13"/>
      <c r="PH59" s="13"/>
      <c r="PI59" s="13"/>
      <c r="PJ59" s="13"/>
      <c r="PK59" s="13"/>
      <c r="PL59" s="13"/>
      <c r="PM59" s="13"/>
      <c r="PO59" s="13"/>
      <c r="PP59" s="13"/>
      <c r="PQ59" s="13"/>
      <c r="PR59" s="13"/>
      <c r="PS59" s="13"/>
      <c r="PT59" s="13"/>
      <c r="PU59" s="13"/>
      <c r="PV59" s="13"/>
      <c r="PW59" s="13"/>
      <c r="PX59" s="13"/>
      <c r="PY59" s="13"/>
      <c r="QA59" s="13"/>
      <c r="QB59" s="13"/>
      <c r="QC59" s="13"/>
      <c r="QD59" s="26"/>
      <c r="QE59" s="13"/>
      <c r="QF59" s="13"/>
      <c r="QG59" s="13"/>
      <c r="QH59" s="13"/>
      <c r="QI59" s="13"/>
      <c r="QJ59" s="13"/>
      <c r="QK59" s="13"/>
      <c r="QL59" s="13"/>
      <c r="QM59" s="13"/>
      <c r="QO59" s="9"/>
      <c r="QP59" s="2"/>
      <c r="QQ59" s="2"/>
      <c r="QR59" s="2"/>
      <c r="QS59" s="2"/>
      <c r="QT59" s="2"/>
      <c r="QU59" s="13"/>
      <c r="QV59" s="13"/>
      <c r="QW59" s="13"/>
      <c r="QX59" s="26"/>
      <c r="QY59" s="13"/>
      <c r="QZ59" s="13"/>
      <c r="RA59" s="13"/>
      <c r="RB59" s="13"/>
      <c r="RC59" s="13"/>
      <c r="RD59" s="13"/>
      <c r="RE59" s="13"/>
      <c r="RF59" s="13"/>
      <c r="RG59" s="13"/>
      <c r="RI59" s="13"/>
      <c r="RJ59" s="13"/>
      <c r="RK59" s="13"/>
      <c r="RL59" s="13"/>
      <c r="RM59" s="13"/>
      <c r="RN59" s="13"/>
      <c r="RO59" s="13"/>
      <c r="RP59" s="13"/>
      <c r="RQ59" s="13"/>
      <c r="RR59" s="13"/>
      <c r="RS59" s="13"/>
      <c r="RU59" s="13"/>
      <c r="RV59" s="13"/>
      <c r="RY59" s="13"/>
      <c r="RZ59" s="13"/>
      <c r="SA59" s="13"/>
      <c r="SB59" s="13"/>
      <c r="SC59" s="13"/>
      <c r="SD59" s="13"/>
      <c r="SE59" s="13"/>
      <c r="SF59" s="13"/>
      <c r="SG59" s="13"/>
      <c r="SI59" s="13"/>
      <c r="SJ59" s="13"/>
      <c r="SM59" s="35"/>
      <c r="SN59" s="13"/>
      <c r="SO59" s="13"/>
      <c r="SP59" s="13"/>
      <c r="SQ59" s="13"/>
      <c r="SR59" s="13"/>
      <c r="SS59" s="13"/>
      <c r="ST59" s="13"/>
      <c r="SU59" s="13"/>
      <c r="SW59" s="13"/>
      <c r="SX59" s="13"/>
      <c r="SY59" s="13"/>
      <c r="SZ59" s="13"/>
      <c r="TA59" s="13"/>
      <c r="TE59" s="13"/>
      <c r="TF59" s="13"/>
      <c r="TG59" s="13"/>
      <c r="TH59" s="13"/>
      <c r="TI59" s="13"/>
      <c r="TJ59" s="13"/>
      <c r="TK59" s="13"/>
      <c r="TL59" s="13"/>
      <c r="TM59" s="13"/>
      <c r="TN59" s="13"/>
      <c r="TO59" s="13"/>
      <c r="TP59" s="13"/>
      <c r="TT59" s="9"/>
      <c r="TU59" s="9"/>
      <c r="TV59" s="9"/>
      <c r="TW59" s="9"/>
      <c r="TX59" s="9"/>
    </row>
    <row r="60" spans="1:544" s="6" customFormat="1" hidden="1">
      <c r="A60" s="13"/>
      <c r="B60" s="13"/>
      <c r="E60" s="13"/>
      <c r="F60" s="13"/>
      <c r="G60" s="13"/>
      <c r="H60" s="13"/>
      <c r="I60" s="13"/>
      <c r="J60" s="13"/>
      <c r="K60" s="13"/>
      <c r="L60" s="13"/>
      <c r="M60" s="13"/>
      <c r="O60" s="13"/>
      <c r="P60" s="13"/>
      <c r="S60" s="13"/>
      <c r="T60" s="13"/>
      <c r="U60" s="13"/>
      <c r="V60" s="13"/>
      <c r="W60" s="13"/>
      <c r="X60" s="13"/>
      <c r="Y60" s="13"/>
      <c r="Z60" s="13"/>
      <c r="AA60" s="13"/>
      <c r="AC60" s="13"/>
      <c r="AD60" s="13"/>
      <c r="AG60" s="13"/>
      <c r="AH60" s="13"/>
      <c r="AI60" s="13"/>
      <c r="AJ60" s="13"/>
      <c r="AK60" s="13"/>
      <c r="AL60" s="13"/>
      <c r="AM60" s="13"/>
      <c r="AN60" s="13"/>
      <c r="AO60" s="13"/>
      <c r="AQ60" s="13"/>
      <c r="AR60" s="13"/>
      <c r="AU60" s="13"/>
      <c r="AV60" s="13"/>
      <c r="AW60" s="13"/>
      <c r="AX60" s="13"/>
      <c r="AY60" s="13"/>
      <c r="AZ60" s="13"/>
      <c r="BA60" s="13"/>
      <c r="BB60" s="13"/>
      <c r="BC60" s="13"/>
      <c r="BE60" s="2"/>
      <c r="BF60" s="2"/>
      <c r="BG60" s="2"/>
      <c r="BH60" s="2"/>
      <c r="BI60" s="2"/>
      <c r="BJ60" s="2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I60" s="2"/>
      <c r="CJ60" s="2"/>
      <c r="CK60" s="2"/>
      <c r="CL60" s="2"/>
      <c r="CM60" s="2"/>
      <c r="CN60" s="2"/>
      <c r="CO60" s="13"/>
      <c r="CP60" s="13"/>
      <c r="CS60" s="13"/>
      <c r="CT60" s="13"/>
      <c r="CU60" s="13"/>
      <c r="CV60" s="13"/>
      <c r="CW60" s="13"/>
      <c r="CX60" s="13"/>
      <c r="CY60" s="13"/>
      <c r="CZ60" s="13"/>
      <c r="DA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O60" s="13"/>
      <c r="DP60" s="13"/>
      <c r="DQ60" s="13"/>
      <c r="DR60" s="13"/>
      <c r="DS60" s="13"/>
      <c r="DW60" s="13"/>
      <c r="DX60" s="13"/>
      <c r="EA60" s="13"/>
      <c r="EB60" s="13"/>
      <c r="EC60" s="13"/>
      <c r="ED60" s="13"/>
      <c r="EE60" s="13"/>
      <c r="EF60" s="13"/>
      <c r="EG60" s="13"/>
      <c r="EH60" s="13"/>
      <c r="EI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W60" s="13"/>
      <c r="EX60" s="13"/>
      <c r="EY60" s="13"/>
      <c r="EZ60" s="13"/>
      <c r="FA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S60" s="13"/>
      <c r="GT60" s="13"/>
      <c r="GU60" s="13"/>
      <c r="GV60" s="13"/>
      <c r="GW60" s="13"/>
      <c r="HA60" s="13"/>
      <c r="HB60" s="13"/>
      <c r="HE60" s="13"/>
      <c r="HF60" s="13"/>
      <c r="HG60" s="13"/>
      <c r="HH60" s="13"/>
      <c r="HI60" s="13"/>
      <c r="HJ60" s="13"/>
      <c r="HK60" s="13"/>
      <c r="HL60" s="13"/>
      <c r="HM60" s="13"/>
      <c r="HO60" s="13"/>
      <c r="HP60" s="13"/>
      <c r="HS60" s="13"/>
      <c r="HT60" s="13"/>
      <c r="HU60" s="13"/>
      <c r="HV60" s="13"/>
      <c r="HW60" s="13"/>
      <c r="HX60" s="13"/>
      <c r="HY60" s="13"/>
      <c r="HZ60" s="13"/>
      <c r="IA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O60" s="2"/>
      <c r="IP60" s="2"/>
      <c r="IQ60" s="2"/>
      <c r="IR60" s="2"/>
      <c r="IS60" s="2"/>
      <c r="IT60" s="2"/>
      <c r="IU60" s="13"/>
      <c r="IV60" s="13"/>
      <c r="IY60" s="13"/>
      <c r="IZ60" s="13"/>
      <c r="JA60" s="13"/>
      <c r="JB60" s="13"/>
      <c r="JC60" s="13"/>
      <c r="JD60" s="13"/>
      <c r="JE60" s="13"/>
      <c r="JF60" s="13"/>
      <c r="JG60" s="13"/>
      <c r="JI60" s="13"/>
      <c r="JJ60" s="13"/>
      <c r="JM60" s="13"/>
      <c r="JN60" s="13"/>
      <c r="JO60" s="13"/>
      <c r="JP60" s="13"/>
      <c r="JQ60" s="13"/>
      <c r="JR60" s="13"/>
      <c r="JS60" s="13"/>
      <c r="JT60" s="13"/>
      <c r="JU60" s="13"/>
      <c r="JW60" s="13"/>
      <c r="JX60" s="13"/>
      <c r="JY60" s="13"/>
      <c r="JZ60" s="13"/>
      <c r="KA60" s="13"/>
      <c r="KE60" s="13"/>
      <c r="KF60" s="13"/>
      <c r="KI60" s="13"/>
      <c r="KJ60" s="13"/>
      <c r="KK60" s="13"/>
      <c r="KL60" s="13"/>
      <c r="KM60" s="13"/>
      <c r="KN60" s="13"/>
      <c r="KO60" s="13"/>
      <c r="KP60" s="13"/>
      <c r="KQ60" s="13"/>
      <c r="KS60" s="13"/>
      <c r="KT60" s="13"/>
      <c r="KW60" s="13"/>
      <c r="KX60" s="13"/>
      <c r="KY60" s="13"/>
      <c r="KZ60" s="13"/>
      <c r="LA60" s="13"/>
      <c r="LB60" s="13"/>
      <c r="LC60" s="13"/>
      <c r="LD60" s="13"/>
      <c r="LE60" s="13"/>
      <c r="LG60" s="13"/>
      <c r="LH60" s="13"/>
      <c r="LK60" s="13"/>
      <c r="LL60" s="13"/>
      <c r="LM60" s="13"/>
      <c r="LN60" s="13"/>
      <c r="LO60" s="13"/>
      <c r="LP60" s="13"/>
      <c r="LQ60" s="13"/>
      <c r="LR60" s="13"/>
      <c r="LS60" s="13"/>
      <c r="LU60" s="13"/>
      <c r="LV60" s="13"/>
      <c r="LW60" s="13"/>
      <c r="LX60" s="13"/>
      <c r="LY60" s="13"/>
      <c r="MC60" s="13"/>
      <c r="MD60" s="13"/>
      <c r="ME60" s="13"/>
      <c r="MF60" s="13"/>
      <c r="MG60" s="13"/>
      <c r="MH60" s="13"/>
      <c r="MI60" s="13"/>
      <c r="MJ60" s="13"/>
      <c r="MK60" s="13"/>
      <c r="ML60" s="13"/>
      <c r="MM60" s="13"/>
      <c r="MO60" s="13"/>
      <c r="MP60" s="13"/>
      <c r="MQ60" s="13"/>
      <c r="MR60" s="13"/>
      <c r="MS60" s="13"/>
      <c r="MT60" s="13"/>
      <c r="MU60" s="13"/>
      <c r="MV60" s="13"/>
      <c r="MW60" s="13"/>
      <c r="MX60" s="13"/>
      <c r="MY60" s="13"/>
      <c r="NA60" s="13"/>
      <c r="NB60" s="13"/>
      <c r="NC60" s="13"/>
      <c r="ND60" s="13"/>
      <c r="NE60" s="13"/>
      <c r="NF60" s="13"/>
      <c r="NG60" s="13"/>
      <c r="NH60" s="13"/>
      <c r="NI60" s="13"/>
      <c r="NJ60" s="13"/>
      <c r="NK60" s="13"/>
      <c r="NM60" s="13"/>
      <c r="NN60" s="13"/>
      <c r="NO60" s="13"/>
      <c r="NP60" s="13"/>
      <c r="NQ60" s="13"/>
      <c r="NU60" s="13"/>
      <c r="NV60" s="13"/>
      <c r="NY60" s="13"/>
      <c r="NZ60" s="13"/>
      <c r="OA60" s="13"/>
      <c r="OB60" s="13"/>
      <c r="OC60" s="13"/>
      <c r="OD60" s="13"/>
      <c r="OE60" s="13"/>
      <c r="OF60" s="13"/>
      <c r="OG60" s="13"/>
      <c r="OI60" s="13"/>
      <c r="OJ60" s="13"/>
      <c r="OK60" s="13"/>
      <c r="OL60" s="13"/>
      <c r="OM60" s="13"/>
      <c r="ON60" s="13"/>
      <c r="OO60" s="13"/>
      <c r="OP60" s="13"/>
      <c r="OQ60" s="13"/>
      <c r="OR60" s="13"/>
      <c r="OS60" s="13"/>
      <c r="OU60" s="13"/>
      <c r="OV60" s="13"/>
      <c r="OW60" s="13"/>
      <c r="OX60" s="13"/>
      <c r="OY60" s="13"/>
      <c r="PC60" s="13"/>
      <c r="PD60" s="13"/>
      <c r="PE60" s="13"/>
      <c r="PF60" s="13"/>
      <c r="PG60" s="13"/>
      <c r="PH60" s="13"/>
      <c r="PI60" s="13"/>
      <c r="PJ60" s="13"/>
      <c r="PK60" s="13"/>
      <c r="PL60" s="13"/>
      <c r="PM60" s="13"/>
      <c r="PO60" s="13"/>
      <c r="PP60" s="13"/>
      <c r="PQ60" s="13"/>
      <c r="PR60" s="13"/>
      <c r="PS60" s="13"/>
      <c r="PT60" s="13"/>
      <c r="PU60" s="13"/>
      <c r="PV60" s="13"/>
      <c r="PW60" s="13"/>
      <c r="PX60" s="13"/>
      <c r="PY60" s="13"/>
      <c r="QA60" s="13"/>
      <c r="QB60" s="13"/>
      <c r="QC60" s="13"/>
      <c r="QD60" s="26"/>
      <c r="QE60" s="13"/>
      <c r="QF60" s="13"/>
      <c r="QG60" s="13"/>
      <c r="QH60" s="13"/>
      <c r="QI60" s="13"/>
      <c r="QJ60" s="13"/>
      <c r="QK60" s="13"/>
      <c r="QL60" s="13"/>
      <c r="QM60" s="13"/>
      <c r="QO60" s="9"/>
      <c r="QP60" s="2"/>
      <c r="QQ60" s="2"/>
      <c r="QR60" s="2"/>
      <c r="QS60" s="2"/>
      <c r="QT60" s="2"/>
      <c r="QU60" s="13"/>
      <c r="QV60" s="13"/>
      <c r="QW60" s="13"/>
      <c r="QX60" s="26"/>
      <c r="QY60" s="13"/>
      <c r="QZ60" s="13"/>
      <c r="RA60" s="13"/>
      <c r="RB60" s="13"/>
      <c r="RC60" s="13"/>
      <c r="RD60" s="13"/>
      <c r="RE60" s="13"/>
      <c r="RF60" s="13"/>
      <c r="RG60" s="13"/>
      <c r="RI60" s="13"/>
      <c r="RJ60" s="13"/>
      <c r="RK60" s="13"/>
      <c r="RL60" s="13"/>
      <c r="RM60" s="13"/>
      <c r="RN60" s="13"/>
      <c r="RO60" s="13"/>
      <c r="RP60" s="13"/>
      <c r="RQ60" s="13"/>
      <c r="RR60" s="13"/>
      <c r="RS60" s="13"/>
      <c r="RU60" s="13"/>
      <c r="RV60" s="13"/>
      <c r="RY60" s="13"/>
      <c r="RZ60" s="13"/>
      <c r="SA60" s="13"/>
      <c r="SB60" s="13"/>
      <c r="SC60" s="13"/>
      <c r="SD60" s="13"/>
      <c r="SE60" s="13"/>
      <c r="SF60" s="13"/>
      <c r="SG60" s="13"/>
      <c r="SI60" s="13"/>
      <c r="SJ60" s="13"/>
      <c r="SM60" s="35"/>
      <c r="SN60" s="13"/>
      <c r="SO60" s="13"/>
      <c r="SP60" s="13"/>
      <c r="SQ60" s="13"/>
      <c r="SR60" s="13"/>
      <c r="SS60" s="13"/>
      <c r="ST60" s="13"/>
      <c r="SU60" s="13"/>
      <c r="SW60" s="13"/>
      <c r="SX60" s="13"/>
      <c r="SY60" s="13"/>
      <c r="SZ60" s="13"/>
      <c r="TA60" s="13"/>
      <c r="TE60" s="13"/>
      <c r="TF60" s="13"/>
      <c r="TG60" s="13"/>
      <c r="TH60" s="13"/>
      <c r="TI60" s="13"/>
      <c r="TJ60" s="13"/>
      <c r="TK60" s="13"/>
      <c r="TL60" s="13"/>
      <c r="TM60" s="13"/>
      <c r="TN60" s="13"/>
      <c r="TO60" s="13"/>
      <c r="TP60" s="13"/>
      <c r="TT60" s="9"/>
      <c r="TU60" s="9"/>
      <c r="TV60" s="9"/>
      <c r="TW60" s="9"/>
      <c r="TX60" s="9"/>
    </row>
    <row r="61" spans="1:544" s="6" customFormat="1" hidden="1">
      <c r="A61" s="13"/>
      <c r="B61" s="13"/>
      <c r="E61" s="13"/>
      <c r="F61" s="13"/>
      <c r="G61" s="13"/>
      <c r="H61" s="13"/>
      <c r="I61" s="13"/>
      <c r="J61" s="13"/>
      <c r="K61" s="13"/>
      <c r="L61" s="13"/>
      <c r="M61" s="13"/>
      <c r="O61" s="13"/>
      <c r="P61" s="13"/>
      <c r="S61" s="13"/>
      <c r="T61" s="13"/>
      <c r="U61" s="13"/>
      <c r="V61" s="13"/>
      <c r="W61" s="13"/>
      <c r="X61" s="13"/>
      <c r="Y61" s="13"/>
      <c r="Z61" s="13"/>
      <c r="AA61" s="13"/>
      <c r="AC61" s="13"/>
      <c r="AD61" s="13"/>
      <c r="AG61" s="13"/>
      <c r="AH61" s="13"/>
      <c r="AI61" s="13"/>
      <c r="AJ61" s="13"/>
      <c r="AK61" s="13"/>
      <c r="AL61" s="13"/>
      <c r="AM61" s="13"/>
      <c r="AN61" s="13"/>
      <c r="AO61" s="13"/>
      <c r="AQ61" s="13"/>
      <c r="AR61" s="13"/>
      <c r="AU61" s="13"/>
      <c r="AV61" s="13"/>
      <c r="AW61" s="13"/>
      <c r="AX61" s="13"/>
      <c r="AY61" s="13"/>
      <c r="AZ61" s="13"/>
      <c r="BA61" s="13"/>
      <c r="BB61" s="13"/>
      <c r="BC61" s="13"/>
      <c r="BE61" s="2"/>
      <c r="BF61" s="2"/>
      <c r="BG61" s="2"/>
      <c r="BH61" s="2"/>
      <c r="BI61" s="2"/>
      <c r="BJ61" s="2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I61" s="2"/>
      <c r="CJ61" s="2"/>
      <c r="CK61" s="2"/>
      <c r="CL61" s="2"/>
      <c r="CM61" s="2"/>
      <c r="CN61" s="2"/>
      <c r="CO61" s="13"/>
      <c r="CP61" s="13"/>
      <c r="CS61" s="13"/>
      <c r="CT61" s="13"/>
      <c r="CU61" s="13"/>
      <c r="CV61" s="13"/>
      <c r="CW61" s="13"/>
      <c r="CX61" s="13"/>
      <c r="CY61" s="13"/>
      <c r="CZ61" s="13"/>
      <c r="DA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O61" s="13"/>
      <c r="DP61" s="13"/>
      <c r="DQ61" s="13"/>
      <c r="DR61" s="13"/>
      <c r="DS61" s="13"/>
      <c r="DW61" s="13"/>
      <c r="DX61" s="13"/>
      <c r="EA61" s="13"/>
      <c r="EB61" s="13"/>
      <c r="EC61" s="13"/>
      <c r="ED61" s="13"/>
      <c r="EE61" s="13"/>
      <c r="EF61" s="13"/>
      <c r="EG61" s="13"/>
      <c r="EH61" s="13"/>
      <c r="EI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W61" s="13"/>
      <c r="EX61" s="13"/>
      <c r="EY61" s="13"/>
      <c r="EZ61" s="13"/>
      <c r="FA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S61" s="13"/>
      <c r="GT61" s="13"/>
      <c r="GU61" s="13"/>
      <c r="GV61" s="13"/>
      <c r="GW61" s="13"/>
      <c r="HA61" s="13"/>
      <c r="HB61" s="13"/>
      <c r="HE61" s="13"/>
      <c r="HF61" s="13"/>
      <c r="HG61" s="13"/>
      <c r="HH61" s="13"/>
      <c r="HI61" s="13"/>
      <c r="HJ61" s="13"/>
      <c r="HK61" s="13"/>
      <c r="HL61" s="13"/>
      <c r="HM61" s="13"/>
      <c r="HO61" s="13"/>
      <c r="HP61" s="13"/>
      <c r="HS61" s="13"/>
      <c r="HT61" s="13"/>
      <c r="HU61" s="13"/>
      <c r="HV61" s="13"/>
      <c r="HW61" s="13"/>
      <c r="HX61" s="13"/>
      <c r="HY61" s="13"/>
      <c r="HZ61" s="13"/>
      <c r="IA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O61" s="2"/>
      <c r="IP61" s="2"/>
      <c r="IQ61" s="2"/>
      <c r="IR61" s="2"/>
      <c r="IS61" s="2"/>
      <c r="IT61" s="2"/>
      <c r="IU61" s="13"/>
      <c r="IV61" s="13"/>
      <c r="IY61" s="13"/>
      <c r="IZ61" s="13"/>
      <c r="JA61" s="13"/>
      <c r="JB61" s="13"/>
      <c r="JC61" s="13"/>
      <c r="JD61" s="13"/>
      <c r="JE61" s="13"/>
      <c r="JF61" s="13"/>
      <c r="JG61" s="13"/>
      <c r="JI61" s="13"/>
      <c r="JJ61" s="13"/>
      <c r="JM61" s="13"/>
      <c r="JN61" s="13"/>
      <c r="JO61" s="13"/>
      <c r="JP61" s="13"/>
      <c r="JQ61" s="13"/>
      <c r="JR61" s="13"/>
      <c r="JS61" s="13"/>
      <c r="JT61" s="13"/>
      <c r="JU61" s="13"/>
      <c r="JW61" s="13"/>
      <c r="JX61" s="13"/>
      <c r="JY61" s="13"/>
      <c r="JZ61" s="13"/>
      <c r="KA61" s="13"/>
      <c r="KE61" s="13"/>
      <c r="KF61" s="13"/>
      <c r="KI61" s="13"/>
      <c r="KJ61" s="13"/>
      <c r="KK61" s="13"/>
      <c r="KL61" s="13"/>
      <c r="KM61" s="13"/>
      <c r="KN61" s="13"/>
      <c r="KO61" s="13"/>
      <c r="KP61" s="13"/>
      <c r="KQ61" s="13"/>
      <c r="KS61" s="13"/>
      <c r="KT61" s="13"/>
      <c r="KW61" s="13"/>
      <c r="KX61" s="13"/>
      <c r="KY61" s="13"/>
      <c r="KZ61" s="13"/>
      <c r="LA61" s="13"/>
      <c r="LB61" s="13"/>
      <c r="LC61" s="13"/>
      <c r="LD61" s="13"/>
      <c r="LE61" s="13"/>
      <c r="LG61" s="13"/>
      <c r="LH61" s="13"/>
      <c r="LK61" s="13"/>
      <c r="LL61" s="13"/>
      <c r="LM61" s="13"/>
      <c r="LN61" s="13"/>
      <c r="LO61" s="13"/>
      <c r="LP61" s="13"/>
      <c r="LQ61" s="13"/>
      <c r="LR61" s="13"/>
      <c r="LS61" s="13"/>
      <c r="LU61" s="13"/>
      <c r="LV61" s="13"/>
      <c r="LW61" s="13"/>
      <c r="LX61" s="13"/>
      <c r="LY61" s="13"/>
      <c r="MC61" s="13"/>
      <c r="MD61" s="13"/>
      <c r="ME61" s="13"/>
      <c r="MF61" s="13"/>
      <c r="MG61" s="13"/>
      <c r="MH61" s="13"/>
      <c r="MI61" s="13"/>
      <c r="MJ61" s="13"/>
      <c r="MK61" s="13"/>
      <c r="ML61" s="13"/>
      <c r="MM61" s="13"/>
      <c r="MO61" s="13"/>
      <c r="MP61" s="13"/>
      <c r="MQ61" s="13"/>
      <c r="MR61" s="13"/>
      <c r="MS61" s="13"/>
      <c r="MT61" s="13"/>
      <c r="MU61" s="13"/>
      <c r="MV61" s="13"/>
      <c r="MW61" s="13"/>
      <c r="MX61" s="13"/>
      <c r="MY61" s="13"/>
      <c r="NA61" s="13"/>
      <c r="NB61" s="13"/>
      <c r="NC61" s="13"/>
      <c r="ND61" s="13"/>
      <c r="NE61" s="13"/>
      <c r="NF61" s="13"/>
      <c r="NG61" s="13"/>
      <c r="NH61" s="13"/>
      <c r="NI61" s="13"/>
      <c r="NJ61" s="13"/>
      <c r="NK61" s="13"/>
      <c r="NM61" s="13"/>
      <c r="NN61" s="13"/>
      <c r="NO61" s="13"/>
      <c r="NP61" s="13"/>
      <c r="NQ61" s="13"/>
      <c r="NU61" s="13"/>
      <c r="NV61" s="13"/>
      <c r="NY61" s="13"/>
      <c r="NZ61" s="13"/>
      <c r="OA61" s="13"/>
      <c r="OB61" s="13"/>
      <c r="OC61" s="13"/>
      <c r="OD61" s="13"/>
      <c r="OE61" s="13"/>
      <c r="OF61" s="13"/>
      <c r="OG61" s="13"/>
      <c r="OI61" s="13"/>
      <c r="OJ61" s="13"/>
      <c r="OK61" s="13"/>
      <c r="OL61" s="13"/>
      <c r="OM61" s="13"/>
      <c r="ON61" s="13"/>
      <c r="OO61" s="13"/>
      <c r="OP61" s="13"/>
      <c r="OQ61" s="13"/>
      <c r="OR61" s="13"/>
      <c r="OS61" s="13"/>
      <c r="OU61" s="13"/>
      <c r="OV61" s="13"/>
      <c r="OW61" s="13"/>
      <c r="OX61" s="13"/>
      <c r="OY61" s="13"/>
      <c r="PC61" s="13"/>
      <c r="PD61" s="13"/>
      <c r="PE61" s="13"/>
      <c r="PF61" s="13"/>
      <c r="PG61" s="13"/>
      <c r="PH61" s="13"/>
      <c r="PI61" s="13"/>
      <c r="PJ61" s="13"/>
      <c r="PK61" s="13"/>
      <c r="PL61" s="13"/>
      <c r="PM61" s="13"/>
      <c r="PO61" s="13"/>
      <c r="PP61" s="13"/>
      <c r="PQ61" s="13"/>
      <c r="PR61" s="13"/>
      <c r="PS61" s="13"/>
      <c r="PT61" s="13"/>
      <c r="PU61" s="13"/>
      <c r="PV61" s="13"/>
      <c r="PW61" s="13"/>
      <c r="PX61" s="13"/>
      <c r="PY61" s="13"/>
      <c r="QA61" s="13"/>
      <c r="QB61" s="13"/>
      <c r="QC61" s="13"/>
      <c r="QD61" s="26"/>
      <c r="QE61" s="13"/>
      <c r="QF61" s="13"/>
      <c r="QG61" s="13"/>
      <c r="QH61" s="13"/>
      <c r="QI61" s="13"/>
      <c r="QJ61" s="13"/>
      <c r="QK61" s="13"/>
      <c r="QL61" s="13"/>
      <c r="QM61" s="13"/>
      <c r="QO61" s="9"/>
      <c r="QP61" s="2"/>
      <c r="QQ61" s="2"/>
      <c r="QR61" s="2"/>
      <c r="QS61" s="2"/>
      <c r="QT61" s="2"/>
      <c r="QU61" s="13"/>
      <c r="QV61" s="13"/>
      <c r="QW61" s="13"/>
      <c r="QX61" s="26"/>
      <c r="QY61" s="13"/>
      <c r="QZ61" s="13"/>
      <c r="RA61" s="13"/>
      <c r="RB61" s="13"/>
      <c r="RC61" s="13"/>
      <c r="RD61" s="13"/>
      <c r="RE61" s="13"/>
      <c r="RF61" s="13"/>
      <c r="RG61" s="13"/>
      <c r="RI61" s="13"/>
      <c r="RJ61" s="13"/>
      <c r="RK61" s="13"/>
      <c r="RL61" s="13"/>
      <c r="RM61" s="13"/>
      <c r="RN61" s="13"/>
      <c r="RO61" s="13"/>
      <c r="RP61" s="13"/>
      <c r="RQ61" s="13"/>
      <c r="RR61" s="13"/>
      <c r="RS61" s="13"/>
      <c r="RU61" s="13"/>
      <c r="RV61" s="13"/>
      <c r="RY61" s="13"/>
      <c r="RZ61" s="13"/>
      <c r="SA61" s="13"/>
      <c r="SB61" s="13"/>
      <c r="SC61" s="13"/>
      <c r="SD61" s="13"/>
      <c r="SE61" s="13"/>
      <c r="SF61" s="13"/>
      <c r="SG61" s="13"/>
      <c r="SI61" s="13"/>
      <c r="SJ61" s="13"/>
      <c r="SM61" s="35"/>
      <c r="SN61" s="13"/>
      <c r="SO61" s="13"/>
      <c r="SP61" s="13"/>
      <c r="SQ61" s="13"/>
      <c r="SR61" s="13"/>
      <c r="SS61" s="13"/>
      <c r="ST61" s="13"/>
      <c r="SU61" s="13"/>
      <c r="SW61" s="13"/>
      <c r="SX61" s="13"/>
      <c r="SY61" s="13"/>
      <c r="SZ61" s="13"/>
      <c r="TA61" s="13"/>
      <c r="TE61" s="13"/>
      <c r="TF61" s="13"/>
      <c r="TG61" s="13"/>
      <c r="TH61" s="13"/>
      <c r="TI61" s="13"/>
      <c r="TJ61" s="13"/>
      <c r="TK61" s="13"/>
      <c r="TL61" s="13"/>
      <c r="TM61" s="13"/>
      <c r="TN61" s="13"/>
      <c r="TO61" s="13"/>
      <c r="TP61" s="13"/>
      <c r="TT61" s="9"/>
      <c r="TU61" s="9"/>
      <c r="TV61" s="9"/>
      <c r="TW61" s="9"/>
      <c r="TX61" s="9"/>
    </row>
    <row r="62" spans="1:544" s="6" customFormat="1" hidden="1">
      <c r="A62" s="13"/>
      <c r="B62" s="13"/>
      <c r="E62" s="13"/>
      <c r="F62" s="13"/>
      <c r="G62" s="13"/>
      <c r="H62" s="13"/>
      <c r="I62" s="13"/>
      <c r="J62" s="13"/>
      <c r="K62" s="13"/>
      <c r="L62" s="13"/>
      <c r="M62" s="13"/>
      <c r="O62" s="13"/>
      <c r="P62" s="13"/>
      <c r="S62" s="13"/>
      <c r="T62" s="13"/>
      <c r="U62" s="13"/>
      <c r="V62" s="13"/>
      <c r="W62" s="13"/>
      <c r="X62" s="13"/>
      <c r="Y62" s="13"/>
      <c r="Z62" s="13"/>
      <c r="AA62" s="13"/>
      <c r="AC62" s="13"/>
      <c r="AD62" s="13"/>
      <c r="AG62" s="13"/>
      <c r="AH62" s="13"/>
      <c r="AI62" s="13"/>
      <c r="AJ62" s="13"/>
      <c r="AK62" s="13"/>
      <c r="AL62" s="13"/>
      <c r="AM62" s="13"/>
      <c r="AN62" s="13"/>
      <c r="AO62" s="13"/>
      <c r="AQ62" s="13"/>
      <c r="AR62" s="13"/>
      <c r="AU62" s="13"/>
      <c r="AV62" s="13"/>
      <c r="AW62" s="13"/>
      <c r="AX62" s="13"/>
      <c r="AY62" s="13"/>
      <c r="AZ62" s="13"/>
      <c r="BA62" s="13"/>
      <c r="BB62" s="13"/>
      <c r="BC62" s="13"/>
      <c r="BE62" s="2"/>
      <c r="BF62" s="2"/>
      <c r="BG62" s="2"/>
      <c r="BH62" s="2"/>
      <c r="BI62" s="2"/>
      <c r="BJ62" s="2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I62" s="2"/>
      <c r="CJ62" s="2"/>
      <c r="CK62" s="2"/>
      <c r="CL62" s="2"/>
      <c r="CM62" s="2"/>
      <c r="CN62" s="2"/>
      <c r="CO62" s="13"/>
      <c r="CP62" s="13"/>
      <c r="CS62" s="13"/>
      <c r="CT62" s="13"/>
      <c r="CU62" s="13"/>
      <c r="CV62" s="13"/>
      <c r="CW62" s="13"/>
      <c r="CX62" s="13"/>
      <c r="CY62" s="13"/>
      <c r="CZ62" s="13"/>
      <c r="DA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O62" s="13"/>
      <c r="DP62" s="13"/>
      <c r="DQ62" s="13"/>
      <c r="DR62" s="13"/>
      <c r="DS62" s="13"/>
      <c r="DW62" s="13"/>
      <c r="DX62" s="13"/>
      <c r="EA62" s="13"/>
      <c r="EB62" s="13"/>
      <c r="EC62" s="13"/>
      <c r="ED62" s="13"/>
      <c r="EE62" s="13"/>
      <c r="EF62" s="13"/>
      <c r="EG62" s="13"/>
      <c r="EH62" s="13"/>
      <c r="EI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W62" s="13"/>
      <c r="EX62" s="13"/>
      <c r="EY62" s="13"/>
      <c r="EZ62" s="13"/>
      <c r="FA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S62" s="13"/>
      <c r="GT62" s="13"/>
      <c r="GU62" s="13"/>
      <c r="GV62" s="13"/>
      <c r="GW62" s="13"/>
      <c r="HA62" s="13"/>
      <c r="HB62" s="13"/>
      <c r="HE62" s="13"/>
      <c r="HF62" s="13"/>
      <c r="HG62" s="13"/>
      <c r="HH62" s="13"/>
      <c r="HI62" s="13"/>
      <c r="HJ62" s="13"/>
      <c r="HK62" s="13"/>
      <c r="HL62" s="13"/>
      <c r="HM62" s="13"/>
      <c r="HO62" s="13"/>
      <c r="HP62" s="13"/>
      <c r="HS62" s="13"/>
      <c r="HT62" s="13"/>
      <c r="HU62" s="13"/>
      <c r="HV62" s="13"/>
      <c r="HW62" s="13"/>
      <c r="HX62" s="13"/>
      <c r="HY62" s="13"/>
      <c r="HZ62" s="13"/>
      <c r="IA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O62" s="2"/>
      <c r="IP62" s="2"/>
      <c r="IQ62" s="2"/>
      <c r="IR62" s="2"/>
      <c r="IS62" s="2"/>
      <c r="IT62" s="2"/>
      <c r="IU62" s="13"/>
      <c r="IV62" s="13"/>
      <c r="IY62" s="13"/>
      <c r="IZ62" s="13"/>
      <c r="JA62" s="13"/>
      <c r="JB62" s="13"/>
      <c r="JC62" s="13"/>
      <c r="JD62" s="13"/>
      <c r="JE62" s="13"/>
      <c r="JF62" s="13"/>
      <c r="JG62" s="13"/>
      <c r="JI62" s="13"/>
      <c r="JJ62" s="13"/>
      <c r="JM62" s="13"/>
      <c r="JN62" s="13"/>
      <c r="JO62" s="13"/>
      <c r="JP62" s="13"/>
      <c r="JQ62" s="13"/>
      <c r="JR62" s="13"/>
      <c r="JS62" s="13"/>
      <c r="JT62" s="13"/>
      <c r="JU62" s="13"/>
      <c r="JW62" s="13"/>
      <c r="JX62" s="13"/>
      <c r="JY62" s="13"/>
      <c r="JZ62" s="13"/>
      <c r="KA62" s="13"/>
      <c r="KE62" s="13"/>
      <c r="KF62" s="13"/>
      <c r="KI62" s="13"/>
      <c r="KJ62" s="13"/>
      <c r="KK62" s="13"/>
      <c r="KL62" s="13"/>
      <c r="KM62" s="13"/>
      <c r="KN62" s="13"/>
      <c r="KO62" s="13"/>
      <c r="KP62" s="13"/>
      <c r="KQ62" s="13"/>
      <c r="KS62" s="13"/>
      <c r="KT62" s="13"/>
      <c r="KW62" s="13"/>
      <c r="KX62" s="13"/>
      <c r="KY62" s="13"/>
      <c r="KZ62" s="13"/>
      <c r="LA62" s="13"/>
      <c r="LB62" s="13"/>
      <c r="LC62" s="13"/>
      <c r="LD62" s="13"/>
      <c r="LE62" s="13"/>
      <c r="LG62" s="13"/>
      <c r="LH62" s="13"/>
      <c r="LK62" s="13"/>
      <c r="LL62" s="13"/>
      <c r="LM62" s="13"/>
      <c r="LN62" s="13"/>
      <c r="LO62" s="13"/>
      <c r="LP62" s="13"/>
      <c r="LQ62" s="13"/>
      <c r="LR62" s="13"/>
      <c r="LS62" s="13"/>
      <c r="LU62" s="13"/>
      <c r="LV62" s="13"/>
      <c r="LW62" s="13"/>
      <c r="LX62" s="13"/>
      <c r="LY62" s="13"/>
      <c r="MC62" s="13"/>
      <c r="MD62" s="13"/>
      <c r="ME62" s="13"/>
      <c r="MF62" s="13"/>
      <c r="MG62" s="13"/>
      <c r="MH62" s="13"/>
      <c r="MI62" s="13"/>
      <c r="MJ62" s="13"/>
      <c r="MK62" s="13"/>
      <c r="ML62" s="13"/>
      <c r="MM62" s="13"/>
      <c r="MO62" s="13"/>
      <c r="MP62" s="13"/>
      <c r="MQ62" s="13"/>
      <c r="MR62" s="13"/>
      <c r="MS62" s="13"/>
      <c r="MT62" s="13"/>
      <c r="MU62" s="13"/>
      <c r="MV62" s="13"/>
      <c r="MW62" s="13"/>
      <c r="MX62" s="13"/>
      <c r="MY62" s="13"/>
      <c r="NA62" s="13"/>
      <c r="NB62" s="13"/>
      <c r="NC62" s="13"/>
      <c r="ND62" s="13"/>
      <c r="NE62" s="13"/>
      <c r="NF62" s="13"/>
      <c r="NG62" s="13"/>
      <c r="NH62" s="13"/>
      <c r="NI62" s="13"/>
      <c r="NJ62" s="13"/>
      <c r="NK62" s="13"/>
      <c r="NM62" s="13"/>
      <c r="NN62" s="13"/>
      <c r="NO62" s="13"/>
      <c r="NP62" s="13"/>
      <c r="NQ62" s="13"/>
      <c r="NU62" s="13"/>
      <c r="NV62" s="13"/>
      <c r="NY62" s="13"/>
      <c r="NZ62" s="13"/>
      <c r="OA62" s="13"/>
      <c r="OB62" s="13"/>
      <c r="OC62" s="13"/>
      <c r="OD62" s="13"/>
      <c r="OE62" s="13"/>
      <c r="OF62" s="13"/>
      <c r="OG62" s="13"/>
      <c r="OI62" s="13"/>
      <c r="OJ62" s="13"/>
      <c r="OK62" s="13"/>
      <c r="OL62" s="13"/>
      <c r="OM62" s="13"/>
      <c r="ON62" s="13"/>
      <c r="OO62" s="13"/>
      <c r="OP62" s="13"/>
      <c r="OQ62" s="13"/>
      <c r="OR62" s="13"/>
      <c r="OS62" s="13"/>
      <c r="OU62" s="13"/>
      <c r="OV62" s="13"/>
      <c r="OW62" s="13"/>
      <c r="OX62" s="13"/>
      <c r="OY62" s="13"/>
      <c r="PC62" s="13"/>
      <c r="PD62" s="13"/>
      <c r="PE62" s="13"/>
      <c r="PF62" s="13"/>
      <c r="PG62" s="13"/>
      <c r="PH62" s="13"/>
      <c r="PI62" s="13"/>
      <c r="PJ62" s="13"/>
      <c r="PK62" s="13"/>
      <c r="PL62" s="13"/>
      <c r="PM62" s="13"/>
      <c r="PO62" s="13"/>
      <c r="PP62" s="13"/>
      <c r="PQ62" s="13"/>
      <c r="PR62" s="13"/>
      <c r="PS62" s="13"/>
      <c r="PT62" s="13"/>
      <c r="PU62" s="13"/>
      <c r="PV62" s="13"/>
      <c r="PW62" s="13"/>
      <c r="PX62" s="13"/>
      <c r="PY62" s="13"/>
      <c r="QA62" s="13"/>
      <c r="QB62" s="13"/>
      <c r="QC62" s="13"/>
      <c r="QD62" s="26"/>
      <c r="QE62" s="13"/>
      <c r="QF62" s="13"/>
      <c r="QG62" s="13"/>
      <c r="QH62" s="13"/>
      <c r="QI62" s="13"/>
      <c r="QJ62" s="13"/>
      <c r="QK62" s="13"/>
      <c r="QL62" s="13"/>
      <c r="QM62" s="13"/>
      <c r="QO62" s="9"/>
      <c r="QP62" s="2"/>
      <c r="QQ62" s="2"/>
      <c r="QR62" s="2"/>
      <c r="QS62" s="2"/>
      <c r="QT62" s="2"/>
      <c r="QU62" s="13"/>
      <c r="QV62" s="13"/>
      <c r="QW62" s="13"/>
      <c r="QX62" s="26"/>
      <c r="QY62" s="13"/>
      <c r="QZ62" s="13"/>
      <c r="RA62" s="13"/>
      <c r="RB62" s="13"/>
      <c r="RC62" s="13"/>
      <c r="RD62" s="13"/>
      <c r="RE62" s="13"/>
      <c r="RF62" s="13"/>
      <c r="RG62" s="13"/>
      <c r="RI62" s="13"/>
      <c r="RJ62" s="13"/>
      <c r="RK62" s="13"/>
      <c r="RL62" s="13"/>
      <c r="RM62" s="13"/>
      <c r="RN62" s="13"/>
      <c r="RO62" s="13"/>
      <c r="RP62" s="13"/>
      <c r="RQ62" s="13"/>
      <c r="RR62" s="13"/>
      <c r="RS62" s="13"/>
      <c r="RU62" s="13"/>
      <c r="RV62" s="13"/>
      <c r="RY62" s="13"/>
      <c r="RZ62" s="13"/>
      <c r="SA62" s="13"/>
      <c r="SB62" s="13"/>
      <c r="SC62" s="13"/>
      <c r="SD62" s="13"/>
      <c r="SE62" s="13"/>
      <c r="SF62" s="13"/>
      <c r="SG62" s="13"/>
      <c r="SI62" s="13"/>
      <c r="SJ62" s="13"/>
      <c r="SM62" s="35"/>
      <c r="SN62" s="13"/>
      <c r="SO62" s="13"/>
      <c r="SP62" s="13"/>
      <c r="SQ62" s="13"/>
      <c r="SR62" s="13"/>
      <c r="SS62" s="13"/>
      <c r="ST62" s="13"/>
      <c r="SU62" s="13"/>
      <c r="SW62" s="13"/>
      <c r="SX62" s="13"/>
      <c r="SY62" s="13"/>
      <c r="SZ62" s="13"/>
      <c r="TA62" s="13"/>
      <c r="TE62" s="13"/>
      <c r="TF62" s="13"/>
      <c r="TG62" s="13"/>
      <c r="TH62" s="13"/>
      <c r="TI62" s="13"/>
      <c r="TJ62" s="13"/>
      <c r="TK62" s="13"/>
      <c r="TL62" s="13"/>
      <c r="TM62" s="13"/>
      <c r="TN62" s="13"/>
      <c r="TO62" s="13"/>
      <c r="TP62" s="13"/>
      <c r="TT62" s="9"/>
      <c r="TU62" s="9"/>
      <c r="TV62" s="9"/>
      <c r="TW62" s="9"/>
      <c r="TX62" s="9"/>
    </row>
    <row r="63" spans="1:544" s="6" customFormat="1" hidden="1">
      <c r="A63" s="13"/>
      <c r="B63" s="13"/>
      <c r="E63" s="13"/>
      <c r="F63" s="13"/>
      <c r="G63" s="13"/>
      <c r="H63" s="13"/>
      <c r="I63" s="13"/>
      <c r="J63" s="13"/>
      <c r="K63" s="13"/>
      <c r="L63" s="13"/>
      <c r="M63" s="13"/>
      <c r="O63" s="13"/>
      <c r="P63" s="13"/>
      <c r="S63" s="13"/>
      <c r="T63" s="13"/>
      <c r="U63" s="13"/>
      <c r="V63" s="13"/>
      <c r="W63" s="13"/>
      <c r="X63" s="13"/>
      <c r="Y63" s="13"/>
      <c r="Z63" s="13"/>
      <c r="AA63" s="13"/>
      <c r="AC63" s="13"/>
      <c r="AD63" s="13"/>
      <c r="AG63" s="13"/>
      <c r="AH63" s="13"/>
      <c r="AI63" s="13"/>
      <c r="AJ63" s="13"/>
      <c r="AK63" s="13"/>
      <c r="AL63" s="13"/>
      <c r="AM63" s="13"/>
      <c r="AN63" s="13"/>
      <c r="AO63" s="13"/>
      <c r="AQ63" s="13"/>
      <c r="AR63" s="13"/>
      <c r="AU63" s="13"/>
      <c r="AV63" s="13"/>
      <c r="AW63" s="13"/>
      <c r="AX63" s="13"/>
      <c r="AY63" s="13"/>
      <c r="AZ63" s="13"/>
      <c r="BA63" s="13"/>
      <c r="BB63" s="13"/>
      <c r="BC63" s="13"/>
      <c r="BE63" s="2"/>
      <c r="BF63" s="2"/>
      <c r="BG63" s="2"/>
      <c r="BH63" s="2"/>
      <c r="BI63" s="2"/>
      <c r="BJ63" s="2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I63" s="2"/>
      <c r="CJ63" s="2"/>
      <c r="CK63" s="2"/>
      <c r="CL63" s="2"/>
      <c r="CM63" s="2"/>
      <c r="CN63" s="2"/>
      <c r="CO63" s="13"/>
      <c r="CP63" s="13"/>
      <c r="CS63" s="13"/>
      <c r="CT63" s="13"/>
      <c r="CU63" s="13"/>
      <c r="CV63" s="13"/>
      <c r="CW63" s="13"/>
      <c r="CX63" s="13"/>
      <c r="CY63" s="13"/>
      <c r="CZ63" s="13"/>
      <c r="DA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O63" s="13"/>
      <c r="DP63" s="13"/>
      <c r="DQ63" s="13"/>
      <c r="DR63" s="13"/>
      <c r="DS63" s="13"/>
      <c r="DW63" s="13"/>
      <c r="DX63" s="13"/>
      <c r="EA63" s="13"/>
      <c r="EB63" s="13"/>
      <c r="EC63" s="13"/>
      <c r="ED63" s="13"/>
      <c r="EE63" s="13"/>
      <c r="EF63" s="13"/>
      <c r="EG63" s="13"/>
      <c r="EH63" s="13"/>
      <c r="EI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W63" s="13"/>
      <c r="EX63" s="13"/>
      <c r="EY63" s="13"/>
      <c r="EZ63" s="13"/>
      <c r="FA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S63" s="13"/>
      <c r="GT63" s="13"/>
      <c r="GU63" s="13"/>
      <c r="GV63" s="13"/>
      <c r="GW63" s="13"/>
      <c r="HA63" s="13"/>
      <c r="HB63" s="13"/>
      <c r="HE63" s="13"/>
      <c r="HF63" s="13"/>
      <c r="HG63" s="13"/>
      <c r="HH63" s="13"/>
      <c r="HI63" s="13"/>
      <c r="HJ63" s="13"/>
      <c r="HK63" s="13"/>
      <c r="HL63" s="13"/>
      <c r="HM63" s="13"/>
      <c r="HO63" s="13"/>
      <c r="HP63" s="13"/>
      <c r="HS63" s="13"/>
      <c r="HT63" s="13"/>
      <c r="HU63" s="13"/>
      <c r="HV63" s="13"/>
      <c r="HW63" s="13"/>
      <c r="HX63" s="13"/>
      <c r="HY63" s="13"/>
      <c r="HZ63" s="13"/>
      <c r="IA63" s="13"/>
      <c r="IC63" s="13"/>
      <c r="ID63" s="13"/>
      <c r="IE63" s="13"/>
      <c r="IF63" s="13"/>
      <c r="IG63" s="13"/>
      <c r="IH63" s="13"/>
      <c r="II63" s="13"/>
      <c r="IJ63" s="13"/>
      <c r="IK63" s="13"/>
      <c r="IL63" s="13"/>
      <c r="IM63" s="13"/>
      <c r="IO63" s="2"/>
      <c r="IP63" s="2"/>
      <c r="IQ63" s="2"/>
      <c r="IR63" s="2"/>
      <c r="IS63" s="2"/>
      <c r="IT63" s="2"/>
      <c r="IU63" s="13"/>
      <c r="IV63" s="13"/>
      <c r="IY63" s="13"/>
      <c r="IZ63" s="13"/>
      <c r="JA63" s="13"/>
      <c r="JB63" s="13"/>
      <c r="JC63" s="13"/>
      <c r="JD63" s="13"/>
      <c r="JE63" s="13"/>
      <c r="JF63" s="13"/>
      <c r="JG63" s="13"/>
      <c r="JI63" s="13"/>
      <c r="JJ63" s="13"/>
      <c r="JM63" s="13"/>
      <c r="JN63" s="13"/>
      <c r="JO63" s="13"/>
      <c r="JP63" s="13"/>
      <c r="JQ63" s="13"/>
      <c r="JR63" s="13"/>
      <c r="JS63" s="13"/>
      <c r="JT63" s="13"/>
      <c r="JU63" s="13"/>
      <c r="JW63" s="13"/>
      <c r="JX63" s="13"/>
      <c r="JY63" s="13"/>
      <c r="JZ63" s="13"/>
      <c r="KA63" s="13"/>
      <c r="KE63" s="13"/>
      <c r="KF63" s="13"/>
      <c r="KI63" s="13"/>
      <c r="KJ63" s="13"/>
      <c r="KK63" s="13"/>
      <c r="KL63" s="13"/>
      <c r="KM63" s="13"/>
      <c r="KN63" s="13"/>
      <c r="KO63" s="13"/>
      <c r="KP63" s="13"/>
      <c r="KQ63" s="13"/>
      <c r="KS63" s="13"/>
      <c r="KT63" s="13"/>
      <c r="KW63" s="13"/>
      <c r="KX63" s="13"/>
      <c r="KY63" s="13"/>
      <c r="KZ63" s="13"/>
      <c r="LA63" s="13"/>
      <c r="LB63" s="13"/>
      <c r="LC63" s="13"/>
      <c r="LD63" s="13"/>
      <c r="LE63" s="13"/>
      <c r="LG63" s="13"/>
      <c r="LH63" s="13"/>
      <c r="LK63" s="13"/>
      <c r="LL63" s="13"/>
      <c r="LM63" s="13"/>
      <c r="LN63" s="13"/>
      <c r="LO63" s="13"/>
      <c r="LP63" s="13"/>
      <c r="LQ63" s="13"/>
      <c r="LR63" s="13"/>
      <c r="LS63" s="13"/>
      <c r="LU63" s="13"/>
      <c r="LV63" s="13"/>
      <c r="LW63" s="13"/>
      <c r="LX63" s="13"/>
      <c r="LY63" s="13"/>
      <c r="MC63" s="13"/>
      <c r="MD63" s="13"/>
      <c r="ME63" s="13"/>
      <c r="MF63" s="13"/>
      <c r="MG63" s="13"/>
      <c r="MH63" s="13"/>
      <c r="MI63" s="13"/>
      <c r="MJ63" s="13"/>
      <c r="MK63" s="13"/>
      <c r="ML63" s="13"/>
      <c r="MM63" s="13"/>
      <c r="MO63" s="13"/>
      <c r="MP63" s="13"/>
      <c r="MQ63" s="13"/>
      <c r="MR63" s="13"/>
      <c r="MS63" s="13"/>
      <c r="MT63" s="13"/>
      <c r="MU63" s="13"/>
      <c r="MV63" s="13"/>
      <c r="MW63" s="13"/>
      <c r="MX63" s="13"/>
      <c r="MY63" s="13"/>
      <c r="NA63" s="13"/>
      <c r="NB63" s="13"/>
      <c r="NC63" s="13"/>
      <c r="ND63" s="13"/>
      <c r="NE63" s="13"/>
      <c r="NF63" s="13"/>
      <c r="NG63" s="13"/>
      <c r="NH63" s="13"/>
      <c r="NI63" s="13"/>
      <c r="NJ63" s="13"/>
      <c r="NK63" s="13"/>
      <c r="NM63" s="13"/>
      <c r="NN63" s="13"/>
      <c r="NO63" s="13"/>
      <c r="NP63" s="13"/>
      <c r="NQ63" s="13"/>
      <c r="NU63" s="13"/>
      <c r="NV63" s="13"/>
      <c r="NY63" s="13"/>
      <c r="NZ63" s="13"/>
      <c r="OA63" s="13"/>
      <c r="OB63" s="13"/>
      <c r="OC63" s="13"/>
      <c r="OD63" s="13"/>
      <c r="OE63" s="13"/>
      <c r="OF63" s="13"/>
      <c r="OG63" s="13"/>
      <c r="OI63" s="13"/>
      <c r="OJ63" s="13"/>
      <c r="OK63" s="13"/>
      <c r="OL63" s="13"/>
      <c r="OM63" s="13"/>
      <c r="ON63" s="13"/>
      <c r="OO63" s="13"/>
      <c r="OP63" s="13"/>
      <c r="OQ63" s="13"/>
      <c r="OR63" s="13"/>
      <c r="OS63" s="13"/>
      <c r="OU63" s="13"/>
      <c r="OV63" s="13"/>
      <c r="OW63" s="13"/>
      <c r="OX63" s="13"/>
      <c r="OY63" s="13"/>
      <c r="PC63" s="13"/>
      <c r="PD63" s="13"/>
      <c r="PE63" s="13"/>
      <c r="PF63" s="13"/>
      <c r="PG63" s="13"/>
      <c r="PH63" s="13"/>
      <c r="PI63" s="13"/>
      <c r="PJ63" s="13"/>
      <c r="PK63" s="13"/>
      <c r="PL63" s="13"/>
      <c r="PM63" s="13"/>
      <c r="PO63" s="13"/>
      <c r="PP63" s="13"/>
      <c r="PQ63" s="13"/>
      <c r="PR63" s="13"/>
      <c r="PS63" s="13"/>
      <c r="PT63" s="13"/>
      <c r="PU63" s="13"/>
      <c r="PV63" s="13"/>
      <c r="PW63" s="13"/>
      <c r="PX63" s="13"/>
      <c r="PY63" s="13"/>
      <c r="QA63" s="13"/>
      <c r="QB63" s="13"/>
      <c r="QC63" s="13"/>
      <c r="QD63" s="26"/>
      <c r="QE63" s="13"/>
      <c r="QF63" s="13"/>
      <c r="QG63" s="13"/>
      <c r="QH63" s="13"/>
      <c r="QI63" s="13"/>
      <c r="QJ63" s="13"/>
      <c r="QK63" s="13"/>
      <c r="QL63" s="13"/>
      <c r="QM63" s="13"/>
      <c r="QO63" s="9"/>
      <c r="QP63" s="2"/>
      <c r="QQ63" s="2"/>
      <c r="QR63" s="2"/>
      <c r="QS63" s="2"/>
      <c r="QT63" s="2"/>
      <c r="QU63" s="13"/>
      <c r="QV63" s="13"/>
      <c r="QW63" s="13"/>
      <c r="QX63" s="26"/>
      <c r="QY63" s="13"/>
      <c r="QZ63" s="13"/>
      <c r="RA63" s="13"/>
      <c r="RB63" s="13"/>
      <c r="RC63" s="13"/>
      <c r="RD63" s="13"/>
      <c r="RE63" s="13"/>
      <c r="RF63" s="13"/>
      <c r="RG63" s="13"/>
      <c r="RI63" s="13"/>
      <c r="RJ63" s="13"/>
      <c r="RK63" s="13"/>
      <c r="RL63" s="13"/>
      <c r="RM63" s="13"/>
      <c r="RN63" s="13"/>
      <c r="RO63" s="13"/>
      <c r="RP63" s="13"/>
      <c r="RQ63" s="13"/>
      <c r="RR63" s="13"/>
      <c r="RS63" s="13"/>
      <c r="RU63" s="13"/>
      <c r="RV63" s="13"/>
      <c r="RY63" s="13"/>
      <c r="RZ63" s="13"/>
      <c r="SA63" s="13"/>
      <c r="SB63" s="13"/>
      <c r="SC63" s="13"/>
      <c r="SD63" s="13"/>
      <c r="SE63" s="13"/>
      <c r="SF63" s="13"/>
      <c r="SG63" s="13"/>
      <c r="SI63" s="13"/>
      <c r="SJ63" s="13"/>
      <c r="SM63" s="35"/>
      <c r="SN63" s="13"/>
      <c r="SO63" s="13"/>
      <c r="SP63" s="13"/>
      <c r="SQ63" s="13"/>
      <c r="SR63" s="13"/>
      <c r="SS63" s="13"/>
      <c r="ST63" s="13"/>
      <c r="SU63" s="13"/>
      <c r="SW63" s="13"/>
      <c r="SX63" s="13"/>
      <c r="SY63" s="13"/>
      <c r="SZ63" s="13"/>
      <c r="TA63" s="13"/>
      <c r="TE63" s="13"/>
      <c r="TF63" s="13"/>
      <c r="TG63" s="13"/>
      <c r="TH63" s="13"/>
      <c r="TI63" s="13"/>
      <c r="TJ63" s="13"/>
      <c r="TK63" s="13"/>
      <c r="TL63" s="13"/>
      <c r="TM63" s="13"/>
      <c r="TN63" s="13"/>
      <c r="TO63" s="13"/>
      <c r="TP63" s="13"/>
      <c r="TT63" s="9"/>
      <c r="TU63" s="9"/>
      <c r="TV63" s="9"/>
      <c r="TW63" s="9"/>
      <c r="TX63" s="9"/>
    </row>
    <row r="64" spans="1:544" s="6" customFormat="1" hidden="1">
      <c r="A64" s="169" t="s">
        <v>4</v>
      </c>
      <c r="B64" s="169"/>
      <c r="E64" s="13"/>
      <c r="F64" s="13"/>
      <c r="G64" s="13"/>
      <c r="H64" s="13"/>
      <c r="I64" s="13"/>
      <c r="J64" s="13"/>
      <c r="K64" s="13"/>
      <c r="L64" s="13"/>
      <c r="M64" s="13"/>
      <c r="O64" s="169" t="s">
        <v>4</v>
      </c>
      <c r="P64" s="169"/>
      <c r="S64" s="13"/>
      <c r="T64" s="13"/>
      <c r="U64" s="13"/>
      <c r="V64" s="13"/>
      <c r="W64" s="13"/>
      <c r="X64" s="13"/>
      <c r="Y64" s="13"/>
      <c r="Z64" s="13"/>
      <c r="AA64" s="13"/>
      <c r="AC64" s="169" t="s">
        <v>4</v>
      </c>
      <c r="AD64" s="169"/>
      <c r="AG64" s="13"/>
      <c r="AH64" s="13"/>
      <c r="AI64" s="13"/>
      <c r="AJ64" s="13"/>
      <c r="AK64" s="13"/>
      <c r="AL64" s="13"/>
      <c r="AM64" s="13"/>
      <c r="AN64" s="13"/>
      <c r="AO64" s="13"/>
      <c r="AQ64" s="169" t="s">
        <v>4</v>
      </c>
      <c r="AR64" s="169"/>
      <c r="AU64" s="13"/>
      <c r="AV64" s="13"/>
      <c r="AW64" s="13"/>
      <c r="AX64" s="13"/>
      <c r="AY64" s="13"/>
      <c r="AZ64" s="13"/>
      <c r="BA64" s="13"/>
      <c r="BB64" s="13"/>
      <c r="BC64" s="13"/>
      <c r="BE64" s="2"/>
      <c r="BF64" s="2"/>
      <c r="BG64" s="2"/>
      <c r="BH64" s="2"/>
      <c r="BI64" s="2"/>
      <c r="BJ64" s="2"/>
      <c r="BK64" s="169" t="s">
        <v>4</v>
      </c>
      <c r="BL64" s="169"/>
      <c r="BM64" s="13"/>
      <c r="BN64" s="13"/>
      <c r="BO64" s="13"/>
      <c r="BP64" s="13"/>
      <c r="BQ64" s="13"/>
      <c r="BR64" s="13"/>
      <c r="BS64" s="13"/>
      <c r="BT64" s="13"/>
      <c r="BU64" s="13"/>
      <c r="BW64" s="169" t="s">
        <v>4</v>
      </c>
      <c r="BX64" s="169"/>
      <c r="BY64" s="13"/>
      <c r="BZ64" s="13"/>
      <c r="CA64" s="13"/>
      <c r="CB64" s="13"/>
      <c r="CC64" s="13"/>
      <c r="CD64" s="13"/>
      <c r="CE64" s="13"/>
      <c r="CF64" s="13"/>
      <c r="CG64" s="13"/>
      <c r="CI64" s="2"/>
      <c r="CJ64" s="2"/>
      <c r="CK64" s="2"/>
      <c r="CL64" s="2"/>
      <c r="CM64" s="2"/>
      <c r="CN64" s="2"/>
      <c r="CO64" s="169" t="s">
        <v>4</v>
      </c>
      <c r="CP64" s="169"/>
      <c r="CS64" s="13"/>
      <c r="CT64" s="13"/>
      <c r="CU64" s="13"/>
      <c r="CV64" s="13"/>
      <c r="CW64" s="13"/>
      <c r="CX64" s="13"/>
      <c r="CY64" s="13"/>
      <c r="CZ64" s="13"/>
      <c r="DA64" s="13"/>
      <c r="DC64" s="169" t="s">
        <v>4</v>
      </c>
      <c r="DD64" s="169"/>
      <c r="DE64" s="13"/>
      <c r="DF64" s="13"/>
      <c r="DG64" s="13"/>
      <c r="DH64" s="13"/>
      <c r="DI64" s="13"/>
      <c r="DJ64" s="13"/>
      <c r="DK64" s="13"/>
      <c r="DL64" s="13"/>
      <c r="DM64" s="13"/>
      <c r="DO64" s="13"/>
      <c r="DP64" s="13"/>
      <c r="DQ64" s="13"/>
      <c r="DR64" s="13"/>
      <c r="DS64" s="13"/>
      <c r="DW64" s="169" t="s">
        <v>4</v>
      </c>
      <c r="DX64" s="169"/>
      <c r="EA64" s="13"/>
      <c r="EB64" s="13"/>
      <c r="EC64" s="13"/>
      <c r="ED64" s="13"/>
      <c r="EE64" s="13"/>
      <c r="EF64" s="13"/>
      <c r="EG64" s="13"/>
      <c r="EH64" s="13"/>
      <c r="EI64" s="13"/>
      <c r="EK64" s="169" t="s">
        <v>4</v>
      </c>
      <c r="EL64" s="169"/>
      <c r="EM64" s="13"/>
      <c r="EN64" s="13"/>
      <c r="EO64" s="13"/>
      <c r="EP64" s="13"/>
      <c r="EQ64" s="13"/>
      <c r="ER64" s="13"/>
      <c r="ES64" s="13"/>
      <c r="ET64" s="13"/>
      <c r="EU64" s="13"/>
      <c r="EW64" s="13"/>
      <c r="EX64" s="13"/>
      <c r="EY64" s="13"/>
      <c r="EZ64" s="13"/>
      <c r="FA64" s="13"/>
      <c r="FE64" s="169" t="s">
        <v>4</v>
      </c>
      <c r="FF64" s="169"/>
      <c r="FG64" s="13"/>
      <c r="FH64" s="13"/>
      <c r="FI64" s="13"/>
      <c r="FJ64" s="13"/>
      <c r="FK64" s="13"/>
      <c r="FL64" s="13"/>
      <c r="FM64" s="13"/>
      <c r="FN64" s="13"/>
      <c r="FO64" s="13"/>
      <c r="FQ64" s="169" t="s">
        <v>4</v>
      </c>
      <c r="FR64" s="169"/>
      <c r="FS64" s="36"/>
      <c r="FT64" s="36"/>
      <c r="FU64" s="36"/>
      <c r="FV64" s="36"/>
      <c r="FW64" s="36"/>
      <c r="FX64" s="13"/>
      <c r="FY64" s="13"/>
      <c r="FZ64" s="13"/>
      <c r="GA64" s="13"/>
      <c r="GB64" s="13"/>
      <c r="GC64" s="13"/>
      <c r="GD64" s="13"/>
      <c r="GE64" s="13"/>
      <c r="GG64" s="169" t="s">
        <v>4</v>
      </c>
      <c r="GH64" s="169"/>
      <c r="GI64" s="13"/>
      <c r="GJ64" s="13"/>
      <c r="GK64" s="13"/>
      <c r="GL64" s="13"/>
      <c r="GM64" s="13"/>
      <c r="GN64" s="13"/>
      <c r="GO64" s="13"/>
      <c r="GP64" s="13"/>
      <c r="GQ64" s="13"/>
      <c r="GS64" s="13"/>
      <c r="GT64" s="13"/>
      <c r="GU64" s="13"/>
      <c r="GV64" s="13"/>
      <c r="GW64" s="13"/>
      <c r="HA64" s="169" t="s">
        <v>4</v>
      </c>
      <c r="HB64" s="169"/>
      <c r="HE64" s="13"/>
      <c r="HF64" s="13"/>
      <c r="HG64" s="13"/>
      <c r="HH64" s="13"/>
      <c r="HI64" s="13"/>
      <c r="HJ64" s="13"/>
      <c r="HK64" s="13"/>
      <c r="HL64" s="13"/>
      <c r="HM64" s="13"/>
      <c r="HO64" s="169" t="s">
        <v>4</v>
      </c>
      <c r="HP64" s="169"/>
      <c r="HS64" s="13"/>
      <c r="HT64" s="13"/>
      <c r="HU64" s="13"/>
      <c r="HV64" s="13"/>
      <c r="HW64" s="13"/>
      <c r="HX64" s="13"/>
      <c r="HY64" s="13"/>
      <c r="HZ64" s="13"/>
      <c r="IA64" s="13"/>
      <c r="IC64" s="169" t="s">
        <v>4</v>
      </c>
      <c r="ID64" s="169"/>
      <c r="IE64" s="13"/>
      <c r="IF64" s="13"/>
      <c r="IG64" s="13"/>
      <c r="IH64" s="13"/>
      <c r="II64" s="13"/>
      <c r="IJ64" s="13"/>
      <c r="IK64" s="13"/>
      <c r="IL64" s="13"/>
      <c r="IM64" s="13"/>
      <c r="IO64" s="2"/>
      <c r="IP64" s="2"/>
      <c r="IQ64" s="2"/>
      <c r="IR64" s="2"/>
      <c r="IS64" s="2"/>
      <c r="IT64" s="2"/>
      <c r="IU64" s="169" t="s">
        <v>4</v>
      </c>
      <c r="IV64" s="169"/>
      <c r="IY64" s="13"/>
      <c r="IZ64" s="13"/>
      <c r="JA64" s="13"/>
      <c r="JB64" s="13"/>
      <c r="JC64" s="13"/>
      <c r="JD64" s="13"/>
      <c r="JE64" s="13"/>
      <c r="JF64" s="13"/>
      <c r="JG64" s="13"/>
      <c r="JI64" s="169" t="s">
        <v>4</v>
      </c>
      <c r="JJ64" s="169"/>
      <c r="JM64" s="13"/>
      <c r="JN64" s="13"/>
      <c r="JO64" s="13"/>
      <c r="JP64" s="13"/>
      <c r="JQ64" s="13"/>
      <c r="JR64" s="13"/>
      <c r="JS64" s="13"/>
      <c r="JT64" s="13"/>
      <c r="JU64" s="13"/>
      <c r="JW64" s="13"/>
      <c r="JX64" s="13"/>
      <c r="JY64" s="13"/>
      <c r="JZ64" s="13"/>
      <c r="KA64" s="13"/>
      <c r="KE64" s="169" t="s">
        <v>4</v>
      </c>
      <c r="KF64" s="169"/>
      <c r="KI64" s="13"/>
      <c r="KJ64" s="13"/>
      <c r="KK64" s="13"/>
      <c r="KL64" s="13"/>
      <c r="KM64" s="13"/>
      <c r="KN64" s="13"/>
      <c r="KO64" s="13"/>
      <c r="KP64" s="13"/>
      <c r="KQ64" s="13"/>
      <c r="KS64" s="169" t="s">
        <v>4</v>
      </c>
      <c r="KT64" s="169"/>
      <c r="KW64" s="13"/>
      <c r="KX64" s="13"/>
      <c r="KY64" s="13"/>
      <c r="KZ64" s="13"/>
      <c r="LA64" s="13"/>
      <c r="LB64" s="13"/>
      <c r="LC64" s="13"/>
      <c r="LD64" s="13"/>
      <c r="LE64" s="13"/>
      <c r="LG64" s="169" t="s">
        <v>4</v>
      </c>
      <c r="LH64" s="169"/>
      <c r="LK64" s="13"/>
      <c r="LL64" s="13"/>
      <c r="LM64" s="13"/>
      <c r="LN64" s="13"/>
      <c r="LO64" s="13"/>
      <c r="LP64" s="13"/>
      <c r="LQ64" s="13"/>
      <c r="LR64" s="13"/>
      <c r="LS64" s="13"/>
      <c r="LU64" s="13"/>
      <c r="LV64" s="13"/>
      <c r="LW64" s="13"/>
      <c r="LX64" s="13"/>
      <c r="LY64" s="13"/>
      <c r="MC64" s="169" t="s">
        <v>4</v>
      </c>
      <c r="MD64" s="169"/>
      <c r="ME64" s="13"/>
      <c r="MF64" s="13"/>
      <c r="MG64" s="13"/>
      <c r="MH64" s="13"/>
      <c r="MI64" s="13"/>
      <c r="MJ64" s="13"/>
      <c r="MK64" s="13"/>
      <c r="ML64" s="13"/>
      <c r="MM64" s="13"/>
      <c r="MO64" s="169" t="s">
        <v>4</v>
      </c>
      <c r="MP64" s="169"/>
      <c r="MQ64" s="13"/>
      <c r="MR64" s="13"/>
      <c r="MS64" s="13"/>
      <c r="MT64" s="13"/>
      <c r="MU64" s="13"/>
      <c r="MV64" s="13"/>
      <c r="MW64" s="13"/>
      <c r="MX64" s="13"/>
      <c r="MY64" s="13"/>
      <c r="NA64" s="169" t="s">
        <v>4</v>
      </c>
      <c r="NB64" s="169"/>
      <c r="NC64" s="13"/>
      <c r="ND64" s="13"/>
      <c r="NE64" s="13"/>
      <c r="NF64" s="13"/>
      <c r="NG64" s="13"/>
      <c r="NH64" s="13"/>
      <c r="NI64" s="13"/>
      <c r="NJ64" s="13"/>
      <c r="NK64" s="13"/>
      <c r="NM64" s="13"/>
      <c r="NN64" s="13"/>
      <c r="NO64" s="13"/>
      <c r="NP64" s="13"/>
      <c r="NQ64" s="13"/>
      <c r="NU64" s="169" t="s">
        <v>4</v>
      </c>
      <c r="NV64" s="169"/>
      <c r="NY64" s="13"/>
      <c r="NZ64" s="13"/>
      <c r="OA64" s="13"/>
      <c r="OB64" s="13"/>
      <c r="OC64" s="13"/>
      <c r="OD64" s="13"/>
      <c r="OE64" s="13"/>
      <c r="OF64" s="13"/>
      <c r="OG64" s="13"/>
      <c r="OI64" s="169" t="s">
        <v>4</v>
      </c>
      <c r="OJ64" s="169"/>
      <c r="OK64" s="13"/>
      <c r="OL64" s="13"/>
      <c r="OM64" s="13"/>
      <c r="ON64" s="13"/>
      <c r="OO64" s="13"/>
      <c r="OP64" s="13"/>
      <c r="OQ64" s="13"/>
      <c r="OR64" s="13"/>
      <c r="OS64" s="13"/>
      <c r="OU64" s="13"/>
      <c r="OV64" s="13"/>
      <c r="OW64" s="13"/>
      <c r="OX64" s="13"/>
      <c r="OY64" s="13"/>
      <c r="PC64" s="169" t="s">
        <v>4</v>
      </c>
      <c r="PD64" s="169"/>
      <c r="PE64" s="13"/>
      <c r="PF64" s="13"/>
      <c r="PG64" s="13"/>
      <c r="PH64" s="13"/>
      <c r="PI64" s="13"/>
      <c r="PJ64" s="13"/>
      <c r="PK64" s="13"/>
      <c r="PL64" s="13"/>
      <c r="PM64" s="13"/>
      <c r="PO64" s="169" t="s">
        <v>4</v>
      </c>
      <c r="PP64" s="169"/>
      <c r="PQ64" s="13"/>
      <c r="PR64" s="13"/>
      <c r="PS64" s="13"/>
      <c r="PT64" s="13"/>
      <c r="PU64" s="13"/>
      <c r="PV64" s="13"/>
      <c r="PW64" s="13"/>
      <c r="PX64" s="13"/>
      <c r="PY64" s="13"/>
      <c r="QA64" s="169" t="s">
        <v>4</v>
      </c>
      <c r="QB64" s="169"/>
      <c r="QC64" s="13"/>
      <c r="QD64" s="26"/>
      <c r="QE64" s="13"/>
      <c r="QF64" s="13"/>
      <c r="QG64" s="13"/>
      <c r="QH64" s="13"/>
      <c r="QI64" s="13"/>
      <c r="QJ64" s="13"/>
      <c r="QK64" s="13"/>
      <c r="QL64" s="13"/>
      <c r="QM64" s="13"/>
      <c r="QO64" s="9"/>
      <c r="QP64" s="2"/>
      <c r="QQ64" s="2"/>
      <c r="QR64" s="2"/>
      <c r="QS64" s="2"/>
      <c r="QT64" s="2"/>
      <c r="QU64" s="169" t="s">
        <v>4</v>
      </c>
      <c r="QV64" s="169"/>
      <c r="QW64" s="13"/>
      <c r="QX64" s="26"/>
      <c r="QY64" s="13"/>
      <c r="QZ64" s="13"/>
      <c r="RA64" s="13"/>
      <c r="RB64" s="13"/>
      <c r="RC64" s="13"/>
      <c r="RD64" s="13"/>
      <c r="RE64" s="13"/>
      <c r="RF64" s="13"/>
      <c r="RG64" s="13"/>
      <c r="RI64" s="169" t="s">
        <v>4</v>
      </c>
      <c r="RJ64" s="169"/>
      <c r="RK64" s="13"/>
      <c r="RL64" s="13"/>
      <c r="RM64" s="13"/>
      <c r="RN64" s="13"/>
      <c r="RO64" s="13"/>
      <c r="RP64" s="13"/>
      <c r="RQ64" s="13"/>
      <c r="RR64" s="13"/>
      <c r="RS64" s="13"/>
      <c r="RU64" s="169" t="s">
        <v>4</v>
      </c>
      <c r="RV64" s="169"/>
      <c r="RY64" s="13"/>
      <c r="RZ64" s="13"/>
      <c r="SA64" s="13"/>
      <c r="SB64" s="13"/>
      <c r="SC64" s="13"/>
      <c r="SD64" s="13"/>
      <c r="SE64" s="13"/>
      <c r="SF64" s="13"/>
      <c r="SG64" s="13"/>
      <c r="SI64" s="169" t="s">
        <v>4</v>
      </c>
      <c r="SJ64" s="169"/>
      <c r="SM64" s="35"/>
      <c r="SN64" s="13"/>
      <c r="SO64" s="13"/>
      <c r="SP64" s="13"/>
      <c r="SQ64" s="13"/>
      <c r="SR64" s="13"/>
      <c r="SS64" s="13"/>
      <c r="ST64" s="13"/>
      <c r="SU64" s="13"/>
      <c r="SW64" s="13"/>
      <c r="SX64" s="13"/>
      <c r="SY64" s="13"/>
      <c r="SZ64" s="13"/>
      <c r="TA64" s="13"/>
      <c r="TE64" s="169" t="s">
        <v>4</v>
      </c>
      <c r="TF64" s="169"/>
      <c r="TG64" s="28"/>
      <c r="TH64" s="13"/>
      <c r="TI64" s="13"/>
      <c r="TJ64" s="13"/>
      <c r="TK64" s="13"/>
      <c r="TL64" s="13"/>
      <c r="TM64" s="13"/>
      <c r="TN64" s="13"/>
      <c r="TO64" s="13"/>
      <c r="TP64" s="13"/>
      <c r="TT64" s="9"/>
      <c r="TU64" s="9"/>
      <c r="TV64" s="9"/>
      <c r="TW64" s="9"/>
      <c r="TX64" s="9"/>
    </row>
    <row r="65" spans="1:544" s="6" customFormat="1" ht="15" hidden="1" customHeight="1">
      <c r="A65" s="156" t="s">
        <v>308</v>
      </c>
      <c r="B65" s="156"/>
      <c r="E65" s="13"/>
      <c r="F65" s="13"/>
      <c r="G65" s="13"/>
      <c r="H65" s="13"/>
      <c r="I65" s="13"/>
      <c r="J65" s="13"/>
      <c r="K65" s="13"/>
      <c r="L65" s="13"/>
      <c r="M65" s="13"/>
      <c r="O65" s="156" t="s">
        <v>308</v>
      </c>
      <c r="P65" s="156"/>
      <c r="S65" s="13"/>
      <c r="T65" s="13"/>
      <c r="U65" s="13"/>
      <c r="V65" s="13"/>
      <c r="W65" s="13"/>
      <c r="X65" s="13"/>
      <c r="Y65" s="13"/>
      <c r="Z65" s="13"/>
      <c r="AA65" s="13"/>
      <c r="AC65" s="156" t="s">
        <v>308</v>
      </c>
      <c r="AD65" s="156"/>
      <c r="AG65" s="13"/>
      <c r="AH65" s="13"/>
      <c r="AI65" s="13"/>
      <c r="AJ65" s="13"/>
      <c r="AK65" s="13"/>
      <c r="AL65" s="13"/>
      <c r="AM65" s="13"/>
      <c r="AN65" s="13"/>
      <c r="AO65" s="13"/>
      <c r="AQ65" s="156" t="s">
        <v>308</v>
      </c>
      <c r="AR65" s="156"/>
      <c r="AU65" s="13"/>
      <c r="AV65" s="13"/>
      <c r="AW65" s="13"/>
      <c r="AX65" s="13"/>
      <c r="AY65" s="13"/>
      <c r="AZ65" s="13"/>
      <c r="BA65" s="13"/>
      <c r="BB65" s="13"/>
      <c r="BC65" s="13"/>
      <c r="BE65" s="2"/>
      <c r="BF65" s="2"/>
      <c r="BG65" s="2"/>
      <c r="BH65" s="2"/>
      <c r="BI65" s="2"/>
      <c r="BJ65" s="2"/>
      <c r="BK65" s="156" t="s">
        <v>308</v>
      </c>
      <c r="BL65" s="156"/>
      <c r="BM65" s="13"/>
      <c r="BN65" s="13"/>
      <c r="BO65" s="13"/>
      <c r="BP65" s="13"/>
      <c r="BQ65" s="13"/>
      <c r="BR65" s="13"/>
      <c r="BS65" s="13"/>
      <c r="BT65" s="13"/>
      <c r="BU65" s="13"/>
      <c r="BW65" s="156" t="s">
        <v>308</v>
      </c>
      <c r="BX65" s="156"/>
      <c r="BY65" s="13"/>
      <c r="BZ65" s="13"/>
      <c r="CA65" s="13"/>
      <c r="CB65" s="13"/>
      <c r="CC65" s="13"/>
      <c r="CD65" s="13"/>
      <c r="CE65" s="13"/>
      <c r="CF65" s="13"/>
      <c r="CG65" s="13"/>
      <c r="CI65" s="2"/>
      <c r="CJ65" s="2"/>
      <c r="CK65" s="2"/>
      <c r="CL65" s="2"/>
      <c r="CM65" s="2"/>
      <c r="CN65" s="2"/>
      <c r="CO65" s="156" t="s">
        <v>308</v>
      </c>
      <c r="CP65" s="156"/>
      <c r="CS65" s="13"/>
      <c r="CT65" s="13"/>
      <c r="CU65" s="13"/>
      <c r="CV65" s="13"/>
      <c r="CW65" s="13"/>
      <c r="CX65" s="13"/>
      <c r="CY65" s="13"/>
      <c r="CZ65" s="13"/>
      <c r="DA65" s="13"/>
      <c r="DC65" s="156" t="s">
        <v>308</v>
      </c>
      <c r="DD65" s="156"/>
      <c r="DE65" s="13"/>
      <c r="DF65" s="13"/>
      <c r="DG65" s="13"/>
      <c r="DH65" s="13"/>
      <c r="DI65" s="13"/>
      <c r="DJ65" s="13"/>
      <c r="DK65" s="13"/>
      <c r="DL65" s="13"/>
      <c r="DM65" s="13"/>
      <c r="DO65" s="13"/>
      <c r="DP65" s="13"/>
      <c r="DQ65" s="13"/>
      <c r="DR65" s="13"/>
      <c r="DS65" s="13"/>
      <c r="DW65" s="156" t="s">
        <v>308</v>
      </c>
      <c r="DX65" s="156"/>
      <c r="EA65" s="13"/>
      <c r="EB65" s="13"/>
      <c r="EC65" s="13"/>
      <c r="ED65" s="13"/>
      <c r="EE65" s="13"/>
      <c r="EF65" s="13"/>
      <c r="EG65" s="13"/>
      <c r="EH65" s="13"/>
      <c r="EI65" s="13"/>
      <c r="EK65" s="156" t="s">
        <v>308</v>
      </c>
      <c r="EL65" s="156"/>
      <c r="EM65" s="13"/>
      <c r="EN65" s="13"/>
      <c r="EO65" s="13"/>
      <c r="EP65" s="13"/>
      <c r="EQ65" s="13"/>
      <c r="ER65" s="13"/>
      <c r="ES65" s="13"/>
      <c r="ET65" s="13"/>
      <c r="EU65" s="13"/>
      <c r="EW65" s="13"/>
      <c r="EX65" s="13"/>
      <c r="EY65" s="13"/>
      <c r="EZ65" s="13"/>
      <c r="FA65" s="13"/>
      <c r="FE65" s="156" t="s">
        <v>308</v>
      </c>
      <c r="FF65" s="156"/>
      <c r="FG65" s="13"/>
      <c r="FH65" s="13"/>
      <c r="FI65" s="13"/>
      <c r="FJ65" s="13"/>
      <c r="FK65" s="13"/>
      <c r="FL65" s="13"/>
      <c r="FM65" s="13"/>
      <c r="FN65" s="13"/>
      <c r="FO65" s="13"/>
      <c r="FQ65" s="156" t="s">
        <v>308</v>
      </c>
      <c r="FR65" s="156"/>
      <c r="FS65" s="37"/>
      <c r="FT65" s="37"/>
      <c r="FU65" s="37"/>
      <c r="FV65" s="37"/>
      <c r="FW65" s="37"/>
      <c r="FX65" s="13"/>
      <c r="FY65" s="13"/>
      <c r="FZ65" s="13"/>
      <c r="GA65" s="13"/>
      <c r="GB65" s="13"/>
      <c r="GC65" s="13"/>
      <c r="GD65" s="13"/>
      <c r="GE65" s="13"/>
      <c r="GG65" s="156" t="s">
        <v>308</v>
      </c>
      <c r="GH65" s="156"/>
      <c r="GI65" s="13"/>
      <c r="GJ65" s="13"/>
      <c r="GK65" s="13"/>
      <c r="GL65" s="13"/>
      <c r="GM65" s="13"/>
      <c r="GN65" s="13"/>
      <c r="GO65" s="13"/>
      <c r="GP65" s="13"/>
      <c r="GQ65" s="13"/>
      <c r="GS65" s="13"/>
      <c r="GT65" s="13"/>
      <c r="GU65" s="13"/>
      <c r="GV65" s="13"/>
      <c r="GW65" s="13"/>
      <c r="HA65" s="156" t="s">
        <v>308</v>
      </c>
      <c r="HB65" s="156"/>
      <c r="HE65" s="13"/>
      <c r="HF65" s="13"/>
      <c r="HG65" s="13"/>
      <c r="HH65" s="13"/>
      <c r="HI65" s="13"/>
      <c r="HJ65" s="13"/>
      <c r="HK65" s="13"/>
      <c r="HL65" s="13"/>
      <c r="HM65" s="13"/>
      <c r="HO65" s="156" t="s">
        <v>308</v>
      </c>
      <c r="HP65" s="156"/>
      <c r="HS65" s="13"/>
      <c r="HT65" s="13"/>
      <c r="HU65" s="13"/>
      <c r="HV65" s="13"/>
      <c r="HW65" s="13"/>
      <c r="HX65" s="13"/>
      <c r="HY65" s="13"/>
      <c r="HZ65" s="13"/>
      <c r="IA65" s="13"/>
      <c r="IC65" s="156" t="s">
        <v>308</v>
      </c>
      <c r="ID65" s="156"/>
      <c r="IE65" s="13"/>
      <c r="IF65" s="13"/>
      <c r="IG65" s="13"/>
      <c r="IH65" s="13"/>
      <c r="II65" s="13"/>
      <c r="IJ65" s="13"/>
      <c r="IK65" s="13"/>
      <c r="IL65" s="13"/>
      <c r="IM65" s="13"/>
      <c r="IO65" s="2"/>
      <c r="IP65" s="2"/>
      <c r="IQ65" s="2"/>
      <c r="IR65" s="2"/>
      <c r="IS65" s="2"/>
      <c r="IT65" s="2"/>
      <c r="IU65" s="156" t="s">
        <v>308</v>
      </c>
      <c r="IV65" s="156"/>
      <c r="IY65" s="13"/>
      <c r="IZ65" s="13"/>
      <c r="JA65" s="13"/>
      <c r="JB65" s="13"/>
      <c r="JC65" s="13"/>
      <c r="JD65" s="13"/>
      <c r="JE65" s="13"/>
      <c r="JF65" s="13"/>
      <c r="JG65" s="13"/>
      <c r="JI65" s="156" t="s">
        <v>308</v>
      </c>
      <c r="JJ65" s="156"/>
      <c r="JM65" s="13"/>
      <c r="JN65" s="13"/>
      <c r="JO65" s="13"/>
      <c r="JP65" s="13"/>
      <c r="JQ65" s="13"/>
      <c r="JR65" s="13"/>
      <c r="JS65" s="13"/>
      <c r="JT65" s="13"/>
      <c r="JU65" s="13"/>
      <c r="JW65" s="13"/>
      <c r="JX65" s="13"/>
      <c r="JY65" s="13"/>
      <c r="JZ65" s="13"/>
      <c r="KA65" s="13"/>
      <c r="KE65" s="156" t="s">
        <v>308</v>
      </c>
      <c r="KF65" s="156"/>
      <c r="KI65" s="13"/>
      <c r="KJ65" s="13"/>
      <c r="KK65" s="13"/>
      <c r="KL65" s="13"/>
      <c r="KM65" s="13"/>
      <c r="KN65" s="13"/>
      <c r="KO65" s="13"/>
      <c r="KP65" s="13"/>
      <c r="KQ65" s="13"/>
      <c r="KS65" s="156" t="s">
        <v>308</v>
      </c>
      <c r="KT65" s="156"/>
      <c r="KW65" s="13"/>
      <c r="KX65" s="13"/>
      <c r="KY65" s="13"/>
      <c r="KZ65" s="13"/>
      <c r="LA65" s="13"/>
      <c r="LB65" s="13"/>
      <c r="LC65" s="13"/>
      <c r="LD65" s="13"/>
      <c r="LE65" s="13"/>
      <c r="LG65" s="156" t="s">
        <v>308</v>
      </c>
      <c r="LH65" s="156"/>
      <c r="LK65" s="13"/>
      <c r="LL65" s="13"/>
      <c r="LM65" s="13"/>
      <c r="LN65" s="13"/>
      <c r="LO65" s="13"/>
      <c r="LP65" s="13"/>
      <c r="LQ65" s="13"/>
      <c r="LR65" s="13"/>
      <c r="LS65" s="13"/>
      <c r="LU65" s="13"/>
      <c r="LV65" s="13"/>
      <c r="LW65" s="13"/>
      <c r="LX65" s="13"/>
      <c r="LY65" s="13"/>
      <c r="MC65" s="156" t="s">
        <v>308</v>
      </c>
      <c r="MD65" s="156"/>
      <c r="ME65" s="13"/>
      <c r="MF65" s="13"/>
      <c r="MG65" s="13"/>
      <c r="MH65" s="13"/>
      <c r="MI65" s="13"/>
      <c r="MJ65" s="13"/>
      <c r="MK65" s="13"/>
      <c r="ML65" s="13"/>
      <c r="MM65" s="13"/>
      <c r="MO65" s="156" t="s">
        <v>308</v>
      </c>
      <c r="MP65" s="156"/>
      <c r="MQ65" s="13"/>
      <c r="MR65" s="13"/>
      <c r="MS65" s="13"/>
      <c r="MT65" s="13"/>
      <c r="MU65" s="13"/>
      <c r="MV65" s="13"/>
      <c r="MW65" s="13"/>
      <c r="MX65" s="13"/>
      <c r="MY65" s="13"/>
      <c r="NA65" s="156" t="s">
        <v>308</v>
      </c>
      <c r="NB65" s="156"/>
      <c r="NC65" s="13"/>
      <c r="ND65" s="13"/>
      <c r="NE65" s="13"/>
      <c r="NF65" s="13"/>
      <c r="NG65" s="13"/>
      <c r="NH65" s="13"/>
      <c r="NI65" s="13"/>
      <c r="NJ65" s="13"/>
      <c r="NK65" s="13"/>
      <c r="NM65" s="13"/>
      <c r="NN65" s="13"/>
      <c r="NO65" s="13"/>
      <c r="NP65" s="13"/>
      <c r="NQ65" s="13"/>
      <c r="NU65" s="156" t="s">
        <v>308</v>
      </c>
      <c r="NV65" s="156"/>
      <c r="NY65" s="13"/>
      <c r="NZ65" s="13"/>
      <c r="OA65" s="13"/>
      <c r="OB65" s="13"/>
      <c r="OC65" s="13"/>
      <c r="OD65" s="13"/>
      <c r="OE65" s="13"/>
      <c r="OF65" s="13"/>
      <c r="OG65" s="13"/>
      <c r="OI65" s="156" t="s">
        <v>308</v>
      </c>
      <c r="OJ65" s="156"/>
      <c r="OK65" s="13"/>
      <c r="OL65" s="13"/>
      <c r="OM65" s="13"/>
      <c r="ON65" s="13"/>
      <c r="OO65" s="13"/>
      <c r="OP65" s="13"/>
      <c r="OQ65" s="13"/>
      <c r="OR65" s="13"/>
      <c r="OS65" s="13"/>
      <c r="OU65" s="13"/>
      <c r="OV65" s="13"/>
      <c r="OW65" s="13"/>
      <c r="OX65" s="13"/>
      <c r="OY65" s="13"/>
      <c r="PC65" s="156" t="s">
        <v>308</v>
      </c>
      <c r="PD65" s="156"/>
      <c r="PE65" s="13"/>
      <c r="PF65" s="13"/>
      <c r="PG65" s="13"/>
      <c r="PH65" s="13"/>
      <c r="PI65" s="13"/>
      <c r="PJ65" s="13"/>
      <c r="PK65" s="13"/>
      <c r="PL65" s="13"/>
      <c r="PM65" s="13"/>
      <c r="PO65" s="156" t="s">
        <v>308</v>
      </c>
      <c r="PP65" s="156"/>
      <c r="PQ65" s="13"/>
      <c r="PR65" s="13"/>
      <c r="PS65" s="13"/>
      <c r="PT65" s="13"/>
      <c r="PU65" s="13"/>
      <c r="PV65" s="13"/>
      <c r="PW65" s="13"/>
      <c r="PX65" s="13"/>
      <c r="PY65" s="13"/>
      <c r="QA65" s="156" t="s">
        <v>308</v>
      </c>
      <c r="QB65" s="156"/>
      <c r="QC65" s="13"/>
      <c r="QD65" s="26"/>
      <c r="QE65" s="13"/>
      <c r="QF65" s="13"/>
      <c r="QG65" s="13"/>
      <c r="QH65" s="13"/>
      <c r="QI65" s="13"/>
      <c r="QJ65" s="13"/>
      <c r="QK65" s="13"/>
      <c r="QL65" s="13"/>
      <c r="QM65" s="13"/>
      <c r="QO65" s="9"/>
      <c r="QP65" s="2"/>
      <c r="QQ65" s="2"/>
      <c r="QR65" s="2"/>
      <c r="QS65" s="2"/>
      <c r="QT65" s="2"/>
      <c r="QU65" s="156" t="s">
        <v>308</v>
      </c>
      <c r="QV65" s="156"/>
      <c r="QW65" s="13"/>
      <c r="QX65" s="26"/>
      <c r="QY65" s="13"/>
      <c r="QZ65" s="13"/>
      <c r="RA65" s="13"/>
      <c r="RB65" s="13"/>
      <c r="RC65" s="13"/>
      <c r="RD65" s="13"/>
      <c r="RE65" s="13"/>
      <c r="RF65" s="13"/>
      <c r="RG65" s="13"/>
      <c r="RI65" s="156" t="s">
        <v>308</v>
      </c>
      <c r="RJ65" s="156"/>
      <c r="RK65" s="13"/>
      <c r="RL65" s="13"/>
      <c r="RM65" s="13"/>
      <c r="RN65" s="13"/>
      <c r="RO65" s="13"/>
      <c r="RP65" s="13"/>
      <c r="RQ65" s="13"/>
      <c r="RR65" s="13"/>
      <c r="RS65" s="13"/>
      <c r="RU65" s="156" t="s">
        <v>308</v>
      </c>
      <c r="RV65" s="156"/>
      <c r="RY65" s="13"/>
      <c r="RZ65" s="13"/>
      <c r="SA65" s="13"/>
      <c r="SB65" s="13"/>
      <c r="SC65" s="13"/>
      <c r="SD65" s="13"/>
      <c r="SE65" s="13"/>
      <c r="SF65" s="13"/>
      <c r="SG65" s="13"/>
      <c r="SI65" s="156" t="s">
        <v>308</v>
      </c>
      <c r="SJ65" s="156"/>
      <c r="SM65" s="35"/>
      <c r="SN65" s="13"/>
      <c r="SO65" s="13"/>
      <c r="SP65" s="13"/>
      <c r="SQ65" s="13"/>
      <c r="SR65" s="13"/>
      <c r="SS65" s="13"/>
      <c r="ST65" s="13"/>
      <c r="SU65" s="13"/>
      <c r="SW65" s="13"/>
      <c r="SX65" s="13"/>
      <c r="SY65" s="13"/>
      <c r="SZ65" s="13"/>
      <c r="TA65" s="13"/>
      <c r="TE65" s="156" t="s">
        <v>308</v>
      </c>
      <c r="TF65" s="156"/>
      <c r="TG65" s="29"/>
      <c r="TH65" s="13"/>
      <c r="TI65" s="13"/>
      <c r="TJ65" s="13"/>
      <c r="TK65" s="13"/>
      <c r="TL65" s="13"/>
      <c r="TM65" s="13"/>
      <c r="TN65" s="13"/>
      <c r="TO65" s="13"/>
      <c r="TP65" s="13"/>
      <c r="TT65" s="9"/>
      <c r="TU65" s="9"/>
      <c r="TV65" s="9"/>
      <c r="TW65" s="9"/>
      <c r="TX65" s="9"/>
    </row>
    <row r="66" spans="1:544" s="6" customFormat="1" ht="15" hidden="1" customHeight="1">
      <c r="A66" s="156" t="s">
        <v>5</v>
      </c>
      <c r="B66" s="156"/>
      <c r="E66" s="13"/>
      <c r="F66" s="13"/>
      <c r="G66" s="13"/>
      <c r="H66" s="13"/>
      <c r="I66" s="13"/>
      <c r="J66" s="13"/>
      <c r="K66" s="13"/>
      <c r="L66" s="13"/>
      <c r="M66" s="13"/>
      <c r="O66" s="156" t="s">
        <v>5</v>
      </c>
      <c r="P66" s="156"/>
      <c r="S66" s="13"/>
      <c r="T66" s="13"/>
      <c r="U66" s="13"/>
      <c r="V66" s="13"/>
      <c r="W66" s="13"/>
      <c r="X66" s="13"/>
      <c r="Y66" s="13"/>
      <c r="Z66" s="13"/>
      <c r="AA66" s="13"/>
      <c r="AC66" s="156" t="s">
        <v>5</v>
      </c>
      <c r="AD66" s="156"/>
      <c r="AG66" s="13"/>
      <c r="AH66" s="13"/>
      <c r="AI66" s="13"/>
      <c r="AJ66" s="13"/>
      <c r="AK66" s="13"/>
      <c r="AL66" s="13"/>
      <c r="AM66" s="13"/>
      <c r="AN66" s="13"/>
      <c r="AO66" s="13"/>
      <c r="AQ66" s="156" t="s">
        <v>5</v>
      </c>
      <c r="AR66" s="156"/>
      <c r="AU66" s="13"/>
      <c r="AV66" s="13"/>
      <c r="AW66" s="13"/>
      <c r="AX66" s="13"/>
      <c r="AY66" s="13"/>
      <c r="AZ66" s="13"/>
      <c r="BA66" s="13"/>
      <c r="BB66" s="13"/>
      <c r="BC66" s="13"/>
      <c r="BE66" s="2"/>
      <c r="BF66" s="2"/>
      <c r="BG66" s="2"/>
      <c r="BH66" s="2"/>
      <c r="BI66" s="2"/>
      <c r="BJ66" s="2"/>
      <c r="BK66" s="156" t="s">
        <v>5</v>
      </c>
      <c r="BL66" s="156"/>
      <c r="BM66" s="13"/>
      <c r="BN66" s="13"/>
      <c r="BO66" s="13"/>
      <c r="BP66" s="13"/>
      <c r="BQ66" s="13"/>
      <c r="BR66" s="13"/>
      <c r="BS66" s="13"/>
      <c r="BT66" s="13"/>
      <c r="BU66" s="13"/>
      <c r="BW66" s="156" t="s">
        <v>5</v>
      </c>
      <c r="BX66" s="156"/>
      <c r="BY66" s="13"/>
      <c r="BZ66" s="13"/>
      <c r="CA66" s="13"/>
      <c r="CB66" s="13"/>
      <c r="CC66" s="13"/>
      <c r="CD66" s="13"/>
      <c r="CE66" s="13"/>
      <c r="CF66" s="13"/>
      <c r="CG66" s="13"/>
      <c r="CI66" s="2"/>
      <c r="CJ66" s="2"/>
      <c r="CK66" s="2"/>
      <c r="CL66" s="2"/>
      <c r="CM66" s="2"/>
      <c r="CN66" s="2"/>
      <c r="CO66" s="156" t="s">
        <v>5</v>
      </c>
      <c r="CP66" s="156"/>
      <c r="CS66" s="13"/>
      <c r="CT66" s="13"/>
      <c r="CU66" s="13"/>
      <c r="CV66" s="13"/>
      <c r="CW66" s="13"/>
      <c r="CX66" s="13"/>
      <c r="CY66" s="13"/>
      <c r="CZ66" s="13"/>
      <c r="DA66" s="13"/>
      <c r="DC66" s="156" t="s">
        <v>5</v>
      </c>
      <c r="DD66" s="156"/>
      <c r="DE66" s="13"/>
      <c r="DF66" s="13"/>
      <c r="DG66" s="13"/>
      <c r="DH66" s="13"/>
      <c r="DI66" s="13"/>
      <c r="DJ66" s="13"/>
      <c r="DK66" s="13"/>
      <c r="DL66" s="13"/>
      <c r="DM66" s="13"/>
      <c r="DO66" s="13"/>
      <c r="DP66" s="13"/>
      <c r="DQ66" s="13"/>
      <c r="DR66" s="13"/>
      <c r="DS66" s="13"/>
      <c r="DW66" s="156" t="s">
        <v>5</v>
      </c>
      <c r="DX66" s="156"/>
      <c r="EA66" s="13"/>
      <c r="EB66" s="13"/>
      <c r="EC66" s="13"/>
      <c r="ED66" s="13"/>
      <c r="EE66" s="13"/>
      <c r="EF66" s="13"/>
      <c r="EG66" s="13"/>
      <c r="EH66" s="13"/>
      <c r="EI66" s="13"/>
      <c r="EK66" s="156" t="s">
        <v>5</v>
      </c>
      <c r="EL66" s="156"/>
      <c r="EM66" s="13"/>
      <c r="EN66" s="13"/>
      <c r="EO66" s="13"/>
      <c r="EP66" s="13"/>
      <c r="EQ66" s="13"/>
      <c r="ER66" s="13"/>
      <c r="ES66" s="13"/>
      <c r="ET66" s="13"/>
      <c r="EU66" s="13"/>
      <c r="EW66" s="13"/>
      <c r="EX66" s="13"/>
      <c r="EY66" s="13"/>
      <c r="EZ66" s="13"/>
      <c r="FA66" s="13"/>
      <c r="FE66" s="156" t="s">
        <v>5</v>
      </c>
      <c r="FF66" s="156"/>
      <c r="FG66" s="13"/>
      <c r="FH66" s="13"/>
      <c r="FI66" s="13"/>
      <c r="FJ66" s="13"/>
      <c r="FK66" s="13"/>
      <c r="FL66" s="13"/>
      <c r="FM66" s="13"/>
      <c r="FN66" s="13"/>
      <c r="FO66" s="13"/>
      <c r="FQ66" s="156" t="s">
        <v>5</v>
      </c>
      <c r="FR66" s="156"/>
      <c r="FS66" s="37"/>
      <c r="FT66" s="37"/>
      <c r="FU66" s="37"/>
      <c r="FV66" s="37"/>
      <c r="FW66" s="37"/>
      <c r="FX66" s="13"/>
      <c r="FY66" s="13"/>
      <c r="FZ66" s="13"/>
      <c r="GA66" s="13"/>
      <c r="GB66" s="13"/>
      <c r="GC66" s="13"/>
      <c r="GD66" s="13"/>
      <c r="GE66" s="13"/>
      <c r="GG66" s="156" t="s">
        <v>5</v>
      </c>
      <c r="GH66" s="156"/>
      <c r="GI66" s="13"/>
      <c r="GJ66" s="13"/>
      <c r="GK66" s="13"/>
      <c r="GL66" s="13"/>
      <c r="GM66" s="13"/>
      <c r="GN66" s="13"/>
      <c r="GO66" s="13"/>
      <c r="GP66" s="13"/>
      <c r="GQ66" s="13"/>
      <c r="GS66" s="13"/>
      <c r="GT66" s="13"/>
      <c r="GU66" s="13"/>
      <c r="GV66" s="13"/>
      <c r="GW66" s="13"/>
      <c r="HA66" s="156" t="s">
        <v>5</v>
      </c>
      <c r="HB66" s="156"/>
      <c r="HE66" s="13"/>
      <c r="HF66" s="13"/>
      <c r="HG66" s="13"/>
      <c r="HH66" s="13"/>
      <c r="HI66" s="13"/>
      <c r="HJ66" s="13"/>
      <c r="HK66" s="13"/>
      <c r="HL66" s="13"/>
      <c r="HM66" s="13"/>
      <c r="HO66" s="156" t="s">
        <v>5</v>
      </c>
      <c r="HP66" s="156"/>
      <c r="HS66" s="13"/>
      <c r="HT66" s="13"/>
      <c r="HU66" s="13"/>
      <c r="HV66" s="13"/>
      <c r="HW66" s="13"/>
      <c r="HX66" s="13"/>
      <c r="HY66" s="13"/>
      <c r="HZ66" s="13"/>
      <c r="IA66" s="13"/>
      <c r="IC66" s="156" t="s">
        <v>5</v>
      </c>
      <c r="ID66" s="156"/>
      <c r="IE66" s="13"/>
      <c r="IF66" s="13"/>
      <c r="IG66" s="13"/>
      <c r="IH66" s="13"/>
      <c r="II66" s="13"/>
      <c r="IJ66" s="13"/>
      <c r="IK66" s="13"/>
      <c r="IL66" s="13"/>
      <c r="IM66" s="13"/>
      <c r="IO66" s="2"/>
      <c r="IP66" s="2"/>
      <c r="IQ66" s="2"/>
      <c r="IR66" s="2"/>
      <c r="IS66" s="2"/>
      <c r="IT66" s="2"/>
      <c r="IU66" s="156" t="s">
        <v>5</v>
      </c>
      <c r="IV66" s="156"/>
      <c r="IY66" s="13"/>
      <c r="IZ66" s="13"/>
      <c r="JA66" s="13"/>
      <c r="JB66" s="13"/>
      <c r="JC66" s="13"/>
      <c r="JD66" s="13"/>
      <c r="JE66" s="13"/>
      <c r="JF66" s="13"/>
      <c r="JG66" s="13"/>
      <c r="JI66" s="156" t="s">
        <v>5</v>
      </c>
      <c r="JJ66" s="156"/>
      <c r="JM66" s="13"/>
      <c r="JN66" s="13"/>
      <c r="JO66" s="13"/>
      <c r="JP66" s="13"/>
      <c r="JQ66" s="13"/>
      <c r="JR66" s="13"/>
      <c r="JS66" s="13"/>
      <c r="JT66" s="13"/>
      <c r="JU66" s="13"/>
      <c r="JW66" s="13"/>
      <c r="JX66" s="13"/>
      <c r="JY66" s="13"/>
      <c r="JZ66" s="13"/>
      <c r="KA66" s="13"/>
      <c r="KE66" s="156" t="s">
        <v>5</v>
      </c>
      <c r="KF66" s="156"/>
      <c r="KI66" s="13"/>
      <c r="KJ66" s="13"/>
      <c r="KK66" s="13"/>
      <c r="KL66" s="13"/>
      <c r="KM66" s="13"/>
      <c r="KN66" s="13"/>
      <c r="KO66" s="13"/>
      <c r="KP66" s="13"/>
      <c r="KQ66" s="13"/>
      <c r="KS66" s="156" t="s">
        <v>5</v>
      </c>
      <c r="KT66" s="156"/>
      <c r="KW66" s="13"/>
      <c r="KX66" s="13"/>
      <c r="KY66" s="13"/>
      <c r="KZ66" s="13"/>
      <c r="LA66" s="13"/>
      <c r="LB66" s="13"/>
      <c r="LC66" s="13"/>
      <c r="LD66" s="13"/>
      <c r="LE66" s="13"/>
      <c r="LG66" s="156" t="s">
        <v>5</v>
      </c>
      <c r="LH66" s="156"/>
      <c r="LK66" s="13"/>
      <c r="LL66" s="13"/>
      <c r="LM66" s="13"/>
      <c r="LN66" s="13"/>
      <c r="LO66" s="13"/>
      <c r="LP66" s="13"/>
      <c r="LQ66" s="13"/>
      <c r="LR66" s="13"/>
      <c r="LS66" s="13"/>
      <c r="LU66" s="13"/>
      <c r="LV66" s="13"/>
      <c r="LW66" s="13"/>
      <c r="LX66" s="13"/>
      <c r="LY66" s="13"/>
      <c r="MC66" s="156" t="s">
        <v>5</v>
      </c>
      <c r="MD66" s="156"/>
      <c r="ME66" s="13"/>
      <c r="MF66" s="13"/>
      <c r="MG66" s="13"/>
      <c r="MH66" s="13"/>
      <c r="MI66" s="13"/>
      <c r="MJ66" s="13"/>
      <c r="MK66" s="13"/>
      <c r="ML66" s="13"/>
      <c r="MM66" s="13"/>
      <c r="MO66" s="156" t="s">
        <v>5</v>
      </c>
      <c r="MP66" s="156"/>
      <c r="MQ66" s="13"/>
      <c r="MR66" s="13"/>
      <c r="MS66" s="13"/>
      <c r="MT66" s="13"/>
      <c r="MU66" s="13"/>
      <c r="MV66" s="13"/>
      <c r="MW66" s="13"/>
      <c r="MX66" s="13"/>
      <c r="MY66" s="13"/>
      <c r="NA66" s="156" t="s">
        <v>5</v>
      </c>
      <c r="NB66" s="156"/>
      <c r="NC66" s="13"/>
      <c r="ND66" s="13"/>
      <c r="NE66" s="13"/>
      <c r="NF66" s="13"/>
      <c r="NG66" s="13"/>
      <c r="NH66" s="13"/>
      <c r="NI66" s="13"/>
      <c r="NJ66" s="13"/>
      <c r="NK66" s="13"/>
      <c r="NM66" s="13"/>
      <c r="NN66" s="13"/>
      <c r="NO66" s="13"/>
      <c r="NP66" s="13"/>
      <c r="NQ66" s="13"/>
      <c r="NU66" s="156" t="s">
        <v>5</v>
      </c>
      <c r="NV66" s="156"/>
      <c r="NY66" s="13"/>
      <c r="NZ66" s="13"/>
      <c r="OA66" s="13"/>
      <c r="OB66" s="13"/>
      <c r="OC66" s="13"/>
      <c r="OD66" s="13"/>
      <c r="OE66" s="13"/>
      <c r="OF66" s="13"/>
      <c r="OG66" s="13"/>
      <c r="OI66" s="156" t="s">
        <v>5</v>
      </c>
      <c r="OJ66" s="156"/>
      <c r="OK66" s="13"/>
      <c r="OL66" s="13"/>
      <c r="OM66" s="13"/>
      <c r="ON66" s="13"/>
      <c r="OO66" s="13"/>
      <c r="OP66" s="13"/>
      <c r="OQ66" s="13"/>
      <c r="OR66" s="13"/>
      <c r="OS66" s="13"/>
      <c r="OU66" s="13"/>
      <c r="OV66" s="13"/>
      <c r="OW66" s="13"/>
      <c r="OX66" s="13"/>
      <c r="OY66" s="13"/>
      <c r="PC66" s="156" t="s">
        <v>5</v>
      </c>
      <c r="PD66" s="156"/>
      <c r="PE66" s="13"/>
      <c r="PF66" s="13"/>
      <c r="PG66" s="13"/>
      <c r="PH66" s="13"/>
      <c r="PI66" s="13"/>
      <c r="PJ66" s="13"/>
      <c r="PK66" s="13"/>
      <c r="PL66" s="13"/>
      <c r="PM66" s="13"/>
      <c r="PO66" s="156" t="s">
        <v>5</v>
      </c>
      <c r="PP66" s="156"/>
      <c r="PQ66" s="13"/>
      <c r="PR66" s="13"/>
      <c r="PS66" s="13"/>
      <c r="PT66" s="13"/>
      <c r="PU66" s="13"/>
      <c r="PV66" s="13"/>
      <c r="PW66" s="13"/>
      <c r="PX66" s="13"/>
      <c r="PY66" s="13"/>
      <c r="QA66" s="156" t="s">
        <v>5</v>
      </c>
      <c r="QB66" s="156"/>
      <c r="QC66" s="13"/>
      <c r="QD66" s="26"/>
      <c r="QE66" s="13"/>
      <c r="QF66" s="13"/>
      <c r="QG66" s="13"/>
      <c r="QH66" s="13"/>
      <c r="QI66" s="13"/>
      <c r="QJ66" s="13"/>
      <c r="QK66" s="13"/>
      <c r="QL66" s="13"/>
      <c r="QM66" s="13"/>
      <c r="QO66" s="9"/>
      <c r="QP66" s="2"/>
      <c r="QQ66" s="2"/>
      <c r="QR66" s="2"/>
      <c r="QS66" s="2"/>
      <c r="QT66" s="2"/>
      <c r="QU66" s="156" t="s">
        <v>5</v>
      </c>
      <c r="QV66" s="156"/>
      <c r="QW66" s="13"/>
      <c r="QX66" s="26"/>
      <c r="QY66" s="13"/>
      <c r="QZ66" s="13"/>
      <c r="RA66" s="13"/>
      <c r="RB66" s="13"/>
      <c r="RC66" s="13"/>
      <c r="RD66" s="13"/>
      <c r="RE66" s="13"/>
      <c r="RF66" s="13"/>
      <c r="RG66" s="13"/>
      <c r="RI66" s="156" t="s">
        <v>5</v>
      </c>
      <c r="RJ66" s="156"/>
      <c r="RK66" s="13"/>
      <c r="RL66" s="13"/>
      <c r="RM66" s="13"/>
      <c r="RN66" s="13"/>
      <c r="RO66" s="13"/>
      <c r="RP66" s="13"/>
      <c r="RQ66" s="13"/>
      <c r="RR66" s="13"/>
      <c r="RS66" s="13"/>
      <c r="RU66" s="156" t="s">
        <v>5</v>
      </c>
      <c r="RV66" s="156"/>
      <c r="RY66" s="13"/>
      <c r="RZ66" s="13"/>
      <c r="SA66" s="13"/>
      <c r="SB66" s="13"/>
      <c r="SC66" s="13"/>
      <c r="SD66" s="13"/>
      <c r="SE66" s="13"/>
      <c r="SF66" s="13"/>
      <c r="SG66" s="13"/>
      <c r="SI66" s="156" t="s">
        <v>5</v>
      </c>
      <c r="SJ66" s="156"/>
      <c r="SM66" s="35"/>
      <c r="SN66" s="13"/>
      <c r="SO66" s="13"/>
      <c r="SP66" s="13"/>
      <c r="SQ66" s="13"/>
      <c r="SR66" s="13"/>
      <c r="SS66" s="13"/>
      <c r="ST66" s="13"/>
      <c r="SU66" s="13"/>
      <c r="SW66" s="13"/>
      <c r="SX66" s="13"/>
      <c r="SY66" s="13"/>
      <c r="SZ66" s="13"/>
      <c r="TA66" s="13"/>
      <c r="TE66" s="156" t="s">
        <v>5</v>
      </c>
      <c r="TF66" s="156"/>
      <c r="TG66" s="29"/>
      <c r="TH66" s="13"/>
      <c r="TI66" s="13"/>
      <c r="TJ66" s="13"/>
      <c r="TK66" s="13"/>
      <c r="TL66" s="13"/>
      <c r="TM66" s="13"/>
      <c r="TN66" s="13"/>
      <c r="TO66" s="13"/>
      <c r="TP66" s="13"/>
      <c r="TT66" s="9"/>
      <c r="TU66" s="9"/>
      <c r="TV66" s="9"/>
      <c r="TW66" s="9"/>
      <c r="TX66" s="9"/>
    </row>
    <row r="67" spans="1:544" s="6" customFormat="1" hidden="1">
      <c r="BE67" s="2"/>
      <c r="BF67" s="2"/>
      <c r="BG67" s="2"/>
      <c r="BH67" s="2"/>
      <c r="BI67" s="2"/>
      <c r="BJ67" s="2"/>
      <c r="CI67" s="2"/>
      <c r="CJ67" s="2"/>
      <c r="CK67" s="2"/>
      <c r="CL67" s="2"/>
      <c r="CM67" s="2"/>
      <c r="CN67" s="2"/>
      <c r="IO67" s="2"/>
      <c r="IP67" s="2"/>
      <c r="IQ67" s="2"/>
      <c r="IR67" s="2"/>
      <c r="IS67" s="2"/>
      <c r="IT67" s="2"/>
      <c r="QO67" s="9"/>
      <c r="QP67" s="2"/>
      <c r="QQ67" s="2"/>
      <c r="QR67" s="2"/>
      <c r="QS67" s="2"/>
      <c r="QT67" s="2"/>
      <c r="SM67" s="34"/>
    </row>
    <row r="68" spans="1:544" s="6" customFormat="1">
      <c r="BE68" s="2"/>
      <c r="BF68" s="2"/>
      <c r="BG68" s="2"/>
      <c r="BH68" s="2"/>
      <c r="BI68" s="2"/>
      <c r="BJ68" s="2"/>
      <c r="CI68" s="2"/>
      <c r="CJ68" s="2"/>
      <c r="CK68" s="2"/>
      <c r="CL68" s="2"/>
      <c r="CM68" s="2"/>
      <c r="CN68" s="2"/>
      <c r="IO68" s="2"/>
      <c r="IP68" s="2"/>
      <c r="IQ68" s="2"/>
      <c r="IR68" s="2"/>
      <c r="IS68" s="2"/>
      <c r="IT68" s="2"/>
      <c r="JB68" s="42"/>
      <c r="QO68" s="9"/>
      <c r="QP68" s="2"/>
      <c r="QQ68" s="2"/>
      <c r="QR68" s="2"/>
      <c r="QS68" s="2"/>
      <c r="QT68" s="2"/>
      <c r="SM68" s="34"/>
    </row>
    <row r="69" spans="1:544" s="6" customFormat="1">
      <c r="BE69" s="2"/>
      <c r="BF69" s="2"/>
      <c r="BG69" s="2"/>
      <c r="BH69" s="2"/>
      <c r="BI69" s="2"/>
      <c r="BJ69" s="2"/>
      <c r="CI69" s="2"/>
      <c r="CJ69" s="2"/>
      <c r="CK69" s="2"/>
      <c r="CL69" s="2"/>
      <c r="CM69" s="2"/>
      <c r="CN69" s="2"/>
      <c r="IO69" s="2"/>
      <c r="IP69" s="2"/>
      <c r="IQ69" s="2"/>
      <c r="IR69" s="2"/>
      <c r="IS69" s="2"/>
      <c r="IT69" s="2"/>
      <c r="QO69" s="9"/>
      <c r="QP69" s="2"/>
      <c r="QQ69" s="2"/>
      <c r="QR69" s="2"/>
      <c r="QS69" s="2"/>
      <c r="QT69" s="2"/>
      <c r="SM69" s="34"/>
    </row>
    <row r="70" spans="1:544" s="6" customFormat="1">
      <c r="BE70" s="2"/>
      <c r="BF70" s="2"/>
      <c r="BG70" s="2"/>
      <c r="BH70" s="2"/>
      <c r="BI70" s="2"/>
      <c r="BJ70" s="2"/>
      <c r="CI70" s="2"/>
      <c r="CJ70" s="2"/>
      <c r="CK70" s="2"/>
      <c r="CL70" s="2"/>
      <c r="CM70" s="2"/>
      <c r="CN70" s="2"/>
      <c r="IO70" s="2"/>
      <c r="IP70" s="2"/>
      <c r="IQ70" s="2"/>
      <c r="IR70" s="2"/>
      <c r="IS70" s="2"/>
      <c r="IT70" s="2"/>
      <c r="QO70" s="9"/>
      <c r="QP70" s="2"/>
      <c r="QQ70" s="2"/>
      <c r="QR70" s="2"/>
      <c r="QS70" s="2"/>
      <c r="QT70" s="2"/>
      <c r="SM70" s="34"/>
    </row>
    <row r="71" spans="1:544" s="6" customFormat="1">
      <c r="BE71" s="2"/>
      <c r="BF71" s="2"/>
      <c r="BG71" s="2"/>
      <c r="BH71" s="2"/>
      <c r="BI71" s="2"/>
      <c r="BJ71" s="2"/>
      <c r="CI71" s="2"/>
      <c r="CJ71" s="2"/>
      <c r="CK71" s="2"/>
      <c r="CL71" s="2"/>
      <c r="CM71" s="2"/>
      <c r="CN71" s="2"/>
      <c r="IO71" s="2"/>
      <c r="IP71" s="2"/>
      <c r="IQ71" s="2"/>
      <c r="IR71" s="2"/>
      <c r="IS71" s="2"/>
      <c r="IT71" s="2"/>
      <c r="QO71" s="9"/>
      <c r="QP71" s="2"/>
      <c r="QQ71" s="2"/>
      <c r="QR71" s="2"/>
      <c r="QS71" s="2"/>
      <c r="QT71" s="2"/>
      <c r="SM71" s="34"/>
    </row>
    <row r="72" spans="1:544" s="6" customFormat="1">
      <c r="BE72" s="2"/>
      <c r="BF72" s="2"/>
      <c r="BG72" s="2"/>
      <c r="BH72" s="2"/>
      <c r="BI72" s="2"/>
      <c r="BJ72" s="2"/>
      <c r="CI72" s="2"/>
      <c r="CJ72" s="2"/>
      <c r="CK72" s="2"/>
      <c r="CL72" s="2"/>
      <c r="CM72" s="2"/>
      <c r="CN72" s="2"/>
      <c r="IO72" s="2"/>
      <c r="IP72" s="2"/>
      <c r="IQ72" s="2"/>
      <c r="IR72" s="2"/>
      <c r="IS72" s="2"/>
      <c r="IT72" s="2"/>
      <c r="QO72" s="9"/>
      <c r="QP72" s="2"/>
      <c r="QQ72" s="2"/>
      <c r="QR72" s="2"/>
      <c r="QS72" s="2"/>
      <c r="QT72" s="2"/>
      <c r="SM72" s="34"/>
    </row>
    <row r="73" spans="1:544" s="6" customFormat="1">
      <c r="BE73" s="2"/>
      <c r="BF73" s="2"/>
      <c r="BG73" s="2"/>
      <c r="BH73" s="2"/>
      <c r="BI73" s="2"/>
      <c r="BJ73" s="2"/>
      <c r="CI73" s="2"/>
      <c r="CJ73" s="2"/>
      <c r="CK73" s="2"/>
      <c r="CL73" s="2"/>
      <c r="CM73" s="2"/>
      <c r="CN73" s="2"/>
      <c r="IO73" s="2"/>
      <c r="IP73" s="2"/>
      <c r="IQ73" s="2"/>
      <c r="IR73" s="2"/>
      <c r="IS73" s="2"/>
      <c r="IT73" s="2"/>
      <c r="QO73" s="9"/>
      <c r="QP73" s="2"/>
      <c r="QQ73" s="2"/>
      <c r="QR73" s="2"/>
      <c r="QS73" s="2"/>
      <c r="QT73" s="2"/>
      <c r="SM73" s="34"/>
    </row>
    <row r="74" spans="1:544" s="6" customFormat="1">
      <c r="BE74" s="2"/>
      <c r="BF74" s="2"/>
      <c r="BG74" s="2"/>
      <c r="BH74" s="2"/>
      <c r="BI74" s="2"/>
      <c r="BJ74" s="2"/>
      <c r="CI74" s="2"/>
      <c r="CJ74" s="2"/>
      <c r="CK74" s="2"/>
      <c r="CL74" s="2"/>
      <c r="CM74" s="2"/>
      <c r="CN74" s="2"/>
      <c r="IO74" s="2"/>
      <c r="IP74" s="2"/>
      <c r="IQ74" s="2"/>
      <c r="IR74" s="2"/>
      <c r="IS74" s="2"/>
      <c r="IT74" s="2"/>
      <c r="QO74" s="9"/>
      <c r="QP74" s="2"/>
      <c r="QQ74" s="2"/>
      <c r="QR74" s="2"/>
      <c r="QS74" s="2"/>
      <c r="QT74" s="2"/>
      <c r="SM74" s="34"/>
    </row>
    <row r="75" spans="1:544" s="6" customFormat="1">
      <c r="BE75" s="2"/>
      <c r="BF75" s="2"/>
      <c r="BG75" s="2"/>
      <c r="BH75" s="2"/>
      <c r="BI75" s="2"/>
      <c r="BJ75" s="2"/>
      <c r="CI75" s="2"/>
      <c r="CJ75" s="2"/>
      <c r="CK75" s="2"/>
      <c r="CL75" s="2"/>
      <c r="CM75" s="2"/>
      <c r="CN75" s="2"/>
      <c r="IO75" s="2"/>
      <c r="IP75" s="2"/>
      <c r="IQ75" s="2"/>
      <c r="IR75" s="2"/>
      <c r="IS75" s="2"/>
      <c r="IT75" s="2"/>
      <c r="QO75" s="9"/>
      <c r="QP75" s="2"/>
      <c r="QQ75" s="2"/>
      <c r="QR75" s="2"/>
      <c r="QS75" s="2"/>
      <c r="QT75" s="2"/>
      <c r="SM75" s="34"/>
    </row>
    <row r="76" spans="1:544" s="6" customFormat="1">
      <c r="BE76" s="2"/>
      <c r="BF76" s="2"/>
      <c r="BG76" s="2"/>
      <c r="BH76" s="2"/>
      <c r="BI76" s="2"/>
      <c r="BJ76" s="2"/>
      <c r="CI76" s="2"/>
      <c r="CJ76" s="2"/>
      <c r="CK76" s="2"/>
      <c r="CL76" s="2"/>
      <c r="CM76" s="2"/>
      <c r="CN76" s="2"/>
      <c r="IO76" s="2"/>
      <c r="IP76" s="2"/>
      <c r="IQ76" s="2"/>
      <c r="IR76" s="2"/>
      <c r="IS76" s="2"/>
      <c r="IT76" s="2"/>
      <c r="QO76" s="9"/>
      <c r="QP76" s="2"/>
      <c r="QQ76" s="2"/>
      <c r="QR76" s="2"/>
      <c r="QS76" s="2"/>
      <c r="QT76" s="2"/>
      <c r="SM76" s="34"/>
    </row>
    <row r="77" spans="1:544" s="6" customFormat="1">
      <c r="BE77" s="2"/>
      <c r="BF77" s="2"/>
      <c r="BG77" s="2"/>
      <c r="BH77" s="2"/>
      <c r="BI77" s="2"/>
      <c r="BJ77" s="2"/>
      <c r="CI77" s="2"/>
      <c r="CJ77" s="2"/>
      <c r="CK77" s="2"/>
      <c r="CL77" s="2"/>
      <c r="CM77" s="2"/>
      <c r="CN77" s="2"/>
      <c r="IO77" s="2"/>
      <c r="IP77" s="2"/>
      <c r="IQ77" s="2"/>
      <c r="IR77" s="2"/>
      <c r="IS77" s="2"/>
      <c r="IT77" s="2"/>
      <c r="QO77" s="9"/>
      <c r="QP77" s="2"/>
      <c r="QQ77" s="2"/>
      <c r="QR77" s="2"/>
      <c r="QS77" s="2"/>
      <c r="QT77" s="2"/>
      <c r="SM77" s="34"/>
    </row>
    <row r="78" spans="1:544" s="6" customFormat="1">
      <c r="BE78" s="2"/>
      <c r="BF78" s="2"/>
      <c r="BG78" s="2"/>
      <c r="BH78" s="2"/>
      <c r="BI78" s="2"/>
      <c r="BJ78" s="2"/>
      <c r="CI78" s="2"/>
      <c r="CJ78" s="2"/>
      <c r="CK78" s="2"/>
      <c r="CL78" s="2"/>
      <c r="CM78" s="2"/>
      <c r="CN78" s="2"/>
      <c r="IO78" s="2"/>
      <c r="IP78" s="2"/>
      <c r="IQ78" s="2"/>
      <c r="IR78" s="2"/>
      <c r="IS78" s="2"/>
      <c r="IT78" s="2"/>
      <c r="QO78" s="9"/>
      <c r="QP78" s="2"/>
      <c r="QQ78" s="2"/>
      <c r="QR78" s="2"/>
      <c r="QS78" s="2"/>
      <c r="QT78" s="2"/>
      <c r="SM78" s="34"/>
    </row>
    <row r="79" spans="1:544" s="6" customFormat="1">
      <c r="BE79" s="2"/>
      <c r="BF79" s="2"/>
      <c r="BG79" s="2"/>
      <c r="BH79" s="2"/>
      <c r="BI79" s="2"/>
      <c r="BJ79" s="2"/>
      <c r="CI79" s="2"/>
      <c r="CJ79" s="2"/>
      <c r="CK79" s="2"/>
      <c r="CL79" s="2"/>
      <c r="CM79" s="2"/>
      <c r="CN79" s="2"/>
      <c r="IO79" s="2"/>
      <c r="IP79" s="2"/>
      <c r="IQ79" s="2"/>
      <c r="IR79" s="2"/>
      <c r="IS79" s="2"/>
      <c r="IT79" s="2"/>
      <c r="QO79" s="2"/>
      <c r="QP79" s="2"/>
      <c r="QQ79" s="2"/>
      <c r="QR79" s="2"/>
      <c r="QS79" s="2"/>
      <c r="QT79" s="2"/>
      <c r="SM79" s="34"/>
    </row>
    <row r="80" spans="1:544" s="6" customFormat="1">
      <c r="BE80" s="2"/>
      <c r="BF80" s="2"/>
      <c r="BG80" s="2"/>
      <c r="BH80" s="2"/>
      <c r="BI80" s="2"/>
      <c r="BJ80" s="2"/>
      <c r="CI80" s="2"/>
      <c r="CJ80" s="2"/>
      <c r="CK80" s="2"/>
      <c r="CL80" s="2"/>
      <c r="CM80" s="2"/>
      <c r="CN80" s="2"/>
      <c r="IO80" s="2"/>
      <c r="IP80" s="2"/>
      <c r="IQ80" s="2"/>
      <c r="IR80" s="2"/>
      <c r="IS80" s="2"/>
      <c r="IT80" s="2"/>
      <c r="QO80" s="2"/>
      <c r="QP80" s="2"/>
      <c r="QQ80" s="2"/>
      <c r="QR80" s="2"/>
      <c r="QS80" s="2"/>
      <c r="QT80" s="2"/>
      <c r="SM80" s="34"/>
    </row>
    <row r="81" spans="57:507" s="6" customFormat="1">
      <c r="BE81" s="2"/>
      <c r="BF81" s="2"/>
      <c r="BG81" s="2"/>
      <c r="BH81" s="2"/>
      <c r="BI81" s="2"/>
      <c r="BJ81" s="2"/>
      <c r="CI81" s="2"/>
      <c r="CJ81" s="2"/>
      <c r="CK81" s="2"/>
      <c r="CL81" s="2"/>
      <c r="CM81" s="2"/>
      <c r="CN81" s="2"/>
      <c r="IO81" s="2"/>
      <c r="IP81" s="2"/>
      <c r="IQ81" s="2"/>
      <c r="IR81" s="2"/>
      <c r="IS81" s="2"/>
      <c r="IT81" s="2"/>
      <c r="QO81" s="2"/>
      <c r="QP81" s="2"/>
      <c r="QQ81" s="2"/>
      <c r="QR81" s="2"/>
      <c r="QS81" s="2"/>
      <c r="QT81" s="2"/>
      <c r="SM81" s="34"/>
    </row>
    <row r="82" spans="57:507" s="6" customFormat="1">
      <c r="BE82" s="2"/>
      <c r="BF82" s="2"/>
      <c r="BG82" s="2"/>
      <c r="BH82" s="2"/>
      <c r="BI82" s="2"/>
      <c r="BJ82" s="2"/>
      <c r="CI82" s="2"/>
      <c r="CJ82" s="2"/>
      <c r="CK82" s="2"/>
      <c r="CL82" s="2"/>
      <c r="CM82" s="2"/>
      <c r="CN82" s="2"/>
      <c r="IO82" s="2"/>
      <c r="IP82" s="2"/>
      <c r="IQ82" s="2"/>
      <c r="IR82" s="2"/>
      <c r="IS82" s="2"/>
      <c r="IT82" s="2"/>
      <c r="QO82" s="2"/>
      <c r="QP82" s="2"/>
      <c r="QQ82" s="2"/>
      <c r="QR82" s="2"/>
      <c r="QS82" s="2"/>
      <c r="QT82" s="2"/>
      <c r="SM82" s="34"/>
    </row>
    <row r="83" spans="57:507" s="6" customFormat="1">
      <c r="BE83" s="2"/>
      <c r="BF83" s="2"/>
      <c r="BG83" s="2"/>
      <c r="BH83" s="2"/>
      <c r="BI83" s="2"/>
      <c r="BJ83" s="2"/>
      <c r="CI83" s="2"/>
      <c r="CJ83" s="2"/>
      <c r="CK83" s="2"/>
      <c r="CL83" s="2"/>
      <c r="CM83" s="2"/>
      <c r="CN83" s="2"/>
      <c r="IO83" s="2"/>
      <c r="IP83" s="2"/>
      <c r="IQ83" s="2"/>
      <c r="IR83" s="2"/>
      <c r="IS83" s="2"/>
      <c r="IT83" s="2"/>
      <c r="QO83" s="2"/>
      <c r="QP83" s="2"/>
      <c r="QQ83" s="2"/>
      <c r="QR83" s="2"/>
      <c r="QS83" s="2"/>
      <c r="QT83" s="2"/>
      <c r="SM83" s="34"/>
    </row>
    <row r="84" spans="57:507" s="6" customFormat="1">
      <c r="BE84" s="2"/>
      <c r="BF84" s="2"/>
      <c r="BG84" s="2"/>
      <c r="BH84" s="2"/>
      <c r="BI84" s="2"/>
      <c r="BJ84" s="2"/>
      <c r="CI84" s="2"/>
      <c r="CJ84" s="2"/>
      <c r="CK84" s="2"/>
      <c r="CL84" s="2"/>
      <c r="CM84" s="2"/>
      <c r="CN84" s="2"/>
      <c r="IO84" s="2"/>
      <c r="IP84" s="2"/>
      <c r="IQ84" s="2"/>
      <c r="IR84" s="2"/>
      <c r="IS84" s="2"/>
      <c r="IT84" s="2"/>
      <c r="QO84" s="2"/>
      <c r="QP84" s="2"/>
      <c r="QQ84" s="2"/>
      <c r="QR84" s="2"/>
      <c r="QS84" s="2"/>
      <c r="QT84" s="2"/>
      <c r="SM84" s="34"/>
    </row>
    <row r="85" spans="57:507" s="6" customFormat="1">
      <c r="BE85" s="2"/>
      <c r="BF85" s="2"/>
      <c r="BG85" s="2"/>
      <c r="BH85" s="2"/>
      <c r="BI85" s="2"/>
      <c r="BJ85" s="2"/>
      <c r="CI85" s="2"/>
      <c r="CJ85" s="2"/>
      <c r="CK85" s="2"/>
      <c r="CL85" s="2"/>
      <c r="CM85" s="2"/>
      <c r="CN85" s="2"/>
      <c r="IO85" s="2"/>
      <c r="IP85" s="2"/>
      <c r="IQ85" s="2"/>
      <c r="IR85" s="2"/>
      <c r="IS85" s="2"/>
      <c r="IT85" s="2"/>
      <c r="QO85" s="2"/>
      <c r="QP85" s="2"/>
      <c r="QQ85" s="2"/>
      <c r="QR85" s="2"/>
      <c r="QS85" s="2"/>
      <c r="QT85" s="2"/>
      <c r="SM85" s="34"/>
    </row>
    <row r="86" spans="57:507" s="6" customFormat="1">
      <c r="BE86" s="2"/>
      <c r="BF86" s="2"/>
      <c r="BG86" s="2"/>
      <c r="BH86" s="2"/>
      <c r="BI86" s="2"/>
      <c r="BJ86" s="2"/>
      <c r="CI86" s="2"/>
      <c r="CJ86" s="2"/>
      <c r="CK86" s="2"/>
      <c r="CL86" s="2"/>
      <c r="CM86" s="2"/>
      <c r="CN86" s="2"/>
      <c r="IO86" s="2"/>
      <c r="IP86" s="2"/>
      <c r="IQ86" s="2"/>
      <c r="IR86" s="2"/>
      <c r="IS86" s="2"/>
      <c r="IT86" s="2"/>
      <c r="QO86" s="2"/>
      <c r="QP86" s="2"/>
      <c r="QQ86" s="2"/>
      <c r="QR86" s="2"/>
      <c r="QS86" s="2"/>
      <c r="QT86" s="2"/>
      <c r="SM86" s="34"/>
    </row>
    <row r="87" spans="57:507" s="6" customFormat="1">
      <c r="BE87" s="2"/>
      <c r="BF87" s="2"/>
      <c r="BG87" s="2"/>
      <c r="BH87" s="2"/>
      <c r="BI87" s="2"/>
      <c r="BJ87" s="2"/>
      <c r="CI87" s="2"/>
      <c r="CJ87" s="2"/>
      <c r="CK87" s="2"/>
      <c r="CL87" s="2"/>
      <c r="CM87" s="2"/>
      <c r="CN87" s="2"/>
      <c r="IO87" s="2"/>
      <c r="IP87" s="2"/>
      <c r="IQ87" s="2"/>
      <c r="IR87" s="2"/>
      <c r="IS87" s="2"/>
      <c r="IT87" s="2"/>
      <c r="QO87" s="2"/>
      <c r="QP87" s="2"/>
      <c r="QQ87" s="2"/>
      <c r="QR87" s="2"/>
      <c r="QS87" s="2"/>
      <c r="QT87" s="2"/>
      <c r="SM87" s="34"/>
    </row>
    <row r="88" spans="57:507" s="6" customFormat="1">
      <c r="BE88" s="2"/>
      <c r="BF88" s="2"/>
      <c r="BG88" s="2"/>
      <c r="BH88" s="2"/>
      <c r="BI88" s="2"/>
      <c r="BJ88" s="2"/>
      <c r="CI88" s="2"/>
      <c r="CJ88" s="2"/>
      <c r="CK88" s="2"/>
      <c r="CL88" s="2"/>
      <c r="CM88" s="2"/>
      <c r="CN88" s="2"/>
      <c r="IO88" s="2"/>
      <c r="IP88" s="2"/>
      <c r="IQ88" s="2"/>
      <c r="IR88" s="2"/>
      <c r="IS88" s="2"/>
      <c r="IT88" s="2"/>
      <c r="QO88" s="2"/>
      <c r="QP88" s="2"/>
      <c r="QQ88" s="2"/>
      <c r="QR88" s="2"/>
      <c r="QS88" s="2"/>
      <c r="QT88" s="2"/>
      <c r="SM88" s="34"/>
    </row>
    <row r="89" spans="57:507" s="6" customFormat="1">
      <c r="BE89" s="2"/>
      <c r="BF89" s="2"/>
      <c r="BG89" s="2"/>
      <c r="BH89" s="2"/>
      <c r="BI89" s="2"/>
      <c r="BJ89" s="2"/>
      <c r="CI89" s="2"/>
      <c r="CJ89" s="2"/>
      <c r="CK89" s="2"/>
      <c r="CL89" s="2"/>
      <c r="CM89" s="2"/>
      <c r="CN89" s="2"/>
      <c r="IO89" s="2"/>
      <c r="IP89" s="2"/>
      <c r="IQ89" s="2"/>
      <c r="IR89" s="2"/>
      <c r="IS89" s="2"/>
      <c r="IT89" s="2"/>
      <c r="QO89" s="2"/>
      <c r="QP89" s="2"/>
      <c r="QQ89" s="2"/>
      <c r="QR89" s="2"/>
      <c r="QS89" s="2"/>
      <c r="QT89" s="2"/>
      <c r="SM89" s="34"/>
    </row>
    <row r="90" spans="57:507" s="6" customFormat="1">
      <c r="BE90" s="2"/>
      <c r="BF90" s="2"/>
      <c r="BG90" s="2"/>
      <c r="BH90" s="2"/>
      <c r="BI90" s="2"/>
      <c r="BJ90" s="2"/>
      <c r="CI90" s="2"/>
      <c r="CJ90" s="2"/>
      <c r="CK90" s="2"/>
      <c r="CL90" s="2"/>
      <c r="CM90" s="2"/>
      <c r="CN90" s="2"/>
      <c r="IO90" s="2"/>
      <c r="IP90" s="2"/>
      <c r="IQ90" s="2"/>
      <c r="IR90" s="2"/>
      <c r="IS90" s="2"/>
      <c r="IT90" s="2"/>
      <c r="QO90" s="2"/>
      <c r="QP90" s="2"/>
      <c r="QQ90" s="2"/>
      <c r="QR90" s="2"/>
      <c r="QS90" s="2"/>
      <c r="QT90" s="2"/>
      <c r="SM90" s="34"/>
    </row>
    <row r="91" spans="57:507" s="6" customFormat="1">
      <c r="BE91" s="2"/>
      <c r="BF91" s="2"/>
      <c r="BG91" s="2"/>
      <c r="BH91" s="2"/>
      <c r="BI91" s="2"/>
      <c r="BJ91" s="2"/>
      <c r="CI91" s="2"/>
      <c r="CJ91" s="2"/>
      <c r="CK91" s="2"/>
      <c r="CL91" s="2"/>
      <c r="CM91" s="2"/>
      <c r="CN91" s="2"/>
      <c r="IO91" s="2"/>
      <c r="IP91" s="2"/>
      <c r="IQ91" s="2"/>
      <c r="IR91" s="2"/>
      <c r="IS91" s="2"/>
      <c r="IT91" s="2"/>
      <c r="QO91" s="2"/>
      <c r="QP91" s="2"/>
      <c r="QQ91" s="2"/>
      <c r="QR91" s="2"/>
      <c r="QS91" s="2"/>
      <c r="QT91" s="2"/>
      <c r="SM91" s="34"/>
    </row>
    <row r="92" spans="57:507" s="6" customFormat="1">
      <c r="BE92" s="2"/>
      <c r="BF92" s="2"/>
      <c r="BG92" s="2"/>
      <c r="BH92" s="2"/>
      <c r="BI92" s="2"/>
      <c r="BJ92" s="2"/>
      <c r="CI92" s="2"/>
      <c r="CJ92" s="2"/>
      <c r="CK92" s="2"/>
      <c r="CL92" s="2"/>
      <c r="CM92" s="2"/>
      <c r="CN92" s="2"/>
      <c r="IO92" s="2"/>
      <c r="IP92" s="2"/>
      <c r="IQ92" s="2"/>
      <c r="IR92" s="2"/>
      <c r="IS92" s="2"/>
      <c r="IT92" s="2"/>
      <c r="QO92" s="2"/>
      <c r="QP92" s="2"/>
      <c r="QQ92" s="2"/>
      <c r="QR92" s="2"/>
      <c r="QS92" s="2"/>
      <c r="QT92" s="2"/>
      <c r="SM92" s="34"/>
    </row>
    <row r="93" spans="57:507" s="6" customFormat="1">
      <c r="BE93" s="2"/>
      <c r="BF93" s="2"/>
      <c r="BG93" s="2"/>
      <c r="BH93" s="2"/>
      <c r="BI93" s="2"/>
      <c r="BJ93" s="2"/>
      <c r="CI93" s="2"/>
      <c r="CJ93" s="2"/>
      <c r="CK93" s="2"/>
      <c r="CL93" s="2"/>
      <c r="CM93" s="2"/>
      <c r="CN93" s="2"/>
      <c r="IO93" s="2"/>
      <c r="IP93" s="2"/>
      <c r="IQ93" s="2"/>
      <c r="IR93" s="2"/>
      <c r="IS93" s="2"/>
      <c r="IT93" s="2"/>
      <c r="QO93" s="2"/>
      <c r="QP93" s="2"/>
      <c r="QQ93" s="2"/>
      <c r="QR93" s="2"/>
      <c r="QS93" s="2"/>
      <c r="QT93" s="2"/>
      <c r="SM93" s="34"/>
    </row>
    <row r="94" spans="57:507" s="6" customFormat="1">
      <c r="BE94" s="2"/>
      <c r="BF94" s="2"/>
      <c r="BG94" s="2"/>
      <c r="BH94" s="2"/>
      <c r="BI94" s="2"/>
      <c r="BJ94" s="2"/>
      <c r="CI94" s="2"/>
      <c r="CJ94" s="2"/>
      <c r="CK94" s="2"/>
      <c r="CL94" s="2"/>
      <c r="CM94" s="2"/>
      <c r="CN94" s="2"/>
      <c r="IO94" s="2"/>
      <c r="IP94" s="2"/>
      <c r="IQ94" s="2"/>
      <c r="IR94" s="2"/>
      <c r="IS94" s="2"/>
      <c r="IT94" s="2"/>
      <c r="QO94" s="2"/>
      <c r="QP94" s="2"/>
      <c r="QQ94" s="2"/>
      <c r="QR94" s="2"/>
      <c r="QS94" s="2"/>
      <c r="QT94" s="2"/>
      <c r="SM94" s="34"/>
    </row>
    <row r="95" spans="57:507" s="6" customFormat="1">
      <c r="BE95" s="2"/>
      <c r="BF95" s="2"/>
      <c r="BG95" s="2"/>
      <c r="BH95" s="2"/>
      <c r="BI95" s="2"/>
      <c r="BJ95" s="2"/>
      <c r="CI95" s="2"/>
      <c r="CJ95" s="2"/>
      <c r="CK95" s="2"/>
      <c r="CL95" s="2"/>
      <c r="CM95" s="2"/>
      <c r="CN95" s="2"/>
      <c r="IO95" s="2"/>
      <c r="IP95" s="2"/>
      <c r="IQ95" s="2"/>
      <c r="IR95" s="2"/>
      <c r="IS95" s="2"/>
      <c r="IT95" s="2"/>
      <c r="QO95" s="2"/>
      <c r="QP95" s="2"/>
      <c r="QQ95" s="2"/>
      <c r="QR95" s="2"/>
      <c r="QS95" s="2"/>
      <c r="QT95" s="2"/>
      <c r="SM95" s="34"/>
    </row>
    <row r="96" spans="57:507" s="6" customFormat="1">
      <c r="BE96" s="2"/>
      <c r="BF96" s="2"/>
      <c r="BG96" s="2"/>
      <c r="BH96" s="2"/>
      <c r="BI96" s="2"/>
      <c r="BJ96" s="2"/>
      <c r="CI96" s="2"/>
      <c r="CJ96" s="2"/>
      <c r="CK96" s="2"/>
      <c r="CL96" s="2"/>
      <c r="CM96" s="2"/>
      <c r="CN96" s="2"/>
      <c r="IO96" s="2"/>
      <c r="IP96" s="2"/>
      <c r="IQ96" s="2"/>
      <c r="IR96" s="2"/>
      <c r="IS96" s="2"/>
      <c r="IT96" s="2"/>
      <c r="QO96" s="2"/>
      <c r="QP96" s="2"/>
      <c r="QQ96" s="2"/>
      <c r="QR96" s="2"/>
      <c r="QS96" s="2"/>
      <c r="QT96" s="2"/>
      <c r="SM96" s="34"/>
    </row>
    <row r="97" spans="57:507" s="6" customFormat="1">
      <c r="BE97" s="2"/>
      <c r="BF97" s="2"/>
      <c r="BG97" s="2"/>
      <c r="BH97" s="2"/>
      <c r="BI97" s="2"/>
      <c r="BJ97" s="2"/>
      <c r="CI97" s="2"/>
      <c r="CJ97" s="2"/>
      <c r="CK97" s="2"/>
      <c r="CL97" s="2"/>
      <c r="CM97" s="2"/>
      <c r="CN97" s="2"/>
      <c r="IO97" s="2"/>
      <c r="IP97" s="2"/>
      <c r="IQ97" s="2"/>
      <c r="IR97" s="2"/>
      <c r="IS97" s="2"/>
      <c r="IT97" s="2"/>
      <c r="QO97" s="2"/>
      <c r="QP97" s="2"/>
      <c r="QQ97" s="2"/>
      <c r="QR97" s="2"/>
      <c r="QS97" s="2"/>
      <c r="QT97" s="2"/>
      <c r="SM97" s="34"/>
    </row>
    <row r="98" spans="57:507" s="6" customFormat="1">
      <c r="BE98" s="2"/>
      <c r="BF98" s="2"/>
      <c r="BG98" s="2"/>
      <c r="BH98" s="2"/>
      <c r="BI98" s="2"/>
      <c r="BJ98" s="2"/>
      <c r="CI98" s="2"/>
      <c r="CJ98" s="2"/>
      <c r="CK98" s="2"/>
      <c r="CL98" s="2"/>
      <c r="CM98" s="2"/>
      <c r="CN98" s="2"/>
      <c r="IO98" s="2"/>
      <c r="IP98" s="2"/>
      <c r="IQ98" s="2"/>
      <c r="IR98" s="2"/>
      <c r="IS98" s="2"/>
      <c r="IT98" s="2"/>
      <c r="QO98" s="2"/>
      <c r="QP98" s="2"/>
      <c r="QQ98" s="2"/>
      <c r="QR98" s="2"/>
      <c r="QS98" s="2"/>
      <c r="QT98" s="2"/>
      <c r="SM98" s="34"/>
    </row>
    <row r="99" spans="57:507" s="6" customFormat="1">
      <c r="BE99" s="2"/>
      <c r="BF99" s="2"/>
      <c r="BG99" s="2"/>
      <c r="BH99" s="2"/>
      <c r="BI99" s="2"/>
      <c r="BJ99" s="2"/>
      <c r="CI99" s="2"/>
      <c r="CJ99" s="2"/>
      <c r="CK99" s="2"/>
      <c r="CL99" s="2"/>
      <c r="CM99" s="2"/>
      <c r="CN99" s="2"/>
      <c r="IO99" s="2"/>
      <c r="IP99" s="2"/>
      <c r="IQ99" s="2"/>
      <c r="IR99" s="2"/>
      <c r="IS99" s="2"/>
      <c r="IT99" s="2"/>
      <c r="QO99" s="2"/>
      <c r="QP99" s="2"/>
      <c r="QQ99" s="2"/>
      <c r="QR99" s="2"/>
      <c r="QS99" s="2"/>
      <c r="QT99" s="2"/>
      <c r="SM99" s="34"/>
    </row>
    <row r="100" spans="57:507" s="6" customFormat="1">
      <c r="BE100" s="2"/>
      <c r="BF100" s="2"/>
      <c r="BG100" s="2"/>
      <c r="BH100" s="2"/>
      <c r="BI100" s="2"/>
      <c r="BJ100" s="2"/>
      <c r="CI100" s="2"/>
      <c r="CJ100" s="2"/>
      <c r="CK100" s="2"/>
      <c r="CL100" s="2"/>
      <c r="CM100" s="2"/>
      <c r="CN100" s="2"/>
      <c r="IO100" s="2"/>
      <c r="IP100" s="2"/>
      <c r="IQ100" s="2"/>
      <c r="IR100" s="2"/>
      <c r="IS100" s="2"/>
      <c r="IT100" s="2"/>
      <c r="QO100" s="2"/>
      <c r="QP100" s="2"/>
      <c r="QQ100" s="2"/>
      <c r="QR100" s="2"/>
      <c r="QS100" s="2"/>
      <c r="QT100" s="2"/>
      <c r="SM100" s="34"/>
    </row>
    <row r="101" spans="57:507" s="6" customFormat="1">
      <c r="BE101" s="2"/>
      <c r="BF101" s="2"/>
      <c r="BG101" s="2"/>
      <c r="BH101" s="2"/>
      <c r="BI101" s="2"/>
      <c r="BJ101" s="2"/>
      <c r="CI101" s="2"/>
      <c r="CJ101" s="2"/>
      <c r="CK101" s="2"/>
      <c r="CL101" s="2"/>
      <c r="CM101" s="2"/>
      <c r="CN101" s="2"/>
      <c r="IO101" s="2"/>
      <c r="IP101" s="2"/>
      <c r="IQ101" s="2"/>
      <c r="IR101" s="2"/>
      <c r="IS101" s="2"/>
      <c r="IT101" s="2"/>
      <c r="QO101" s="2"/>
      <c r="QP101" s="2"/>
      <c r="QQ101" s="2"/>
      <c r="QR101" s="2"/>
      <c r="QS101" s="2"/>
      <c r="QT101" s="2"/>
      <c r="SM101" s="34"/>
    </row>
    <row r="102" spans="57:507" s="6" customFormat="1">
      <c r="BE102" s="2"/>
      <c r="BF102" s="2"/>
      <c r="BG102" s="2"/>
      <c r="BH102" s="2"/>
      <c r="BI102" s="2"/>
      <c r="BJ102" s="2"/>
      <c r="CI102" s="2"/>
      <c r="CJ102" s="2"/>
      <c r="CK102" s="2"/>
      <c r="CL102" s="2"/>
      <c r="CM102" s="2"/>
      <c r="CN102" s="2"/>
      <c r="IO102" s="2"/>
      <c r="IP102" s="2"/>
      <c r="IQ102" s="2"/>
      <c r="IR102" s="2"/>
      <c r="IS102" s="2"/>
      <c r="IT102" s="2"/>
      <c r="QO102" s="2"/>
      <c r="QP102" s="2"/>
      <c r="QQ102" s="2"/>
      <c r="QR102" s="2"/>
      <c r="QS102" s="2"/>
      <c r="QT102" s="2"/>
      <c r="SM102" s="34"/>
    </row>
    <row r="103" spans="57:507" s="6" customFormat="1">
      <c r="BE103" s="2"/>
      <c r="BF103" s="2"/>
      <c r="BG103" s="2"/>
      <c r="BH103" s="2"/>
      <c r="BI103" s="2"/>
      <c r="BJ103" s="2"/>
      <c r="CI103" s="2"/>
      <c r="CJ103" s="2"/>
      <c r="CK103" s="2"/>
      <c r="CL103" s="2"/>
      <c r="CM103" s="2"/>
      <c r="CN103" s="2"/>
      <c r="IO103" s="2"/>
      <c r="IP103" s="2"/>
      <c r="IQ103" s="2"/>
      <c r="IR103" s="2"/>
      <c r="IS103" s="2"/>
      <c r="IT103" s="2"/>
      <c r="QO103" s="2"/>
      <c r="QP103" s="2"/>
      <c r="QQ103" s="2"/>
      <c r="QR103" s="2"/>
      <c r="QS103" s="2"/>
      <c r="QT103" s="2"/>
      <c r="SM103" s="34"/>
    </row>
    <row r="104" spans="57:507" s="6" customFormat="1">
      <c r="BE104" s="2"/>
      <c r="BF104" s="2"/>
      <c r="BG104" s="2"/>
      <c r="BH104" s="2"/>
      <c r="BI104" s="2"/>
      <c r="BJ104" s="2"/>
      <c r="CI104" s="2"/>
      <c r="CJ104" s="2"/>
      <c r="CK104" s="2"/>
      <c r="CL104" s="2"/>
      <c r="CM104" s="2"/>
      <c r="CN104" s="2"/>
      <c r="IO104" s="2"/>
      <c r="IP104" s="2"/>
      <c r="IQ104" s="2"/>
      <c r="IR104" s="2"/>
      <c r="IS104" s="2"/>
      <c r="IT104" s="2"/>
      <c r="QO104" s="2"/>
      <c r="QP104" s="2"/>
      <c r="QQ104" s="2"/>
      <c r="QR104" s="2"/>
      <c r="QS104" s="2"/>
      <c r="QT104" s="2"/>
      <c r="SM104" s="34"/>
    </row>
    <row r="105" spans="57:507" s="6" customFormat="1">
      <c r="BE105" s="2"/>
      <c r="BF105" s="2"/>
      <c r="BG105" s="2"/>
      <c r="BH105" s="2"/>
      <c r="BI105" s="2"/>
      <c r="BJ105" s="2"/>
      <c r="CI105" s="2"/>
      <c r="CJ105" s="2"/>
      <c r="CK105" s="2"/>
      <c r="CL105" s="2"/>
      <c r="CM105" s="2"/>
      <c r="CN105" s="2"/>
      <c r="IO105" s="2"/>
      <c r="IP105" s="2"/>
      <c r="IQ105" s="2"/>
      <c r="IR105" s="2"/>
      <c r="IS105" s="2"/>
      <c r="IT105" s="2"/>
      <c r="QO105" s="2"/>
      <c r="QP105" s="2"/>
      <c r="QQ105" s="2"/>
      <c r="QR105" s="2"/>
      <c r="QS105" s="2"/>
      <c r="QT105" s="2"/>
      <c r="SM105" s="34"/>
    </row>
    <row r="106" spans="57:507" s="6" customFormat="1">
      <c r="BE106" s="2"/>
      <c r="BF106" s="2"/>
      <c r="BG106" s="2"/>
      <c r="BH106" s="2"/>
      <c r="BI106" s="2"/>
      <c r="BJ106" s="2"/>
      <c r="CI106" s="2"/>
      <c r="CJ106" s="2"/>
      <c r="CK106" s="2"/>
      <c r="CL106" s="2"/>
      <c r="CM106" s="2"/>
      <c r="CN106" s="2"/>
      <c r="IO106" s="2"/>
      <c r="IP106" s="2"/>
      <c r="IQ106" s="2"/>
      <c r="IR106" s="2"/>
      <c r="IS106" s="2"/>
      <c r="IT106" s="2"/>
      <c r="QO106" s="2"/>
      <c r="QP106" s="2"/>
      <c r="QQ106" s="2"/>
      <c r="QR106" s="2"/>
      <c r="QS106" s="2"/>
      <c r="QT106" s="2"/>
      <c r="SM106" s="34"/>
    </row>
    <row r="107" spans="57:507" s="6" customFormat="1">
      <c r="BE107" s="2"/>
      <c r="BF107" s="2"/>
      <c r="BG107" s="2"/>
      <c r="BH107" s="2"/>
      <c r="BI107" s="2"/>
      <c r="BJ107" s="2"/>
      <c r="CI107" s="2"/>
      <c r="CJ107" s="2"/>
      <c r="CK107" s="2"/>
      <c r="CL107" s="2"/>
      <c r="CM107" s="2"/>
      <c r="CN107" s="2"/>
      <c r="IO107" s="2"/>
      <c r="IP107" s="2"/>
      <c r="IQ107" s="2"/>
      <c r="IR107" s="2"/>
      <c r="IS107" s="2"/>
      <c r="IT107" s="2"/>
      <c r="QO107" s="2"/>
      <c r="QP107" s="2"/>
      <c r="QQ107" s="2"/>
      <c r="QR107" s="2"/>
      <c r="QS107" s="2"/>
      <c r="QT107" s="2"/>
      <c r="SM107" s="34"/>
    </row>
    <row r="108" spans="57:507" s="6" customFormat="1">
      <c r="BE108" s="2"/>
      <c r="BF108" s="2"/>
      <c r="BG108" s="2"/>
      <c r="BH108" s="2"/>
      <c r="BI108" s="2"/>
      <c r="BJ108" s="2"/>
      <c r="CI108" s="2"/>
      <c r="CJ108" s="2"/>
      <c r="CK108" s="2"/>
      <c r="CL108" s="2"/>
      <c r="CM108" s="2"/>
      <c r="CN108" s="2"/>
      <c r="IO108" s="2"/>
      <c r="IP108" s="2"/>
      <c r="IQ108" s="2"/>
      <c r="IR108" s="2"/>
      <c r="IS108" s="2"/>
      <c r="IT108" s="2"/>
      <c r="QO108" s="2"/>
      <c r="QP108" s="2"/>
      <c r="QQ108" s="2"/>
      <c r="QR108" s="2"/>
      <c r="QS108" s="2"/>
      <c r="QT108" s="2"/>
      <c r="SM108" s="34"/>
    </row>
    <row r="109" spans="57:507" s="6" customFormat="1">
      <c r="BE109" s="2"/>
      <c r="BF109" s="2"/>
      <c r="BG109" s="2"/>
      <c r="BH109" s="2"/>
      <c r="BI109" s="2"/>
      <c r="BJ109" s="2"/>
      <c r="CI109" s="2"/>
      <c r="CJ109" s="2"/>
      <c r="CK109" s="2"/>
      <c r="CL109" s="2"/>
      <c r="CM109" s="2"/>
      <c r="CN109" s="2"/>
      <c r="IO109" s="2"/>
      <c r="IP109" s="2"/>
      <c r="IQ109" s="2"/>
      <c r="IR109" s="2"/>
      <c r="IS109" s="2"/>
      <c r="IT109" s="2"/>
      <c r="QO109" s="2"/>
      <c r="QP109" s="2"/>
      <c r="QQ109" s="2"/>
      <c r="QR109" s="2"/>
      <c r="QS109" s="2"/>
      <c r="QT109" s="2"/>
      <c r="SM109" s="34"/>
    </row>
    <row r="110" spans="57:507" s="6" customFormat="1">
      <c r="BE110" s="2"/>
      <c r="BF110" s="2"/>
      <c r="BG110" s="2"/>
      <c r="BH110" s="2"/>
      <c r="BI110" s="2"/>
      <c r="BJ110" s="2"/>
      <c r="CI110" s="2"/>
      <c r="CJ110" s="2"/>
      <c r="CK110" s="2"/>
      <c r="CL110" s="2"/>
      <c r="CM110" s="2"/>
      <c r="CN110" s="2"/>
      <c r="IO110" s="2"/>
      <c r="IP110" s="2"/>
      <c r="IQ110" s="2"/>
      <c r="IR110" s="2"/>
      <c r="IS110" s="2"/>
      <c r="IT110" s="2"/>
      <c r="QO110" s="2"/>
      <c r="QP110" s="2"/>
      <c r="QQ110" s="2"/>
      <c r="QR110" s="2"/>
      <c r="QS110" s="2"/>
      <c r="QT110" s="2"/>
      <c r="SM110" s="34"/>
    </row>
    <row r="111" spans="57:507" s="6" customFormat="1">
      <c r="BE111" s="2"/>
      <c r="BF111" s="2"/>
      <c r="BG111" s="2"/>
      <c r="BH111" s="2"/>
      <c r="BI111" s="2"/>
      <c r="BJ111" s="2"/>
      <c r="CI111" s="2"/>
      <c r="CJ111" s="2"/>
      <c r="CK111" s="2"/>
      <c r="CL111" s="2"/>
      <c r="CM111" s="2"/>
      <c r="CN111" s="2"/>
      <c r="IO111" s="2"/>
      <c r="IP111" s="2"/>
      <c r="IQ111" s="2"/>
      <c r="IR111" s="2"/>
      <c r="IS111" s="2"/>
      <c r="IT111" s="2"/>
      <c r="QO111" s="2"/>
      <c r="QP111" s="2"/>
      <c r="QQ111" s="2"/>
      <c r="QR111" s="2"/>
      <c r="QS111" s="2"/>
      <c r="QT111" s="2"/>
      <c r="SM111" s="34"/>
    </row>
    <row r="112" spans="57:507" s="6" customFormat="1">
      <c r="BE112" s="2"/>
      <c r="BF112" s="2"/>
      <c r="BG112" s="2"/>
      <c r="BH112" s="2"/>
      <c r="BI112" s="2"/>
      <c r="BJ112" s="2"/>
      <c r="CI112" s="2"/>
      <c r="CJ112" s="2"/>
      <c r="CK112" s="2"/>
      <c r="CL112" s="2"/>
      <c r="CM112" s="2"/>
      <c r="CN112" s="2"/>
      <c r="IO112" s="2"/>
      <c r="IP112" s="2"/>
      <c r="IQ112" s="2"/>
      <c r="IR112" s="2"/>
      <c r="IS112" s="2"/>
      <c r="IT112" s="2"/>
      <c r="QO112" s="2"/>
      <c r="QP112" s="2"/>
      <c r="QQ112" s="2"/>
      <c r="QR112" s="2"/>
      <c r="QS112" s="2"/>
      <c r="QT112" s="2"/>
      <c r="SM112" s="34"/>
    </row>
    <row r="113" spans="57:507" s="6" customFormat="1">
      <c r="BE113" s="2"/>
      <c r="BF113" s="2"/>
      <c r="BG113" s="2"/>
      <c r="BH113" s="2"/>
      <c r="BI113" s="2"/>
      <c r="BJ113" s="2"/>
      <c r="CI113" s="2"/>
      <c r="CJ113" s="2"/>
      <c r="CK113" s="2"/>
      <c r="CL113" s="2"/>
      <c r="CM113" s="2"/>
      <c r="CN113" s="2"/>
      <c r="IO113" s="2"/>
      <c r="IP113" s="2"/>
      <c r="IQ113" s="2"/>
      <c r="IR113" s="2"/>
      <c r="IS113" s="2"/>
      <c r="IT113" s="2"/>
      <c r="QO113" s="2"/>
      <c r="QP113" s="2"/>
      <c r="QQ113" s="2"/>
      <c r="QR113" s="2"/>
      <c r="QS113" s="2"/>
      <c r="QT113" s="2"/>
      <c r="SM113" s="34"/>
    </row>
    <row r="114" spans="57:507" s="6" customFormat="1">
      <c r="BE114" s="2"/>
      <c r="BF114" s="2"/>
      <c r="BG114" s="2"/>
      <c r="BH114" s="2"/>
      <c r="BI114" s="2"/>
      <c r="BJ114" s="2"/>
      <c r="CI114" s="2"/>
      <c r="CJ114" s="2"/>
      <c r="CK114" s="2"/>
      <c r="CL114" s="2"/>
      <c r="CM114" s="2"/>
      <c r="CN114" s="2"/>
      <c r="IO114" s="2"/>
      <c r="IP114" s="2"/>
      <c r="IQ114" s="2"/>
      <c r="IR114" s="2"/>
      <c r="IS114" s="2"/>
      <c r="IT114" s="2"/>
      <c r="QO114" s="2"/>
      <c r="QP114" s="2"/>
      <c r="QQ114" s="2"/>
      <c r="QR114" s="2"/>
      <c r="QS114" s="2"/>
      <c r="QT114" s="2"/>
      <c r="SM114" s="34"/>
    </row>
    <row r="115" spans="57:507" s="6" customFormat="1">
      <c r="BE115" s="2"/>
      <c r="BF115" s="2"/>
      <c r="BG115" s="2"/>
      <c r="BH115" s="2"/>
      <c r="BI115" s="2"/>
      <c r="BJ115" s="2"/>
      <c r="CI115" s="2"/>
      <c r="CJ115" s="2"/>
      <c r="CK115" s="2"/>
      <c r="CL115" s="2"/>
      <c r="CM115" s="2"/>
      <c r="CN115" s="2"/>
      <c r="IO115" s="2"/>
      <c r="IP115" s="2"/>
      <c r="IQ115" s="2"/>
      <c r="IR115" s="2"/>
      <c r="IS115" s="2"/>
      <c r="IT115" s="2"/>
      <c r="QO115" s="2"/>
      <c r="QP115" s="2"/>
      <c r="QQ115" s="2"/>
      <c r="QR115" s="2"/>
      <c r="QS115" s="2"/>
      <c r="QT115" s="2"/>
      <c r="SM115" s="34"/>
    </row>
    <row r="116" spans="57:507" s="6" customFormat="1">
      <c r="BE116" s="2"/>
      <c r="BF116" s="2"/>
      <c r="BG116" s="2"/>
      <c r="BH116" s="2"/>
      <c r="BI116" s="2"/>
      <c r="BJ116" s="2"/>
      <c r="CI116" s="2"/>
      <c r="CJ116" s="2"/>
      <c r="CK116" s="2"/>
      <c r="CL116" s="2"/>
      <c r="CM116" s="2"/>
      <c r="CN116" s="2"/>
      <c r="IO116" s="2"/>
      <c r="IP116" s="2"/>
      <c r="IQ116" s="2"/>
      <c r="IR116" s="2"/>
      <c r="IS116" s="2"/>
      <c r="IT116" s="2"/>
      <c r="QO116" s="2"/>
      <c r="QP116" s="2"/>
      <c r="QQ116" s="2"/>
      <c r="QR116" s="2"/>
      <c r="QS116" s="2"/>
      <c r="QT116" s="2"/>
      <c r="SM116" s="34"/>
    </row>
    <row r="117" spans="57:507" s="6" customFormat="1">
      <c r="BE117" s="2"/>
      <c r="BF117" s="2"/>
      <c r="BG117" s="2"/>
      <c r="BH117" s="2"/>
      <c r="BI117" s="2"/>
      <c r="BJ117" s="2"/>
      <c r="CI117" s="2"/>
      <c r="CJ117" s="2"/>
      <c r="CK117" s="2"/>
      <c r="CL117" s="2"/>
      <c r="CM117" s="2"/>
      <c r="CN117" s="2"/>
      <c r="IO117" s="2"/>
      <c r="IP117" s="2"/>
      <c r="IQ117" s="2"/>
      <c r="IR117" s="2"/>
      <c r="IS117" s="2"/>
      <c r="IT117" s="2"/>
      <c r="QO117" s="2"/>
      <c r="QP117" s="2"/>
      <c r="QQ117" s="2"/>
      <c r="QR117" s="2"/>
      <c r="QS117" s="2"/>
      <c r="QT117" s="2"/>
      <c r="SM117" s="34"/>
    </row>
    <row r="118" spans="57:507" s="6" customFormat="1">
      <c r="BE118" s="2"/>
      <c r="BF118" s="2"/>
      <c r="BG118" s="2"/>
      <c r="BH118" s="2"/>
      <c r="BI118" s="2"/>
      <c r="BJ118" s="2"/>
      <c r="CI118" s="2"/>
      <c r="CJ118" s="2"/>
      <c r="CK118" s="2"/>
      <c r="CL118" s="2"/>
      <c r="CM118" s="2"/>
      <c r="CN118" s="2"/>
      <c r="IO118" s="2"/>
      <c r="IP118" s="2"/>
      <c r="IQ118" s="2"/>
      <c r="IR118" s="2"/>
      <c r="IS118" s="2"/>
      <c r="IT118" s="2"/>
      <c r="QO118" s="2"/>
      <c r="QP118" s="2"/>
      <c r="QQ118" s="2"/>
      <c r="QR118" s="2"/>
      <c r="QS118" s="2"/>
      <c r="QT118" s="2"/>
      <c r="SM118" s="34"/>
    </row>
    <row r="119" spans="57:507" s="6" customFormat="1">
      <c r="BE119" s="2"/>
      <c r="BF119" s="2"/>
      <c r="BG119" s="2"/>
      <c r="BH119" s="2"/>
      <c r="BI119" s="2"/>
      <c r="BJ119" s="2"/>
      <c r="CI119" s="2"/>
      <c r="CJ119" s="2"/>
      <c r="CK119" s="2"/>
      <c r="CL119" s="2"/>
      <c r="CM119" s="2"/>
      <c r="CN119" s="2"/>
      <c r="IO119" s="2"/>
      <c r="IP119" s="2"/>
      <c r="IQ119" s="2"/>
      <c r="IR119" s="2"/>
      <c r="IS119" s="2"/>
      <c r="IT119" s="2"/>
      <c r="QO119" s="2"/>
      <c r="QP119" s="2"/>
      <c r="QQ119" s="2"/>
      <c r="QR119" s="2"/>
      <c r="QS119" s="2"/>
      <c r="QT119" s="2"/>
      <c r="SM119" s="34"/>
    </row>
    <row r="120" spans="57:507" s="6" customFormat="1">
      <c r="BE120" s="2"/>
      <c r="BF120" s="2"/>
      <c r="BG120" s="2"/>
      <c r="BH120" s="2"/>
      <c r="BI120" s="2"/>
      <c r="BJ120" s="2"/>
      <c r="CI120" s="2"/>
      <c r="CJ120" s="2"/>
      <c r="CK120" s="2"/>
      <c r="CL120" s="2"/>
      <c r="CM120" s="2"/>
      <c r="CN120" s="2"/>
      <c r="IO120" s="2"/>
      <c r="IP120" s="2"/>
      <c r="IQ120" s="2"/>
      <c r="IR120" s="2"/>
      <c r="IS120" s="2"/>
      <c r="IT120" s="2"/>
      <c r="QO120" s="2"/>
      <c r="QP120" s="2"/>
      <c r="QQ120" s="2"/>
      <c r="QR120" s="2"/>
      <c r="QS120" s="2"/>
      <c r="QT120" s="2"/>
      <c r="SM120" s="34"/>
    </row>
    <row r="121" spans="57:507" s="6" customFormat="1">
      <c r="BE121" s="2"/>
      <c r="BF121" s="2"/>
      <c r="BG121" s="2"/>
      <c r="BH121" s="2"/>
      <c r="BI121" s="2"/>
      <c r="BJ121" s="2"/>
      <c r="CI121" s="2"/>
      <c r="CJ121" s="2"/>
      <c r="CK121" s="2"/>
      <c r="CL121" s="2"/>
      <c r="CM121" s="2"/>
      <c r="CN121" s="2"/>
      <c r="IO121" s="2"/>
      <c r="IP121" s="2"/>
      <c r="IQ121" s="2"/>
      <c r="IR121" s="2"/>
      <c r="IS121" s="2"/>
      <c r="IT121" s="2"/>
      <c r="QO121" s="2"/>
      <c r="QP121" s="2"/>
      <c r="QQ121" s="2"/>
      <c r="QR121" s="2"/>
      <c r="QS121" s="2"/>
      <c r="QT121" s="2"/>
      <c r="SM121" s="34"/>
    </row>
    <row r="122" spans="57:507" s="6" customFormat="1">
      <c r="BE122" s="2"/>
      <c r="BF122" s="2"/>
      <c r="BG122" s="2"/>
      <c r="BH122" s="2"/>
      <c r="BI122" s="2"/>
      <c r="BJ122" s="2"/>
      <c r="CI122" s="2"/>
      <c r="CJ122" s="2"/>
      <c r="CK122" s="2"/>
      <c r="CL122" s="2"/>
      <c r="CM122" s="2"/>
      <c r="CN122" s="2"/>
      <c r="IO122" s="2"/>
      <c r="IP122" s="2"/>
      <c r="IQ122" s="2"/>
      <c r="IR122" s="2"/>
      <c r="IS122" s="2"/>
      <c r="IT122" s="2"/>
      <c r="QO122" s="2"/>
      <c r="QP122" s="2"/>
      <c r="QQ122" s="2"/>
      <c r="QR122" s="2"/>
      <c r="QS122" s="2"/>
      <c r="QT122" s="2"/>
      <c r="SM122" s="34"/>
    </row>
    <row r="123" spans="57:507" s="6" customFormat="1">
      <c r="BE123" s="2"/>
      <c r="BF123" s="2"/>
      <c r="BG123" s="2"/>
      <c r="BH123" s="2"/>
      <c r="BI123" s="2"/>
      <c r="BJ123" s="2"/>
      <c r="CI123" s="2"/>
      <c r="CJ123" s="2"/>
      <c r="CK123" s="2"/>
      <c r="CL123" s="2"/>
      <c r="CM123" s="2"/>
      <c r="CN123" s="2"/>
      <c r="IO123" s="2"/>
      <c r="IP123" s="2"/>
      <c r="IQ123" s="2"/>
      <c r="IR123" s="2"/>
      <c r="IS123" s="2"/>
      <c r="IT123" s="2"/>
      <c r="QO123" s="2"/>
      <c r="QP123" s="2"/>
      <c r="QQ123" s="2"/>
      <c r="QR123" s="2"/>
      <c r="QS123" s="2"/>
      <c r="QT123" s="2"/>
      <c r="SM123" s="34"/>
    </row>
    <row r="124" spans="57:507" s="6" customFormat="1">
      <c r="BE124" s="2"/>
      <c r="BF124" s="2"/>
      <c r="BG124" s="2"/>
      <c r="BH124" s="2"/>
      <c r="BI124" s="2"/>
      <c r="BJ124" s="2"/>
      <c r="CI124" s="2"/>
      <c r="CJ124" s="2"/>
      <c r="CK124" s="2"/>
      <c r="CL124" s="2"/>
      <c r="CM124" s="2"/>
      <c r="CN124" s="2"/>
      <c r="IO124" s="2"/>
      <c r="IP124" s="2"/>
      <c r="IQ124" s="2"/>
      <c r="IR124" s="2"/>
      <c r="IS124" s="2"/>
      <c r="IT124" s="2"/>
      <c r="QO124" s="2"/>
      <c r="QP124" s="2"/>
      <c r="QQ124" s="2"/>
      <c r="QR124" s="2"/>
      <c r="QS124" s="2"/>
      <c r="QT124" s="2"/>
      <c r="SM124" s="34"/>
    </row>
    <row r="125" spans="57:507" s="6" customFormat="1">
      <c r="BE125" s="2"/>
      <c r="BF125" s="2"/>
      <c r="BG125" s="2"/>
      <c r="BH125" s="2"/>
      <c r="BI125" s="2"/>
      <c r="BJ125" s="2"/>
      <c r="CI125" s="2"/>
      <c r="CJ125" s="2"/>
      <c r="CK125" s="2"/>
      <c r="CL125" s="2"/>
      <c r="CM125" s="2"/>
      <c r="CN125" s="2"/>
      <c r="IO125" s="2"/>
      <c r="IP125" s="2"/>
      <c r="IQ125" s="2"/>
      <c r="IR125" s="2"/>
      <c r="IS125" s="2"/>
      <c r="IT125" s="2"/>
      <c r="QO125" s="2"/>
      <c r="QP125" s="2"/>
      <c r="QQ125" s="2"/>
      <c r="QR125" s="2"/>
      <c r="QS125" s="2"/>
      <c r="QT125" s="2"/>
      <c r="SM125" s="34"/>
    </row>
    <row r="126" spans="57:507" s="6" customFormat="1">
      <c r="BE126" s="2"/>
      <c r="BF126" s="2"/>
      <c r="BG126" s="2"/>
      <c r="BH126" s="2"/>
      <c r="BI126" s="2"/>
      <c r="BJ126" s="2"/>
      <c r="CI126" s="2"/>
      <c r="CJ126" s="2"/>
      <c r="CK126" s="2"/>
      <c r="CL126" s="2"/>
      <c r="CM126" s="2"/>
      <c r="CN126" s="2"/>
      <c r="IO126" s="2"/>
      <c r="IP126" s="2"/>
      <c r="IQ126" s="2"/>
      <c r="IR126" s="2"/>
      <c r="IS126" s="2"/>
      <c r="IT126" s="2"/>
      <c r="QO126" s="2"/>
      <c r="QP126" s="2"/>
      <c r="QQ126" s="2"/>
      <c r="QR126" s="2"/>
      <c r="QS126" s="2"/>
      <c r="QT126" s="2"/>
      <c r="SM126" s="34"/>
    </row>
    <row r="127" spans="57:507" s="6" customFormat="1">
      <c r="BE127" s="2"/>
      <c r="BF127" s="2"/>
      <c r="BG127" s="2"/>
      <c r="BH127" s="2"/>
      <c r="BI127" s="2"/>
      <c r="BJ127" s="2"/>
      <c r="CI127" s="2"/>
      <c r="CJ127" s="2"/>
      <c r="CK127" s="2"/>
      <c r="CL127" s="2"/>
      <c r="CM127" s="2"/>
      <c r="CN127" s="2"/>
      <c r="IO127" s="2"/>
      <c r="IP127" s="2"/>
      <c r="IQ127" s="2"/>
      <c r="IR127" s="2"/>
      <c r="IS127" s="2"/>
      <c r="IT127" s="2"/>
      <c r="QO127" s="2"/>
      <c r="QP127" s="2"/>
      <c r="QQ127" s="2"/>
      <c r="QR127" s="2"/>
      <c r="QS127" s="2"/>
      <c r="QT127" s="2"/>
      <c r="SM127" s="34"/>
    </row>
    <row r="128" spans="57:507" s="6" customFormat="1">
      <c r="BE128" s="2"/>
      <c r="BF128" s="2"/>
      <c r="BG128" s="2"/>
      <c r="BH128" s="2"/>
      <c r="BI128" s="2"/>
      <c r="BJ128" s="2"/>
      <c r="CI128" s="2"/>
      <c r="CJ128" s="2"/>
      <c r="CK128" s="2"/>
      <c r="CL128" s="2"/>
      <c r="CM128" s="2"/>
      <c r="CN128" s="2"/>
      <c r="IO128" s="2"/>
      <c r="IP128" s="2"/>
      <c r="IQ128" s="2"/>
      <c r="IR128" s="2"/>
      <c r="IS128" s="2"/>
      <c r="IT128" s="2"/>
      <c r="QO128" s="2"/>
      <c r="QP128" s="2"/>
      <c r="QQ128" s="2"/>
      <c r="QR128" s="2"/>
      <c r="QS128" s="2"/>
      <c r="QT128" s="2"/>
      <c r="SM128" s="34"/>
    </row>
    <row r="129" spans="57:507" s="6" customFormat="1">
      <c r="BE129" s="2"/>
      <c r="BF129" s="2"/>
      <c r="BG129" s="2"/>
      <c r="BH129" s="2"/>
      <c r="BI129" s="2"/>
      <c r="BJ129" s="2"/>
      <c r="CI129" s="2"/>
      <c r="CJ129" s="2"/>
      <c r="CK129" s="2"/>
      <c r="CL129" s="2"/>
      <c r="CM129" s="2"/>
      <c r="CN129" s="2"/>
      <c r="IO129" s="2"/>
      <c r="IP129" s="2"/>
      <c r="IQ129" s="2"/>
      <c r="IR129" s="2"/>
      <c r="IS129" s="2"/>
      <c r="IT129" s="2"/>
      <c r="QO129" s="2"/>
      <c r="QP129" s="2"/>
      <c r="QQ129" s="2"/>
      <c r="QR129" s="2"/>
      <c r="QS129" s="2"/>
      <c r="QT129" s="2"/>
      <c r="SM129" s="34"/>
    </row>
    <row r="130" spans="57:507" s="6" customFormat="1">
      <c r="BE130" s="2"/>
      <c r="BF130" s="2"/>
      <c r="BG130" s="2"/>
      <c r="BH130" s="2"/>
      <c r="BI130" s="2"/>
      <c r="BJ130" s="2"/>
      <c r="CI130" s="2"/>
      <c r="CJ130" s="2"/>
      <c r="CK130" s="2"/>
      <c r="CL130" s="2"/>
      <c r="CM130" s="2"/>
      <c r="CN130" s="2"/>
      <c r="IO130" s="2"/>
      <c r="IP130" s="2"/>
      <c r="IQ130" s="2"/>
      <c r="IR130" s="2"/>
      <c r="IS130" s="2"/>
      <c r="IT130" s="2"/>
      <c r="QO130" s="2"/>
      <c r="QP130" s="2"/>
      <c r="QQ130" s="2"/>
      <c r="QR130" s="2"/>
      <c r="QS130" s="2"/>
      <c r="QT130" s="2"/>
      <c r="SM130" s="34"/>
    </row>
    <row r="131" spans="57:507" s="6" customFormat="1">
      <c r="BE131" s="2"/>
      <c r="BF131" s="2"/>
      <c r="BG131" s="2"/>
      <c r="BH131" s="2"/>
      <c r="BI131" s="2"/>
      <c r="BJ131" s="2"/>
      <c r="CI131" s="2"/>
      <c r="CJ131" s="2"/>
      <c r="CK131" s="2"/>
      <c r="CL131" s="2"/>
      <c r="CM131" s="2"/>
      <c r="CN131" s="2"/>
      <c r="IO131" s="2"/>
      <c r="IP131" s="2"/>
      <c r="IQ131" s="2"/>
      <c r="IR131" s="2"/>
      <c r="IS131" s="2"/>
      <c r="IT131" s="2"/>
      <c r="QO131" s="2"/>
      <c r="QP131" s="2"/>
      <c r="QQ131" s="2"/>
      <c r="QR131" s="2"/>
      <c r="QS131" s="2"/>
      <c r="QT131" s="2"/>
      <c r="SM131" s="34"/>
    </row>
    <row r="132" spans="57:507" s="6" customFormat="1">
      <c r="BE132" s="2"/>
      <c r="BF132" s="2"/>
      <c r="BG132" s="2"/>
      <c r="BH132" s="2"/>
      <c r="BI132" s="2"/>
      <c r="BJ132" s="2"/>
      <c r="CI132" s="2"/>
      <c r="CJ132" s="2"/>
      <c r="CK132" s="2"/>
      <c r="CL132" s="2"/>
      <c r="CM132" s="2"/>
      <c r="CN132" s="2"/>
      <c r="IO132" s="2"/>
      <c r="IP132" s="2"/>
      <c r="IQ132" s="2"/>
      <c r="IR132" s="2"/>
      <c r="IS132" s="2"/>
      <c r="IT132" s="2"/>
      <c r="QO132" s="2"/>
      <c r="QP132" s="2"/>
      <c r="QQ132" s="2"/>
      <c r="QR132" s="2"/>
      <c r="QS132" s="2"/>
      <c r="QT132" s="2"/>
      <c r="SM132" s="34"/>
    </row>
    <row r="133" spans="57:507" s="6" customFormat="1">
      <c r="BE133" s="2"/>
      <c r="BF133" s="2"/>
      <c r="BG133" s="2"/>
      <c r="BH133" s="2"/>
      <c r="BI133" s="2"/>
      <c r="BJ133" s="2"/>
      <c r="CI133" s="2"/>
      <c r="CJ133" s="2"/>
      <c r="CK133" s="2"/>
      <c r="CL133" s="2"/>
      <c r="CM133" s="2"/>
      <c r="CN133" s="2"/>
      <c r="IO133" s="2"/>
      <c r="IP133" s="2"/>
      <c r="IQ133" s="2"/>
      <c r="IR133" s="2"/>
      <c r="IS133" s="2"/>
      <c r="IT133" s="2"/>
      <c r="QO133" s="2"/>
      <c r="QP133" s="2"/>
      <c r="QQ133" s="2"/>
      <c r="QR133" s="2"/>
      <c r="QS133" s="2"/>
      <c r="QT133" s="2"/>
      <c r="SM133" s="34"/>
    </row>
    <row r="134" spans="57:507" s="6" customFormat="1">
      <c r="BE134" s="2"/>
      <c r="BF134" s="2"/>
      <c r="BG134" s="2"/>
      <c r="BH134" s="2"/>
      <c r="BI134" s="2"/>
      <c r="BJ134" s="2"/>
      <c r="CI134" s="2"/>
      <c r="CJ134" s="2"/>
      <c r="CK134" s="2"/>
      <c r="CL134" s="2"/>
      <c r="CM134" s="2"/>
      <c r="CN134" s="2"/>
      <c r="IO134" s="2"/>
      <c r="IP134" s="2"/>
      <c r="IQ134" s="2"/>
      <c r="IR134" s="2"/>
      <c r="IS134" s="2"/>
      <c r="IT134" s="2"/>
      <c r="QO134" s="2"/>
      <c r="QP134" s="2"/>
      <c r="QQ134" s="2"/>
      <c r="QR134" s="2"/>
      <c r="QS134" s="2"/>
      <c r="QT134" s="2"/>
      <c r="SM134" s="34"/>
    </row>
    <row r="135" spans="57:507" s="6" customFormat="1">
      <c r="BE135" s="2"/>
      <c r="BF135" s="2"/>
      <c r="BG135" s="2"/>
      <c r="BH135" s="2"/>
      <c r="BI135" s="2"/>
      <c r="BJ135" s="2"/>
      <c r="CI135" s="2"/>
      <c r="CJ135" s="2"/>
      <c r="CK135" s="2"/>
      <c r="CL135" s="2"/>
      <c r="CM135" s="2"/>
      <c r="CN135" s="2"/>
      <c r="IO135" s="2"/>
      <c r="IP135" s="2"/>
      <c r="IQ135" s="2"/>
      <c r="IR135" s="2"/>
      <c r="IS135" s="2"/>
      <c r="IT135" s="2"/>
      <c r="QO135" s="2"/>
      <c r="QP135" s="2"/>
      <c r="QQ135" s="2"/>
      <c r="QR135" s="2"/>
      <c r="QS135" s="2"/>
      <c r="QT135" s="2"/>
      <c r="SM135" s="34"/>
    </row>
    <row r="136" spans="57:507" s="6" customFormat="1">
      <c r="BE136" s="2"/>
      <c r="BF136" s="2"/>
      <c r="BG136" s="2"/>
      <c r="BH136" s="2"/>
      <c r="BI136" s="2"/>
      <c r="BJ136" s="2"/>
      <c r="CI136" s="2"/>
      <c r="CJ136" s="2"/>
      <c r="CK136" s="2"/>
      <c r="CL136" s="2"/>
      <c r="CM136" s="2"/>
      <c r="CN136" s="2"/>
      <c r="IO136" s="2"/>
      <c r="IP136" s="2"/>
      <c r="IQ136" s="2"/>
      <c r="IR136" s="2"/>
      <c r="IS136" s="2"/>
      <c r="IT136" s="2"/>
      <c r="QO136" s="2"/>
      <c r="QP136" s="2"/>
      <c r="QQ136" s="2"/>
      <c r="QR136" s="2"/>
      <c r="QS136" s="2"/>
      <c r="QT136" s="2"/>
      <c r="SM136" s="34"/>
    </row>
    <row r="137" spans="57:507" s="6" customFormat="1">
      <c r="BE137" s="2"/>
      <c r="BF137" s="2"/>
      <c r="BG137" s="2"/>
      <c r="BH137" s="2"/>
      <c r="BI137" s="2"/>
      <c r="BJ137" s="2"/>
      <c r="CI137" s="2"/>
      <c r="CJ137" s="2"/>
      <c r="CK137" s="2"/>
      <c r="CL137" s="2"/>
      <c r="CM137" s="2"/>
      <c r="CN137" s="2"/>
      <c r="IO137" s="2"/>
      <c r="IP137" s="2"/>
      <c r="IQ137" s="2"/>
      <c r="IR137" s="2"/>
      <c r="IS137" s="2"/>
      <c r="IT137" s="2"/>
      <c r="QO137" s="2"/>
      <c r="QP137" s="2"/>
      <c r="QQ137" s="2"/>
      <c r="QR137" s="2"/>
      <c r="QS137" s="2"/>
      <c r="QT137" s="2"/>
      <c r="SM137" s="34"/>
    </row>
    <row r="138" spans="57:507" s="6" customFormat="1">
      <c r="BE138" s="2"/>
      <c r="BF138" s="2"/>
      <c r="BG138" s="2"/>
      <c r="BH138" s="2"/>
      <c r="BI138" s="2"/>
      <c r="BJ138" s="2"/>
      <c r="CI138" s="2"/>
      <c r="CJ138" s="2"/>
      <c r="CK138" s="2"/>
      <c r="CL138" s="2"/>
      <c r="CM138" s="2"/>
      <c r="CN138" s="2"/>
      <c r="IO138" s="2"/>
      <c r="IP138" s="2"/>
      <c r="IQ138" s="2"/>
      <c r="IR138" s="2"/>
      <c r="IS138" s="2"/>
      <c r="IT138" s="2"/>
      <c r="QO138" s="2"/>
      <c r="QP138" s="2"/>
      <c r="QQ138" s="2"/>
      <c r="QR138" s="2"/>
      <c r="QS138" s="2"/>
      <c r="QT138" s="2"/>
      <c r="SM138" s="34"/>
    </row>
    <row r="139" spans="57:507" s="6" customFormat="1">
      <c r="BE139" s="2"/>
      <c r="BF139" s="2"/>
      <c r="BG139" s="2"/>
      <c r="BH139" s="2"/>
      <c r="BI139" s="2"/>
      <c r="BJ139" s="2"/>
      <c r="CI139" s="2"/>
      <c r="CJ139" s="2"/>
      <c r="CK139" s="2"/>
      <c r="CL139" s="2"/>
      <c r="CM139" s="2"/>
      <c r="CN139" s="2"/>
      <c r="IO139" s="2"/>
      <c r="IP139" s="2"/>
      <c r="IQ139" s="2"/>
      <c r="IR139" s="2"/>
      <c r="IS139" s="2"/>
      <c r="IT139" s="2"/>
      <c r="QO139" s="2"/>
      <c r="QP139" s="2"/>
      <c r="QQ139" s="2"/>
      <c r="QR139" s="2"/>
      <c r="QS139" s="2"/>
      <c r="QT139" s="2"/>
      <c r="SM139" s="34"/>
    </row>
    <row r="140" spans="57:507" s="6" customFormat="1">
      <c r="BE140" s="2"/>
      <c r="BF140" s="2"/>
      <c r="BG140" s="2"/>
      <c r="BH140" s="2"/>
      <c r="BI140" s="2"/>
      <c r="BJ140" s="2"/>
      <c r="CI140" s="2"/>
      <c r="CJ140" s="2"/>
      <c r="CK140" s="2"/>
      <c r="CL140" s="2"/>
      <c r="CM140" s="2"/>
      <c r="CN140" s="2"/>
      <c r="IO140" s="2"/>
      <c r="IP140" s="2"/>
      <c r="IQ140" s="2"/>
      <c r="IR140" s="2"/>
      <c r="IS140" s="2"/>
      <c r="IT140" s="2"/>
      <c r="QO140" s="2"/>
      <c r="QP140" s="2"/>
      <c r="QQ140" s="2"/>
      <c r="QR140" s="2"/>
      <c r="QS140" s="2"/>
      <c r="QT140" s="2"/>
      <c r="SM140" s="34"/>
    </row>
    <row r="141" spans="57:507" s="6" customFormat="1">
      <c r="BE141" s="2"/>
      <c r="BF141" s="2"/>
      <c r="BG141" s="2"/>
      <c r="BH141" s="2"/>
      <c r="BI141" s="2"/>
      <c r="BJ141" s="2"/>
      <c r="CI141" s="2"/>
      <c r="CJ141" s="2"/>
      <c r="CK141" s="2"/>
      <c r="CL141" s="2"/>
      <c r="CM141" s="2"/>
      <c r="CN141" s="2"/>
      <c r="IO141" s="2"/>
      <c r="IP141" s="2"/>
      <c r="IQ141" s="2"/>
      <c r="IR141" s="2"/>
      <c r="IS141" s="2"/>
      <c r="IT141" s="2"/>
      <c r="QO141" s="2"/>
      <c r="QP141" s="2"/>
      <c r="QQ141" s="2"/>
      <c r="QR141" s="2"/>
      <c r="QS141" s="2"/>
      <c r="QT141" s="2"/>
      <c r="SM141" s="34"/>
    </row>
    <row r="142" spans="57:507" s="6" customFormat="1">
      <c r="BE142" s="2"/>
      <c r="BF142" s="2"/>
      <c r="BG142" s="2"/>
      <c r="BH142" s="2"/>
      <c r="BI142" s="2"/>
      <c r="BJ142" s="2"/>
      <c r="CI142" s="2"/>
      <c r="CJ142" s="2"/>
      <c r="CK142" s="2"/>
      <c r="CL142" s="2"/>
      <c r="CM142" s="2"/>
      <c r="CN142" s="2"/>
      <c r="IO142" s="2"/>
      <c r="IP142" s="2"/>
      <c r="IQ142" s="2"/>
      <c r="IR142" s="2"/>
      <c r="IS142" s="2"/>
      <c r="IT142" s="2"/>
      <c r="QO142" s="2"/>
      <c r="QP142" s="2"/>
      <c r="QQ142" s="2"/>
      <c r="QR142" s="2"/>
      <c r="QS142" s="2"/>
      <c r="QT142" s="2"/>
      <c r="SM142" s="34"/>
    </row>
    <row r="143" spans="57:507" s="6" customFormat="1">
      <c r="BE143" s="2"/>
      <c r="BF143" s="2"/>
      <c r="BG143" s="2"/>
      <c r="BH143" s="2"/>
      <c r="BI143" s="2"/>
      <c r="BJ143" s="2"/>
      <c r="CI143" s="2"/>
      <c r="CJ143" s="2"/>
      <c r="CK143" s="2"/>
      <c r="CL143" s="2"/>
      <c r="CM143" s="2"/>
      <c r="CN143" s="2"/>
      <c r="IO143" s="2"/>
      <c r="IP143" s="2"/>
      <c r="IQ143" s="2"/>
      <c r="IR143" s="2"/>
      <c r="IS143" s="2"/>
      <c r="IT143" s="2"/>
      <c r="QO143" s="2"/>
      <c r="QP143" s="2"/>
      <c r="QQ143" s="2"/>
      <c r="QR143" s="2"/>
      <c r="QS143" s="2"/>
      <c r="QT143" s="2"/>
      <c r="SM143" s="34"/>
    </row>
    <row r="144" spans="57:507" s="6" customFormat="1">
      <c r="BE144" s="2"/>
      <c r="BF144" s="2"/>
      <c r="BG144" s="2"/>
      <c r="BH144" s="2"/>
      <c r="BI144" s="2"/>
      <c r="BJ144" s="2"/>
      <c r="CI144" s="2"/>
      <c r="CJ144" s="2"/>
      <c r="CK144" s="2"/>
      <c r="CL144" s="2"/>
      <c r="CM144" s="2"/>
      <c r="CN144" s="2"/>
      <c r="IO144" s="2"/>
      <c r="IP144" s="2"/>
      <c r="IQ144" s="2"/>
      <c r="IR144" s="2"/>
      <c r="IS144" s="2"/>
      <c r="IT144" s="2"/>
      <c r="QO144" s="2"/>
      <c r="QP144" s="2"/>
      <c r="QQ144" s="2"/>
      <c r="QR144" s="2"/>
      <c r="QS144" s="2"/>
      <c r="QT144" s="2"/>
      <c r="SM144" s="34"/>
    </row>
    <row r="145" spans="57:507" s="6" customFormat="1">
      <c r="BE145" s="2"/>
      <c r="BF145" s="2"/>
      <c r="BG145" s="2"/>
      <c r="BH145" s="2"/>
      <c r="BI145" s="2"/>
      <c r="BJ145" s="2"/>
      <c r="CI145" s="2"/>
      <c r="CJ145" s="2"/>
      <c r="CK145" s="2"/>
      <c r="CL145" s="2"/>
      <c r="CM145" s="2"/>
      <c r="CN145" s="2"/>
      <c r="IO145" s="2"/>
      <c r="IP145" s="2"/>
      <c r="IQ145" s="2"/>
      <c r="IR145" s="2"/>
      <c r="IS145" s="2"/>
      <c r="IT145" s="2"/>
      <c r="QO145" s="2"/>
      <c r="QP145" s="2"/>
      <c r="QQ145" s="2"/>
      <c r="QR145" s="2"/>
      <c r="QS145" s="2"/>
      <c r="QT145" s="2"/>
      <c r="SM145" s="34"/>
    </row>
    <row r="146" spans="57:507" s="6" customFormat="1">
      <c r="BE146" s="2"/>
      <c r="BF146" s="2"/>
      <c r="BG146" s="2"/>
      <c r="BH146" s="2"/>
      <c r="BI146" s="2"/>
      <c r="BJ146" s="2"/>
      <c r="CI146" s="2"/>
      <c r="CJ146" s="2"/>
      <c r="CK146" s="2"/>
      <c r="CL146" s="2"/>
      <c r="CM146" s="2"/>
      <c r="CN146" s="2"/>
      <c r="IO146" s="2"/>
      <c r="IP146" s="2"/>
      <c r="IQ146" s="2"/>
      <c r="IR146" s="2"/>
      <c r="IS146" s="2"/>
      <c r="IT146" s="2"/>
      <c r="QO146" s="2"/>
      <c r="QP146" s="2"/>
      <c r="QQ146" s="2"/>
      <c r="QR146" s="2"/>
      <c r="QS146" s="2"/>
      <c r="QT146" s="2"/>
      <c r="SM146" s="34"/>
    </row>
    <row r="147" spans="57:507" s="6" customFormat="1">
      <c r="BE147" s="2"/>
      <c r="BF147" s="2"/>
      <c r="BG147" s="2"/>
      <c r="BH147" s="2"/>
      <c r="BI147" s="2"/>
      <c r="BJ147" s="2"/>
      <c r="CI147" s="2"/>
      <c r="CJ147" s="2"/>
      <c r="CK147" s="2"/>
      <c r="CL147" s="2"/>
      <c r="CM147" s="2"/>
      <c r="CN147" s="2"/>
      <c r="IO147" s="2"/>
      <c r="IP147" s="2"/>
      <c r="IQ147" s="2"/>
      <c r="IR147" s="2"/>
      <c r="IS147" s="2"/>
      <c r="IT147" s="2"/>
      <c r="QO147" s="2"/>
      <c r="QP147" s="2"/>
      <c r="QQ147" s="2"/>
      <c r="QR147" s="2"/>
      <c r="QS147" s="2"/>
      <c r="QT147" s="2"/>
      <c r="SM147" s="34"/>
    </row>
    <row r="148" spans="57:507" s="6" customFormat="1">
      <c r="BE148" s="2"/>
      <c r="BF148" s="2"/>
      <c r="BG148" s="2"/>
      <c r="BH148" s="2"/>
      <c r="BI148" s="2"/>
      <c r="BJ148" s="2"/>
      <c r="CI148" s="2"/>
      <c r="CJ148" s="2"/>
      <c r="CK148" s="2"/>
      <c r="CL148" s="2"/>
      <c r="CM148" s="2"/>
      <c r="CN148" s="2"/>
      <c r="IO148" s="2"/>
      <c r="IP148" s="2"/>
      <c r="IQ148" s="2"/>
      <c r="IR148" s="2"/>
      <c r="IS148" s="2"/>
      <c r="IT148" s="2"/>
      <c r="QO148" s="2"/>
      <c r="QP148" s="2"/>
      <c r="QQ148" s="2"/>
      <c r="QR148" s="2"/>
      <c r="QS148" s="2"/>
      <c r="QT148" s="2"/>
      <c r="SM148" s="34"/>
    </row>
    <row r="149" spans="57:507" s="6" customFormat="1">
      <c r="BE149" s="2"/>
      <c r="BF149" s="2"/>
      <c r="BG149" s="2"/>
      <c r="BH149" s="2"/>
      <c r="BI149" s="2"/>
      <c r="BJ149" s="2"/>
      <c r="CI149" s="2"/>
      <c r="CJ149" s="2"/>
      <c r="CK149" s="2"/>
      <c r="CL149" s="2"/>
      <c r="CM149" s="2"/>
      <c r="CN149" s="2"/>
      <c r="IO149" s="2"/>
      <c r="IP149" s="2"/>
      <c r="IQ149" s="2"/>
      <c r="IR149" s="2"/>
      <c r="IS149" s="2"/>
      <c r="IT149" s="2"/>
      <c r="QO149" s="2"/>
      <c r="QP149" s="2"/>
      <c r="QQ149" s="2"/>
      <c r="QR149" s="2"/>
      <c r="QS149" s="2"/>
      <c r="QT149" s="2"/>
      <c r="SM149" s="34"/>
    </row>
    <row r="150" spans="57:507" s="6" customFormat="1">
      <c r="BE150" s="2"/>
      <c r="BF150" s="2"/>
      <c r="BG150" s="2"/>
      <c r="BH150" s="2"/>
      <c r="BI150" s="2"/>
      <c r="BJ150" s="2"/>
      <c r="CI150" s="2"/>
      <c r="CJ150" s="2"/>
      <c r="CK150" s="2"/>
      <c r="CL150" s="2"/>
      <c r="CM150" s="2"/>
      <c r="CN150" s="2"/>
      <c r="IO150" s="2"/>
      <c r="IP150" s="2"/>
      <c r="IQ150" s="2"/>
      <c r="IR150" s="2"/>
      <c r="IS150" s="2"/>
      <c r="IT150" s="2"/>
      <c r="QO150" s="2"/>
      <c r="QP150" s="2"/>
      <c r="QQ150" s="2"/>
      <c r="QR150" s="2"/>
      <c r="QS150" s="2"/>
      <c r="QT150" s="2"/>
      <c r="SM150" s="34"/>
    </row>
    <row r="151" spans="57:507" s="6" customFormat="1">
      <c r="BE151" s="2"/>
      <c r="BF151" s="2"/>
      <c r="BG151" s="2"/>
      <c r="BH151" s="2"/>
      <c r="BI151" s="2"/>
      <c r="BJ151" s="2"/>
      <c r="CI151" s="2"/>
      <c r="CJ151" s="2"/>
      <c r="CK151" s="2"/>
      <c r="CL151" s="2"/>
      <c r="CM151" s="2"/>
      <c r="CN151" s="2"/>
      <c r="IO151" s="2"/>
      <c r="IP151" s="2"/>
      <c r="IQ151" s="2"/>
      <c r="IR151" s="2"/>
      <c r="IS151" s="2"/>
      <c r="IT151" s="2"/>
      <c r="QO151" s="2"/>
      <c r="QP151" s="2"/>
      <c r="QQ151" s="2"/>
      <c r="QR151" s="2"/>
      <c r="QS151" s="2"/>
      <c r="QT151" s="2"/>
      <c r="SM151" s="34"/>
    </row>
    <row r="152" spans="57:507" s="6" customFormat="1">
      <c r="BE152" s="2"/>
      <c r="BF152" s="2"/>
      <c r="BG152" s="2"/>
      <c r="BH152" s="2"/>
      <c r="BI152" s="2"/>
      <c r="BJ152" s="2"/>
      <c r="CI152" s="2"/>
      <c r="CJ152" s="2"/>
      <c r="CK152" s="2"/>
      <c r="CL152" s="2"/>
      <c r="CM152" s="2"/>
      <c r="CN152" s="2"/>
      <c r="IO152" s="2"/>
      <c r="IP152" s="2"/>
      <c r="IQ152" s="2"/>
      <c r="IR152" s="2"/>
      <c r="IS152" s="2"/>
      <c r="IT152" s="2"/>
      <c r="QO152" s="2"/>
      <c r="QP152" s="2"/>
      <c r="QQ152" s="2"/>
      <c r="QR152" s="2"/>
      <c r="QS152" s="2"/>
      <c r="QT152" s="2"/>
      <c r="SM152" s="34"/>
    </row>
    <row r="153" spans="57:507" s="6" customFormat="1">
      <c r="BE153" s="2"/>
      <c r="BF153" s="2"/>
      <c r="BG153" s="2"/>
      <c r="BH153" s="2"/>
      <c r="BI153" s="2"/>
      <c r="BJ153" s="2"/>
      <c r="CI153" s="2"/>
      <c r="CJ153" s="2"/>
      <c r="CK153" s="2"/>
      <c r="CL153" s="2"/>
      <c r="CM153" s="2"/>
      <c r="CN153" s="2"/>
      <c r="IO153" s="2"/>
      <c r="IP153" s="2"/>
      <c r="IQ153" s="2"/>
      <c r="IR153" s="2"/>
      <c r="IS153" s="2"/>
      <c r="IT153" s="2"/>
      <c r="QO153" s="2"/>
      <c r="QP153" s="2"/>
      <c r="QQ153" s="2"/>
      <c r="QR153" s="2"/>
      <c r="QS153" s="2"/>
      <c r="QT153" s="2"/>
      <c r="SM153" s="34"/>
    </row>
    <row r="154" spans="57:507" s="6" customFormat="1">
      <c r="BE154" s="2"/>
      <c r="BF154" s="2"/>
      <c r="BG154" s="2"/>
      <c r="BH154" s="2"/>
      <c r="BI154" s="2"/>
      <c r="BJ154" s="2"/>
      <c r="CI154" s="2"/>
      <c r="CJ154" s="2"/>
      <c r="CK154" s="2"/>
      <c r="CL154" s="2"/>
      <c r="CM154" s="2"/>
      <c r="CN154" s="2"/>
      <c r="IO154" s="2"/>
      <c r="IP154" s="2"/>
      <c r="IQ154" s="2"/>
      <c r="IR154" s="2"/>
      <c r="IS154" s="2"/>
      <c r="IT154" s="2"/>
      <c r="QO154" s="2"/>
      <c r="QP154" s="2"/>
      <c r="QQ154" s="2"/>
      <c r="QR154" s="2"/>
      <c r="QS154" s="2"/>
      <c r="QT154" s="2"/>
      <c r="SM154" s="34"/>
    </row>
    <row r="155" spans="57:507" s="6" customFormat="1">
      <c r="BE155" s="2"/>
      <c r="BF155" s="2"/>
      <c r="BG155" s="2"/>
      <c r="BH155" s="2"/>
      <c r="BI155" s="2"/>
      <c r="BJ155" s="2"/>
      <c r="CI155" s="2"/>
      <c r="CJ155" s="2"/>
      <c r="CK155" s="2"/>
      <c r="CL155" s="2"/>
      <c r="CM155" s="2"/>
      <c r="CN155" s="2"/>
      <c r="IO155" s="2"/>
      <c r="IP155" s="2"/>
      <c r="IQ155" s="2"/>
      <c r="IR155" s="2"/>
      <c r="IS155" s="2"/>
      <c r="IT155" s="2"/>
      <c r="QO155" s="2"/>
      <c r="QP155" s="2"/>
      <c r="QQ155" s="2"/>
      <c r="QR155" s="2"/>
      <c r="QS155" s="2"/>
      <c r="QT155" s="2"/>
      <c r="SM155" s="34"/>
    </row>
    <row r="156" spans="57:507" s="6" customFormat="1">
      <c r="BE156" s="2"/>
      <c r="BF156" s="2"/>
      <c r="BG156" s="2"/>
      <c r="BH156" s="2"/>
      <c r="BI156" s="2"/>
      <c r="BJ156" s="2"/>
      <c r="CI156" s="2"/>
      <c r="CJ156" s="2"/>
      <c r="CK156" s="2"/>
      <c r="CL156" s="2"/>
      <c r="CM156" s="2"/>
      <c r="CN156" s="2"/>
      <c r="IO156" s="2"/>
      <c r="IP156" s="2"/>
      <c r="IQ156" s="2"/>
      <c r="IR156" s="2"/>
      <c r="IS156" s="2"/>
      <c r="IT156" s="2"/>
      <c r="QO156" s="2"/>
      <c r="QP156" s="2"/>
      <c r="QQ156" s="2"/>
      <c r="QR156" s="2"/>
      <c r="QS156" s="2"/>
      <c r="QT156" s="2"/>
      <c r="SM156" s="34"/>
    </row>
    <row r="157" spans="57:507" s="6" customFormat="1">
      <c r="BE157" s="2"/>
      <c r="BF157" s="2"/>
      <c r="BG157" s="2"/>
      <c r="BH157" s="2"/>
      <c r="BI157" s="2"/>
      <c r="BJ157" s="2"/>
      <c r="CI157" s="2"/>
      <c r="CJ157" s="2"/>
      <c r="CK157" s="2"/>
      <c r="CL157" s="2"/>
      <c r="CM157" s="2"/>
      <c r="CN157" s="2"/>
      <c r="IO157" s="2"/>
      <c r="IP157" s="2"/>
      <c r="IQ157" s="2"/>
      <c r="IR157" s="2"/>
      <c r="IS157" s="2"/>
      <c r="IT157" s="2"/>
      <c r="QO157" s="2"/>
      <c r="QP157" s="2"/>
      <c r="QQ157" s="2"/>
      <c r="QR157" s="2"/>
      <c r="QS157" s="2"/>
      <c r="QT157" s="2"/>
      <c r="SM157" s="34"/>
    </row>
    <row r="158" spans="57:507" s="6" customFormat="1">
      <c r="BE158" s="2"/>
      <c r="BF158" s="2"/>
      <c r="BG158" s="2"/>
      <c r="BH158" s="2"/>
      <c r="BI158" s="2"/>
      <c r="BJ158" s="2"/>
      <c r="CI158" s="2"/>
      <c r="CJ158" s="2"/>
      <c r="CK158" s="2"/>
      <c r="CL158" s="2"/>
      <c r="CM158" s="2"/>
      <c r="CN158" s="2"/>
      <c r="IO158" s="2"/>
      <c r="IP158" s="2"/>
      <c r="IQ158" s="2"/>
      <c r="IR158" s="2"/>
      <c r="IS158" s="2"/>
      <c r="IT158" s="2"/>
      <c r="QO158" s="2"/>
      <c r="QP158" s="2"/>
      <c r="QQ158" s="2"/>
      <c r="QR158" s="2"/>
      <c r="QS158" s="2"/>
      <c r="QT158" s="2"/>
      <c r="SM158" s="34"/>
    </row>
    <row r="159" spans="57:507" s="6" customFormat="1">
      <c r="BE159" s="2"/>
      <c r="BF159" s="2"/>
      <c r="BG159" s="2"/>
      <c r="BH159" s="2"/>
      <c r="BI159" s="2"/>
      <c r="BJ159" s="2"/>
      <c r="CI159" s="2"/>
      <c r="CJ159" s="2"/>
      <c r="CK159" s="2"/>
      <c r="CL159" s="2"/>
      <c r="CM159" s="2"/>
      <c r="CN159" s="2"/>
      <c r="IO159" s="2"/>
      <c r="IP159" s="2"/>
      <c r="IQ159" s="2"/>
      <c r="IR159" s="2"/>
      <c r="IS159" s="2"/>
      <c r="IT159" s="2"/>
      <c r="QO159" s="2"/>
      <c r="QP159" s="2"/>
      <c r="QQ159" s="2"/>
      <c r="QR159" s="2"/>
      <c r="QS159" s="2"/>
      <c r="QT159" s="2"/>
      <c r="SM159" s="34"/>
    </row>
    <row r="160" spans="57:507" s="6" customFormat="1">
      <c r="BE160" s="2"/>
      <c r="BF160" s="2"/>
      <c r="BG160" s="2"/>
      <c r="BH160" s="2"/>
      <c r="BI160" s="2"/>
      <c r="BJ160" s="2"/>
      <c r="CI160" s="2"/>
      <c r="CJ160" s="2"/>
      <c r="CK160" s="2"/>
      <c r="CL160" s="2"/>
      <c r="CM160" s="2"/>
      <c r="CN160" s="2"/>
      <c r="IO160" s="2"/>
      <c r="IP160" s="2"/>
      <c r="IQ160" s="2"/>
      <c r="IR160" s="2"/>
      <c r="IS160" s="2"/>
      <c r="IT160" s="2"/>
      <c r="QO160" s="2"/>
      <c r="QP160" s="2"/>
      <c r="QQ160" s="2"/>
      <c r="QR160" s="2"/>
      <c r="QS160" s="2"/>
      <c r="QT160" s="2"/>
      <c r="SM160" s="34"/>
    </row>
    <row r="161" spans="57:507" s="6" customFormat="1">
      <c r="BE161" s="2"/>
      <c r="BF161" s="2"/>
      <c r="BG161" s="2"/>
      <c r="BH161" s="2"/>
      <c r="BI161" s="2"/>
      <c r="BJ161" s="2"/>
      <c r="CI161" s="2"/>
      <c r="CJ161" s="2"/>
      <c r="CK161" s="2"/>
      <c r="CL161" s="2"/>
      <c r="CM161" s="2"/>
      <c r="CN161" s="2"/>
      <c r="IO161" s="2"/>
      <c r="IP161" s="2"/>
      <c r="IQ161" s="2"/>
      <c r="IR161" s="2"/>
      <c r="IS161" s="2"/>
      <c r="IT161" s="2"/>
      <c r="QO161" s="2"/>
      <c r="QP161" s="2"/>
      <c r="QQ161" s="2"/>
      <c r="QR161" s="2"/>
      <c r="QS161" s="2"/>
      <c r="QT161" s="2"/>
      <c r="SM161" s="34"/>
    </row>
    <row r="162" spans="57:507" s="6" customFormat="1">
      <c r="BE162" s="2"/>
      <c r="BF162" s="2"/>
      <c r="BG162" s="2"/>
      <c r="BH162" s="2"/>
      <c r="BI162" s="2"/>
      <c r="BJ162" s="2"/>
      <c r="CI162" s="2"/>
      <c r="CJ162" s="2"/>
      <c r="CK162" s="2"/>
      <c r="CL162" s="2"/>
      <c r="CM162" s="2"/>
      <c r="CN162" s="2"/>
      <c r="IO162" s="2"/>
      <c r="IP162" s="2"/>
      <c r="IQ162" s="2"/>
      <c r="IR162" s="2"/>
      <c r="IS162" s="2"/>
      <c r="IT162" s="2"/>
      <c r="QO162" s="2"/>
      <c r="QP162" s="2"/>
      <c r="QQ162" s="2"/>
      <c r="QR162" s="2"/>
      <c r="QS162" s="2"/>
      <c r="QT162" s="2"/>
      <c r="SM162" s="34"/>
    </row>
    <row r="163" spans="57:507" s="6" customFormat="1">
      <c r="BE163" s="2"/>
      <c r="BF163" s="2"/>
      <c r="BG163" s="2"/>
      <c r="BH163" s="2"/>
      <c r="BI163" s="2"/>
      <c r="BJ163" s="2"/>
      <c r="CI163" s="2"/>
      <c r="CJ163" s="2"/>
      <c r="CK163" s="2"/>
      <c r="CL163" s="2"/>
      <c r="CM163" s="2"/>
      <c r="CN163" s="2"/>
      <c r="IO163" s="2"/>
      <c r="IP163" s="2"/>
      <c r="IQ163" s="2"/>
      <c r="IR163" s="2"/>
      <c r="IS163" s="2"/>
      <c r="IT163" s="2"/>
      <c r="QO163" s="2"/>
      <c r="QP163" s="2"/>
      <c r="QQ163" s="2"/>
      <c r="QR163" s="2"/>
      <c r="QS163" s="2"/>
      <c r="QT163" s="2"/>
      <c r="SM163" s="34"/>
    </row>
    <row r="164" spans="57:507" s="6" customFormat="1">
      <c r="BE164" s="2"/>
      <c r="BF164" s="2"/>
      <c r="BG164" s="2"/>
      <c r="BH164" s="2"/>
      <c r="BI164" s="2"/>
      <c r="BJ164" s="2"/>
      <c r="CI164" s="2"/>
      <c r="CJ164" s="2"/>
      <c r="CK164" s="2"/>
      <c r="CL164" s="2"/>
      <c r="CM164" s="2"/>
      <c r="CN164" s="2"/>
      <c r="IO164" s="2"/>
      <c r="IP164" s="2"/>
      <c r="IQ164" s="2"/>
      <c r="IR164" s="2"/>
      <c r="IS164" s="2"/>
      <c r="IT164" s="2"/>
      <c r="QO164" s="2"/>
      <c r="QP164" s="2"/>
      <c r="QQ164" s="2"/>
      <c r="QR164" s="2"/>
      <c r="QS164" s="2"/>
      <c r="QT164" s="2"/>
      <c r="SM164" s="34"/>
    </row>
    <row r="165" spans="57:507" s="6" customFormat="1">
      <c r="BE165" s="2"/>
      <c r="BF165" s="2"/>
      <c r="BG165" s="2"/>
      <c r="BH165" s="2"/>
      <c r="BI165" s="2"/>
      <c r="BJ165" s="2"/>
      <c r="CI165" s="2"/>
      <c r="CJ165" s="2"/>
      <c r="CK165" s="2"/>
      <c r="CL165" s="2"/>
      <c r="CM165" s="2"/>
      <c r="CN165" s="2"/>
      <c r="IO165" s="2"/>
      <c r="IP165" s="2"/>
      <c r="IQ165" s="2"/>
      <c r="IR165" s="2"/>
      <c r="IS165" s="2"/>
      <c r="IT165" s="2"/>
      <c r="QO165" s="2"/>
      <c r="QP165" s="2"/>
      <c r="QQ165" s="2"/>
      <c r="QR165" s="2"/>
      <c r="QS165" s="2"/>
      <c r="QT165" s="2"/>
      <c r="SM165" s="34"/>
    </row>
    <row r="166" spans="57:507" s="6" customFormat="1">
      <c r="BE166" s="2"/>
      <c r="BF166" s="2"/>
      <c r="BG166" s="2"/>
      <c r="BH166" s="2"/>
      <c r="BI166" s="2"/>
      <c r="BJ166" s="2"/>
      <c r="CI166" s="2"/>
      <c r="CJ166" s="2"/>
      <c r="CK166" s="2"/>
      <c r="CL166" s="2"/>
      <c r="CM166" s="2"/>
      <c r="CN166" s="2"/>
      <c r="IO166" s="2"/>
      <c r="IP166" s="2"/>
      <c r="IQ166" s="2"/>
      <c r="IR166" s="2"/>
      <c r="IS166" s="2"/>
      <c r="IT166" s="2"/>
      <c r="QO166" s="2"/>
      <c r="QP166" s="2"/>
      <c r="QQ166" s="2"/>
      <c r="QR166" s="2"/>
      <c r="QS166" s="2"/>
      <c r="QT166" s="2"/>
      <c r="SM166" s="34"/>
    </row>
    <row r="167" spans="57:507" s="6" customFormat="1">
      <c r="BE167" s="2"/>
      <c r="BF167" s="2"/>
      <c r="BG167" s="2"/>
      <c r="BH167" s="2"/>
      <c r="BI167" s="2"/>
      <c r="BJ167" s="2"/>
      <c r="CI167" s="2"/>
      <c r="CJ167" s="2"/>
      <c r="CK167" s="2"/>
      <c r="CL167" s="2"/>
      <c r="CM167" s="2"/>
      <c r="CN167" s="2"/>
      <c r="IO167" s="2"/>
      <c r="IP167" s="2"/>
      <c r="IQ167" s="2"/>
      <c r="IR167" s="2"/>
      <c r="IS167" s="2"/>
      <c r="IT167" s="2"/>
      <c r="QO167" s="2"/>
      <c r="QP167" s="2"/>
      <c r="QQ167" s="2"/>
      <c r="QR167" s="2"/>
      <c r="QS167" s="2"/>
      <c r="QT167" s="2"/>
      <c r="SM167" s="34"/>
    </row>
    <row r="168" spans="57:507" s="6" customFormat="1">
      <c r="BE168" s="2"/>
      <c r="BF168" s="2"/>
      <c r="BG168" s="2"/>
      <c r="BH168" s="2"/>
      <c r="BI168" s="2"/>
      <c r="BJ168" s="2"/>
      <c r="CI168" s="2"/>
      <c r="CJ168" s="2"/>
      <c r="CK168" s="2"/>
      <c r="CL168" s="2"/>
      <c r="CM168" s="2"/>
      <c r="CN168" s="2"/>
      <c r="IO168" s="2"/>
      <c r="IP168" s="2"/>
      <c r="IQ168" s="2"/>
      <c r="IR168" s="2"/>
      <c r="IS168" s="2"/>
      <c r="IT168" s="2"/>
      <c r="QO168" s="2"/>
      <c r="QP168" s="2"/>
      <c r="QQ168" s="2"/>
      <c r="QR168" s="2"/>
      <c r="QS168" s="2"/>
      <c r="QT168" s="2"/>
      <c r="SM168" s="34"/>
    </row>
    <row r="169" spans="57:507" s="6" customFormat="1">
      <c r="BE169" s="2"/>
      <c r="BF169" s="2"/>
      <c r="BG169" s="2"/>
      <c r="BH169" s="2"/>
      <c r="BI169" s="2"/>
      <c r="BJ169" s="2"/>
      <c r="CI169" s="2"/>
      <c r="CJ169" s="2"/>
      <c r="CK169" s="2"/>
      <c r="CL169" s="2"/>
      <c r="CM169" s="2"/>
      <c r="CN169" s="2"/>
      <c r="IO169" s="2"/>
      <c r="IP169" s="2"/>
      <c r="IQ169" s="2"/>
      <c r="IR169" s="2"/>
      <c r="IS169" s="2"/>
      <c r="IT169" s="2"/>
      <c r="QO169" s="2"/>
      <c r="QP169" s="2"/>
      <c r="QQ169" s="2"/>
      <c r="QR169" s="2"/>
      <c r="QS169" s="2"/>
      <c r="QT169" s="2"/>
      <c r="SM169" s="34"/>
    </row>
    <row r="170" spans="57:507" s="6" customFormat="1">
      <c r="BE170" s="2"/>
      <c r="BF170" s="2"/>
      <c r="BG170" s="2"/>
      <c r="BH170" s="2"/>
      <c r="BI170" s="2"/>
      <c r="BJ170" s="2"/>
      <c r="CI170" s="2"/>
      <c r="CJ170" s="2"/>
      <c r="CK170" s="2"/>
      <c r="CL170" s="2"/>
      <c r="CM170" s="2"/>
      <c r="CN170" s="2"/>
      <c r="IO170" s="2"/>
      <c r="IP170" s="2"/>
      <c r="IQ170" s="2"/>
      <c r="IR170" s="2"/>
      <c r="IS170" s="2"/>
      <c r="IT170" s="2"/>
      <c r="QO170" s="2"/>
      <c r="QP170" s="2"/>
      <c r="QQ170" s="2"/>
      <c r="QR170" s="2"/>
      <c r="QS170" s="2"/>
      <c r="QT170" s="2"/>
      <c r="SM170" s="34"/>
    </row>
    <row r="171" spans="57:507" s="6" customFormat="1">
      <c r="BE171" s="2"/>
      <c r="BF171" s="2"/>
      <c r="BG171" s="2"/>
      <c r="BH171" s="2"/>
      <c r="BI171" s="2"/>
      <c r="BJ171" s="2"/>
      <c r="CI171" s="2"/>
      <c r="CJ171" s="2"/>
      <c r="CK171" s="2"/>
      <c r="CL171" s="2"/>
      <c r="CM171" s="2"/>
      <c r="CN171" s="2"/>
      <c r="IO171" s="2"/>
      <c r="IP171" s="2"/>
      <c r="IQ171" s="2"/>
      <c r="IR171" s="2"/>
      <c r="IS171" s="2"/>
      <c r="IT171" s="2"/>
      <c r="QO171" s="2"/>
      <c r="QP171" s="2"/>
      <c r="QQ171" s="2"/>
      <c r="QR171" s="2"/>
      <c r="QS171" s="2"/>
      <c r="QT171" s="2"/>
      <c r="SM171" s="34"/>
    </row>
    <row r="172" spans="57:507" s="6" customFormat="1">
      <c r="BE172" s="2"/>
      <c r="BF172" s="2"/>
      <c r="BG172" s="2"/>
      <c r="BH172" s="2"/>
      <c r="BI172" s="2"/>
      <c r="BJ172" s="2"/>
      <c r="CI172" s="2"/>
      <c r="CJ172" s="2"/>
      <c r="CK172" s="2"/>
      <c r="CL172" s="2"/>
      <c r="CM172" s="2"/>
      <c r="CN172" s="2"/>
      <c r="IO172" s="2"/>
      <c r="IP172" s="2"/>
      <c r="IQ172" s="2"/>
      <c r="IR172" s="2"/>
      <c r="IS172" s="2"/>
      <c r="IT172" s="2"/>
      <c r="QO172" s="2"/>
      <c r="QP172" s="2"/>
      <c r="QQ172" s="2"/>
      <c r="QR172" s="2"/>
      <c r="QS172" s="2"/>
      <c r="QT172" s="2"/>
      <c r="SM172" s="34"/>
    </row>
    <row r="173" spans="57:507" s="6" customFormat="1">
      <c r="BE173" s="2"/>
      <c r="BF173" s="2"/>
      <c r="BG173" s="2"/>
      <c r="BH173" s="2"/>
      <c r="BI173" s="2"/>
      <c r="BJ173" s="2"/>
      <c r="CI173" s="2"/>
      <c r="CJ173" s="2"/>
      <c r="CK173" s="2"/>
      <c r="CL173" s="2"/>
      <c r="CM173" s="2"/>
      <c r="CN173" s="2"/>
      <c r="IO173" s="2"/>
      <c r="IP173" s="2"/>
      <c r="IQ173" s="2"/>
      <c r="IR173" s="2"/>
      <c r="IS173" s="2"/>
      <c r="IT173" s="2"/>
      <c r="QO173" s="2"/>
      <c r="QP173" s="2"/>
      <c r="QQ173" s="2"/>
      <c r="QR173" s="2"/>
      <c r="QS173" s="2"/>
      <c r="QT173" s="2"/>
      <c r="SM173" s="34"/>
    </row>
    <row r="174" spans="57:507" s="6" customFormat="1">
      <c r="BE174" s="2"/>
      <c r="BF174" s="2"/>
      <c r="BG174" s="2"/>
      <c r="BH174" s="2"/>
      <c r="BI174" s="2"/>
      <c r="BJ174" s="2"/>
      <c r="CI174" s="2"/>
      <c r="CJ174" s="2"/>
      <c r="CK174" s="2"/>
      <c r="CL174" s="2"/>
      <c r="CM174" s="2"/>
      <c r="CN174" s="2"/>
      <c r="IO174" s="2"/>
      <c r="IP174" s="2"/>
      <c r="IQ174" s="2"/>
      <c r="IR174" s="2"/>
      <c r="IS174" s="2"/>
      <c r="IT174" s="2"/>
      <c r="QO174" s="2"/>
      <c r="QP174" s="2"/>
      <c r="QQ174" s="2"/>
      <c r="QR174" s="2"/>
      <c r="QS174" s="2"/>
      <c r="QT174" s="2"/>
      <c r="SM174" s="34"/>
    </row>
    <row r="175" spans="57:507" s="6" customFormat="1">
      <c r="BE175" s="2"/>
      <c r="BF175" s="2"/>
      <c r="BG175" s="2"/>
      <c r="BH175" s="2"/>
      <c r="BI175" s="2"/>
      <c r="BJ175" s="2"/>
      <c r="CI175" s="2"/>
      <c r="CJ175" s="2"/>
      <c r="CK175" s="2"/>
      <c r="CL175" s="2"/>
      <c r="CM175" s="2"/>
      <c r="CN175" s="2"/>
      <c r="IO175" s="2"/>
      <c r="IP175" s="2"/>
      <c r="IQ175" s="2"/>
      <c r="IR175" s="2"/>
      <c r="IS175" s="2"/>
      <c r="IT175" s="2"/>
      <c r="QO175" s="2"/>
      <c r="QP175" s="2"/>
      <c r="QQ175" s="2"/>
      <c r="QR175" s="2"/>
      <c r="QS175" s="2"/>
      <c r="QT175" s="2"/>
      <c r="SM175" s="34"/>
    </row>
    <row r="176" spans="57:507" s="6" customFormat="1">
      <c r="BE176" s="2"/>
      <c r="BF176" s="2"/>
      <c r="BG176" s="2"/>
      <c r="BH176" s="2"/>
      <c r="BI176" s="2"/>
      <c r="BJ176" s="2"/>
      <c r="CI176" s="2"/>
      <c r="CJ176" s="2"/>
      <c r="CK176" s="2"/>
      <c r="CL176" s="2"/>
      <c r="CM176" s="2"/>
      <c r="CN176" s="2"/>
      <c r="IO176" s="2"/>
      <c r="IP176" s="2"/>
      <c r="IQ176" s="2"/>
      <c r="IR176" s="2"/>
      <c r="IS176" s="2"/>
      <c r="IT176" s="2"/>
      <c r="QO176" s="2"/>
      <c r="QP176" s="2"/>
      <c r="QQ176" s="2"/>
      <c r="QR176" s="2"/>
      <c r="QS176" s="2"/>
      <c r="QT176" s="2"/>
      <c r="SM176" s="34"/>
    </row>
    <row r="177" spans="57:507" s="6" customFormat="1">
      <c r="BE177" s="2"/>
      <c r="BF177" s="2"/>
      <c r="BG177" s="2"/>
      <c r="BH177" s="2"/>
      <c r="BI177" s="2"/>
      <c r="BJ177" s="2"/>
      <c r="CI177" s="2"/>
      <c r="CJ177" s="2"/>
      <c r="CK177" s="2"/>
      <c r="CL177" s="2"/>
      <c r="CM177" s="2"/>
      <c r="CN177" s="2"/>
      <c r="IO177" s="2"/>
      <c r="IP177" s="2"/>
      <c r="IQ177" s="2"/>
      <c r="IR177" s="2"/>
      <c r="IS177" s="2"/>
      <c r="IT177" s="2"/>
      <c r="QO177" s="2"/>
      <c r="QP177" s="2"/>
      <c r="QQ177" s="2"/>
      <c r="QR177" s="2"/>
      <c r="QS177" s="2"/>
      <c r="QT177" s="2"/>
      <c r="SM177" s="34"/>
    </row>
    <row r="178" spans="57:507" s="6" customFormat="1">
      <c r="BE178" s="2"/>
      <c r="BF178" s="2"/>
      <c r="BG178" s="2"/>
      <c r="BH178" s="2"/>
      <c r="BI178" s="2"/>
      <c r="BJ178" s="2"/>
      <c r="CI178" s="2"/>
      <c r="CJ178" s="2"/>
      <c r="CK178" s="2"/>
      <c r="CL178" s="2"/>
      <c r="CM178" s="2"/>
      <c r="CN178" s="2"/>
      <c r="IO178" s="2"/>
      <c r="IP178" s="2"/>
      <c r="IQ178" s="2"/>
      <c r="IR178" s="2"/>
      <c r="IS178" s="2"/>
      <c r="IT178" s="2"/>
      <c r="QO178" s="2"/>
      <c r="QP178" s="2"/>
      <c r="QQ178" s="2"/>
      <c r="QR178" s="2"/>
      <c r="QS178" s="2"/>
      <c r="QT178" s="2"/>
      <c r="SM178" s="34"/>
    </row>
    <row r="179" spans="57:507" s="6" customFormat="1">
      <c r="BE179" s="2"/>
      <c r="BF179" s="2"/>
      <c r="BG179" s="2"/>
      <c r="BH179" s="2"/>
      <c r="BI179" s="2"/>
      <c r="BJ179" s="2"/>
      <c r="CI179" s="2"/>
      <c r="CJ179" s="2"/>
      <c r="CK179" s="2"/>
      <c r="CL179" s="2"/>
      <c r="CM179" s="2"/>
      <c r="CN179" s="2"/>
      <c r="IO179" s="2"/>
      <c r="IP179" s="2"/>
      <c r="IQ179" s="2"/>
      <c r="IR179" s="2"/>
      <c r="IS179" s="2"/>
      <c r="IT179" s="2"/>
      <c r="QO179" s="2"/>
      <c r="QP179" s="2"/>
      <c r="QQ179" s="2"/>
      <c r="QR179" s="2"/>
      <c r="QS179" s="2"/>
      <c r="QT179" s="2"/>
      <c r="SM179" s="34"/>
    </row>
    <row r="180" spans="57:507" s="6" customFormat="1">
      <c r="BE180" s="2"/>
      <c r="BF180" s="2"/>
      <c r="BG180" s="2"/>
      <c r="BH180" s="2"/>
      <c r="BI180" s="2"/>
      <c r="BJ180" s="2"/>
      <c r="CI180" s="2"/>
      <c r="CJ180" s="2"/>
      <c r="CK180" s="2"/>
      <c r="CL180" s="2"/>
      <c r="CM180" s="2"/>
      <c r="CN180" s="2"/>
      <c r="IO180" s="2"/>
      <c r="IP180" s="2"/>
      <c r="IQ180" s="2"/>
      <c r="IR180" s="2"/>
      <c r="IS180" s="2"/>
      <c r="IT180" s="2"/>
      <c r="QO180" s="2"/>
      <c r="QP180" s="2"/>
      <c r="QQ180" s="2"/>
      <c r="QR180" s="2"/>
      <c r="QS180" s="2"/>
      <c r="QT180" s="2"/>
      <c r="SM180" s="34"/>
    </row>
    <row r="181" spans="57:507" s="6" customFormat="1">
      <c r="BE181" s="2"/>
      <c r="BF181" s="2"/>
      <c r="BG181" s="2"/>
      <c r="BH181" s="2"/>
      <c r="BI181" s="2"/>
      <c r="BJ181" s="2"/>
      <c r="CI181" s="2"/>
      <c r="CJ181" s="2"/>
      <c r="CK181" s="2"/>
      <c r="CL181" s="2"/>
      <c r="CM181" s="2"/>
      <c r="CN181" s="2"/>
      <c r="IO181" s="2"/>
      <c r="IP181" s="2"/>
      <c r="IQ181" s="2"/>
      <c r="IR181" s="2"/>
      <c r="IS181" s="2"/>
      <c r="IT181" s="2"/>
      <c r="QO181" s="2"/>
      <c r="QP181" s="2"/>
      <c r="QQ181" s="2"/>
      <c r="QR181" s="2"/>
      <c r="QS181" s="2"/>
      <c r="QT181" s="2"/>
      <c r="SM181" s="34"/>
    </row>
    <row r="182" spans="57:507" s="6" customFormat="1">
      <c r="BE182" s="2"/>
      <c r="BF182" s="2"/>
      <c r="BG182" s="2"/>
      <c r="BH182" s="2"/>
      <c r="BI182" s="2"/>
      <c r="BJ182" s="2"/>
      <c r="CI182" s="2"/>
      <c r="CJ182" s="2"/>
      <c r="CK182" s="2"/>
      <c r="CL182" s="2"/>
      <c r="CM182" s="2"/>
      <c r="CN182" s="2"/>
      <c r="IO182" s="2"/>
      <c r="IP182" s="2"/>
      <c r="IQ182" s="2"/>
      <c r="IR182" s="2"/>
      <c r="IS182" s="2"/>
      <c r="IT182" s="2"/>
      <c r="QO182" s="2"/>
      <c r="QP182" s="2"/>
      <c r="QQ182" s="2"/>
      <c r="QR182" s="2"/>
      <c r="QS182" s="2"/>
      <c r="QT182" s="2"/>
      <c r="SM182" s="34"/>
    </row>
    <row r="183" spans="57:507" s="6" customFormat="1">
      <c r="BE183" s="2"/>
      <c r="BF183" s="2"/>
      <c r="BG183" s="2"/>
      <c r="BH183" s="2"/>
      <c r="BI183" s="2"/>
      <c r="BJ183" s="2"/>
      <c r="CI183" s="2"/>
      <c r="CJ183" s="2"/>
      <c r="CK183" s="2"/>
      <c r="CL183" s="2"/>
      <c r="CM183" s="2"/>
      <c r="CN183" s="2"/>
      <c r="IO183" s="2"/>
      <c r="IP183" s="2"/>
      <c r="IQ183" s="2"/>
      <c r="IR183" s="2"/>
      <c r="IS183" s="2"/>
      <c r="IT183" s="2"/>
      <c r="QO183" s="2"/>
      <c r="QP183" s="2"/>
      <c r="QQ183" s="2"/>
      <c r="QR183" s="2"/>
      <c r="QS183" s="2"/>
      <c r="QT183" s="2"/>
      <c r="SM183" s="34"/>
    </row>
    <row r="184" spans="57:507" s="6" customFormat="1">
      <c r="BE184" s="2"/>
      <c r="BF184" s="2"/>
      <c r="BG184" s="2"/>
      <c r="BH184" s="2"/>
      <c r="BI184" s="2"/>
      <c r="BJ184" s="2"/>
      <c r="CI184" s="2"/>
      <c r="CJ184" s="2"/>
      <c r="CK184" s="2"/>
      <c r="CL184" s="2"/>
      <c r="CM184" s="2"/>
      <c r="CN184" s="2"/>
      <c r="IO184" s="2"/>
      <c r="IP184" s="2"/>
      <c r="IQ184" s="2"/>
      <c r="IR184" s="2"/>
      <c r="IS184" s="2"/>
      <c r="IT184" s="2"/>
      <c r="QO184" s="2"/>
      <c r="QP184" s="2"/>
      <c r="QQ184" s="2"/>
      <c r="QR184" s="2"/>
      <c r="QS184" s="2"/>
      <c r="QT184" s="2"/>
      <c r="SM184" s="34"/>
    </row>
    <row r="185" spans="57:507" s="6" customFormat="1">
      <c r="BE185" s="2"/>
      <c r="BF185" s="2"/>
      <c r="BG185" s="2"/>
      <c r="BH185" s="2"/>
      <c r="BI185" s="2"/>
      <c r="BJ185" s="2"/>
      <c r="CI185" s="2"/>
      <c r="CJ185" s="2"/>
      <c r="CK185" s="2"/>
      <c r="CL185" s="2"/>
      <c r="CM185" s="2"/>
      <c r="CN185" s="2"/>
      <c r="IO185" s="2"/>
      <c r="IP185" s="2"/>
      <c r="IQ185" s="2"/>
      <c r="IR185" s="2"/>
      <c r="IS185" s="2"/>
      <c r="IT185" s="2"/>
      <c r="QO185" s="2"/>
      <c r="QP185" s="2"/>
      <c r="QQ185" s="2"/>
      <c r="QR185" s="2"/>
      <c r="QS185" s="2"/>
      <c r="QT185" s="2"/>
      <c r="SM185" s="34"/>
    </row>
    <row r="186" spans="57:507" s="6" customFormat="1">
      <c r="BE186" s="2"/>
      <c r="BF186" s="2"/>
      <c r="BG186" s="2"/>
      <c r="BH186" s="2"/>
      <c r="BI186" s="2"/>
      <c r="BJ186" s="2"/>
      <c r="CI186" s="2"/>
      <c r="CJ186" s="2"/>
      <c r="CK186" s="2"/>
      <c r="CL186" s="2"/>
      <c r="CM186" s="2"/>
      <c r="CN186" s="2"/>
      <c r="IO186" s="2"/>
      <c r="IP186" s="2"/>
      <c r="IQ186" s="2"/>
      <c r="IR186" s="2"/>
      <c r="IS186" s="2"/>
      <c r="IT186" s="2"/>
      <c r="QO186" s="2"/>
      <c r="QP186" s="2"/>
      <c r="QQ186" s="2"/>
      <c r="QR186" s="2"/>
      <c r="QS186" s="2"/>
      <c r="QT186" s="2"/>
      <c r="SM186" s="34"/>
    </row>
    <row r="187" spans="57:507" s="6" customFormat="1">
      <c r="BE187" s="2"/>
      <c r="BF187" s="2"/>
      <c r="BG187" s="2"/>
      <c r="BH187" s="2"/>
      <c r="BI187" s="2"/>
      <c r="BJ187" s="2"/>
      <c r="CI187" s="2"/>
      <c r="CJ187" s="2"/>
      <c r="CK187" s="2"/>
      <c r="CL187" s="2"/>
      <c r="CM187" s="2"/>
      <c r="CN187" s="2"/>
      <c r="IO187" s="2"/>
      <c r="IP187" s="2"/>
      <c r="IQ187" s="2"/>
      <c r="IR187" s="2"/>
      <c r="IS187" s="2"/>
      <c r="IT187" s="2"/>
      <c r="QO187" s="2"/>
      <c r="QP187" s="2"/>
      <c r="QQ187" s="2"/>
      <c r="QR187" s="2"/>
      <c r="QS187" s="2"/>
      <c r="QT187" s="2"/>
      <c r="SM187" s="34"/>
    </row>
    <row r="188" spans="57:507" s="6" customFormat="1">
      <c r="BE188" s="2"/>
      <c r="BF188" s="2"/>
      <c r="BG188" s="2"/>
      <c r="BH188" s="2"/>
      <c r="BI188" s="2"/>
      <c r="BJ188" s="2"/>
      <c r="CI188" s="2"/>
      <c r="CJ188" s="2"/>
      <c r="CK188" s="2"/>
      <c r="CL188" s="2"/>
      <c r="CM188" s="2"/>
      <c r="CN188" s="2"/>
      <c r="IO188" s="2"/>
      <c r="IP188" s="2"/>
      <c r="IQ188" s="2"/>
      <c r="IR188" s="2"/>
      <c r="IS188" s="2"/>
      <c r="IT188" s="2"/>
      <c r="QO188" s="2"/>
      <c r="QP188" s="2"/>
      <c r="QQ188" s="2"/>
      <c r="QR188" s="2"/>
      <c r="QS188" s="2"/>
      <c r="QT188" s="2"/>
      <c r="SM188" s="34"/>
    </row>
    <row r="189" spans="57:507" s="6" customFormat="1">
      <c r="BE189" s="2"/>
      <c r="BF189" s="2"/>
      <c r="BG189" s="2"/>
      <c r="BH189" s="2"/>
      <c r="BI189" s="2"/>
      <c r="BJ189" s="2"/>
      <c r="CI189" s="2"/>
      <c r="CJ189" s="2"/>
      <c r="CK189" s="2"/>
      <c r="CL189" s="2"/>
      <c r="CM189" s="2"/>
      <c r="CN189" s="2"/>
      <c r="IO189" s="2"/>
      <c r="IP189" s="2"/>
      <c r="IQ189" s="2"/>
      <c r="IR189" s="2"/>
      <c r="IS189" s="2"/>
      <c r="IT189" s="2"/>
      <c r="QO189" s="2"/>
      <c r="QP189" s="2"/>
      <c r="QQ189" s="2"/>
      <c r="QR189" s="2"/>
      <c r="QS189" s="2"/>
      <c r="QT189" s="2"/>
      <c r="SM189" s="34"/>
    </row>
    <row r="190" spans="57:507" s="6" customFormat="1">
      <c r="BE190" s="2"/>
      <c r="BF190" s="2"/>
      <c r="BG190" s="2"/>
      <c r="BH190" s="2"/>
      <c r="BI190" s="2"/>
      <c r="BJ190" s="2"/>
      <c r="CI190" s="2"/>
      <c r="CJ190" s="2"/>
      <c r="CK190" s="2"/>
      <c r="CL190" s="2"/>
      <c r="CM190" s="2"/>
      <c r="CN190" s="2"/>
      <c r="IO190" s="2"/>
      <c r="IP190" s="2"/>
      <c r="IQ190" s="2"/>
      <c r="IR190" s="2"/>
      <c r="IS190" s="2"/>
      <c r="IT190" s="2"/>
      <c r="QO190" s="2"/>
      <c r="QP190" s="2"/>
      <c r="QQ190" s="2"/>
      <c r="QR190" s="2"/>
      <c r="QS190" s="2"/>
      <c r="QT190" s="2"/>
      <c r="SM190" s="34"/>
    </row>
    <row r="191" spans="57:507" s="6" customFormat="1">
      <c r="BE191" s="2"/>
      <c r="BF191" s="2"/>
      <c r="BG191" s="2"/>
      <c r="BH191" s="2"/>
      <c r="BI191" s="2"/>
      <c r="BJ191" s="2"/>
      <c r="CI191" s="2"/>
      <c r="CJ191" s="2"/>
      <c r="CK191" s="2"/>
      <c r="CL191" s="2"/>
      <c r="CM191" s="2"/>
      <c r="CN191" s="2"/>
      <c r="IO191" s="2"/>
      <c r="IP191" s="2"/>
      <c r="IQ191" s="2"/>
      <c r="IR191" s="2"/>
      <c r="IS191" s="2"/>
      <c r="IT191" s="2"/>
      <c r="QO191" s="2"/>
      <c r="QP191" s="2"/>
      <c r="QQ191" s="2"/>
      <c r="QR191" s="2"/>
      <c r="QS191" s="2"/>
      <c r="QT191" s="2"/>
      <c r="SM191" s="34"/>
    </row>
    <row r="192" spans="57:507" s="6" customFormat="1">
      <c r="BE192" s="2"/>
      <c r="BF192" s="2"/>
      <c r="BG192" s="2"/>
      <c r="BH192" s="2"/>
      <c r="BI192" s="2"/>
      <c r="BJ192" s="2"/>
      <c r="CI192" s="2"/>
      <c r="CJ192" s="2"/>
      <c r="CK192" s="2"/>
      <c r="CL192" s="2"/>
      <c r="CM192" s="2"/>
      <c r="CN192" s="2"/>
      <c r="IO192" s="2"/>
      <c r="IP192" s="2"/>
      <c r="IQ192" s="2"/>
      <c r="IR192" s="2"/>
      <c r="IS192" s="2"/>
      <c r="IT192" s="2"/>
      <c r="QO192" s="2"/>
      <c r="QP192" s="2"/>
      <c r="QQ192" s="2"/>
      <c r="QR192" s="2"/>
      <c r="QS192" s="2"/>
      <c r="QT192" s="2"/>
      <c r="SM192" s="34"/>
    </row>
    <row r="193" spans="57:507" s="6" customFormat="1">
      <c r="BE193" s="2"/>
      <c r="BF193" s="2"/>
      <c r="BG193" s="2"/>
      <c r="BH193" s="2"/>
      <c r="BI193" s="2"/>
      <c r="BJ193" s="2"/>
      <c r="CI193" s="2"/>
      <c r="CJ193" s="2"/>
      <c r="CK193" s="2"/>
      <c r="CL193" s="2"/>
      <c r="CM193" s="2"/>
      <c r="CN193" s="2"/>
      <c r="IO193" s="2"/>
      <c r="IP193" s="2"/>
      <c r="IQ193" s="2"/>
      <c r="IR193" s="2"/>
      <c r="IS193" s="2"/>
      <c r="IT193" s="2"/>
      <c r="QO193" s="2"/>
      <c r="QP193" s="2"/>
      <c r="QQ193" s="2"/>
      <c r="QR193" s="2"/>
      <c r="QS193" s="2"/>
      <c r="QT193" s="2"/>
      <c r="SM193" s="34"/>
    </row>
    <row r="194" spans="57:507" s="6" customFormat="1">
      <c r="BE194" s="2"/>
      <c r="BF194" s="2"/>
      <c r="BG194" s="2"/>
      <c r="BH194" s="2"/>
      <c r="BI194" s="2"/>
      <c r="BJ194" s="2"/>
      <c r="CI194" s="2"/>
      <c r="CJ194" s="2"/>
      <c r="CK194" s="2"/>
      <c r="CL194" s="2"/>
      <c r="CM194" s="2"/>
      <c r="CN194" s="2"/>
      <c r="IO194" s="2"/>
      <c r="IP194" s="2"/>
      <c r="IQ194" s="2"/>
      <c r="IR194" s="2"/>
      <c r="IS194" s="2"/>
      <c r="IT194" s="2"/>
      <c r="QO194" s="2"/>
      <c r="QP194" s="2"/>
      <c r="QQ194" s="2"/>
      <c r="QR194" s="2"/>
      <c r="QS194" s="2"/>
      <c r="QT194" s="2"/>
      <c r="SM194" s="34"/>
    </row>
    <row r="195" spans="57:507" s="6" customFormat="1">
      <c r="BE195" s="2"/>
      <c r="BF195" s="2"/>
      <c r="BG195" s="2"/>
      <c r="BH195" s="2"/>
      <c r="BI195" s="2"/>
      <c r="BJ195" s="2"/>
      <c r="CI195" s="2"/>
      <c r="CJ195" s="2"/>
      <c r="CK195" s="2"/>
      <c r="CL195" s="2"/>
      <c r="CM195" s="2"/>
      <c r="CN195" s="2"/>
      <c r="IO195" s="2"/>
      <c r="IP195" s="2"/>
      <c r="IQ195" s="2"/>
      <c r="IR195" s="2"/>
      <c r="IS195" s="2"/>
      <c r="IT195" s="2"/>
      <c r="QO195" s="2"/>
      <c r="QP195" s="2"/>
      <c r="QQ195" s="2"/>
      <c r="QR195" s="2"/>
      <c r="QS195" s="2"/>
      <c r="QT195" s="2"/>
      <c r="SM195" s="34"/>
    </row>
    <row r="196" spans="57:507" s="6" customFormat="1">
      <c r="BE196" s="2"/>
      <c r="BF196" s="2"/>
      <c r="BG196" s="2"/>
      <c r="BH196" s="2"/>
      <c r="BI196" s="2"/>
      <c r="BJ196" s="2"/>
      <c r="CI196" s="2"/>
      <c r="CJ196" s="2"/>
      <c r="CK196" s="2"/>
      <c r="CL196" s="2"/>
      <c r="CM196" s="2"/>
      <c r="CN196" s="2"/>
      <c r="IO196" s="2"/>
      <c r="IP196" s="2"/>
      <c r="IQ196" s="2"/>
      <c r="IR196" s="2"/>
      <c r="IS196" s="2"/>
      <c r="IT196" s="2"/>
      <c r="QO196" s="2"/>
      <c r="QP196" s="2"/>
      <c r="QQ196" s="2"/>
      <c r="QR196" s="2"/>
      <c r="QS196" s="2"/>
      <c r="QT196" s="2"/>
      <c r="SM196" s="34"/>
    </row>
    <row r="197" spans="57:507" s="6" customFormat="1">
      <c r="BE197" s="2"/>
      <c r="BF197" s="2"/>
      <c r="BG197" s="2"/>
      <c r="BH197" s="2"/>
      <c r="BI197" s="2"/>
      <c r="BJ197" s="2"/>
      <c r="CI197" s="2"/>
      <c r="CJ197" s="2"/>
      <c r="CK197" s="2"/>
      <c r="CL197" s="2"/>
      <c r="CM197" s="2"/>
      <c r="CN197" s="2"/>
      <c r="IO197" s="2"/>
      <c r="IP197" s="2"/>
      <c r="IQ197" s="2"/>
      <c r="IR197" s="2"/>
      <c r="IS197" s="2"/>
      <c r="IT197" s="2"/>
      <c r="QO197" s="2"/>
      <c r="QP197" s="2"/>
      <c r="QQ197" s="2"/>
      <c r="QR197" s="2"/>
      <c r="QS197" s="2"/>
      <c r="QT197" s="2"/>
      <c r="SM197" s="34"/>
    </row>
    <row r="198" spans="57:507" s="6" customFormat="1">
      <c r="BE198" s="2"/>
      <c r="BF198" s="2"/>
      <c r="BG198" s="2"/>
      <c r="BH198" s="2"/>
      <c r="BI198" s="2"/>
      <c r="BJ198" s="2"/>
      <c r="CI198" s="2"/>
      <c r="CJ198" s="2"/>
      <c r="CK198" s="2"/>
      <c r="CL198" s="2"/>
      <c r="CM198" s="2"/>
      <c r="CN198" s="2"/>
      <c r="IO198" s="2"/>
      <c r="IP198" s="2"/>
      <c r="IQ198" s="2"/>
      <c r="IR198" s="2"/>
      <c r="IS198" s="2"/>
      <c r="IT198" s="2"/>
      <c r="QO198" s="2"/>
      <c r="QP198" s="2"/>
      <c r="QQ198" s="2"/>
      <c r="QR198" s="2"/>
      <c r="QS198" s="2"/>
      <c r="QT198" s="2"/>
      <c r="SM198" s="34"/>
    </row>
    <row r="199" spans="57:507" s="6" customFormat="1">
      <c r="BE199" s="2"/>
      <c r="BF199" s="2"/>
      <c r="BG199" s="2"/>
      <c r="BH199" s="2"/>
      <c r="BI199" s="2"/>
      <c r="BJ199" s="2"/>
      <c r="CI199" s="2"/>
      <c r="CJ199" s="2"/>
      <c r="CK199" s="2"/>
      <c r="CL199" s="2"/>
      <c r="CM199" s="2"/>
      <c r="CN199" s="2"/>
      <c r="IO199" s="2"/>
      <c r="IP199" s="2"/>
      <c r="IQ199" s="2"/>
      <c r="IR199" s="2"/>
      <c r="IS199" s="2"/>
      <c r="IT199" s="2"/>
      <c r="QO199" s="2"/>
      <c r="QP199" s="2"/>
      <c r="QQ199" s="2"/>
      <c r="QR199" s="2"/>
      <c r="QS199" s="2"/>
      <c r="QT199" s="2"/>
      <c r="SM199" s="34"/>
    </row>
    <row r="200" spans="57:507" s="6" customFormat="1">
      <c r="BE200" s="2"/>
      <c r="BF200" s="2"/>
      <c r="BG200" s="2"/>
      <c r="BH200" s="2"/>
      <c r="BI200" s="2"/>
      <c r="BJ200" s="2"/>
      <c r="CI200" s="2"/>
      <c r="CJ200" s="2"/>
      <c r="CK200" s="2"/>
      <c r="CL200" s="2"/>
      <c r="CM200" s="2"/>
      <c r="CN200" s="2"/>
      <c r="IO200" s="2"/>
      <c r="IP200" s="2"/>
      <c r="IQ200" s="2"/>
      <c r="IR200" s="2"/>
      <c r="IS200" s="2"/>
      <c r="IT200" s="2"/>
      <c r="QO200" s="2"/>
      <c r="QP200" s="2"/>
      <c r="QQ200" s="2"/>
      <c r="QR200" s="2"/>
      <c r="QS200" s="2"/>
      <c r="QT200" s="2"/>
      <c r="SM200" s="34"/>
    </row>
    <row r="201" spans="57:507" s="6" customFormat="1">
      <c r="BE201" s="2"/>
      <c r="BF201" s="2"/>
      <c r="BG201" s="2"/>
      <c r="BH201" s="2"/>
      <c r="BI201" s="2"/>
      <c r="BJ201" s="2"/>
      <c r="CI201" s="2"/>
      <c r="CJ201" s="2"/>
      <c r="CK201" s="2"/>
      <c r="CL201" s="2"/>
      <c r="CM201" s="2"/>
      <c r="CN201" s="2"/>
      <c r="IO201" s="2"/>
      <c r="IP201" s="2"/>
      <c r="IQ201" s="2"/>
      <c r="IR201" s="2"/>
      <c r="IS201" s="2"/>
      <c r="IT201" s="2"/>
      <c r="QO201" s="2"/>
      <c r="QP201" s="2"/>
      <c r="QQ201" s="2"/>
      <c r="QR201" s="2"/>
      <c r="QS201" s="2"/>
      <c r="QT201" s="2"/>
      <c r="SM201" s="34"/>
    </row>
    <row r="202" spans="57:507" s="6" customFormat="1">
      <c r="BE202" s="2"/>
      <c r="BF202" s="2"/>
      <c r="BG202" s="2"/>
      <c r="BH202" s="2"/>
      <c r="BI202" s="2"/>
      <c r="BJ202" s="2"/>
      <c r="CI202" s="2"/>
      <c r="CJ202" s="2"/>
      <c r="CK202" s="2"/>
      <c r="CL202" s="2"/>
      <c r="CM202" s="2"/>
      <c r="CN202" s="2"/>
      <c r="IO202" s="2"/>
      <c r="IP202" s="2"/>
      <c r="IQ202" s="2"/>
      <c r="IR202" s="2"/>
      <c r="IS202" s="2"/>
      <c r="IT202" s="2"/>
      <c r="QO202" s="2"/>
      <c r="QP202" s="2"/>
      <c r="QQ202" s="2"/>
      <c r="QR202" s="2"/>
      <c r="QS202" s="2"/>
      <c r="QT202" s="2"/>
      <c r="SM202" s="34"/>
    </row>
    <row r="203" spans="57:507" s="6" customFormat="1">
      <c r="BE203" s="2"/>
      <c r="BF203" s="2"/>
      <c r="BG203" s="2"/>
      <c r="BH203" s="2"/>
      <c r="BI203" s="2"/>
      <c r="BJ203" s="2"/>
      <c r="CI203" s="2"/>
      <c r="CJ203" s="2"/>
      <c r="CK203" s="2"/>
      <c r="CL203" s="2"/>
      <c r="CM203" s="2"/>
      <c r="CN203" s="2"/>
      <c r="IO203" s="2"/>
      <c r="IP203" s="2"/>
      <c r="IQ203" s="2"/>
      <c r="IR203" s="2"/>
      <c r="IS203" s="2"/>
      <c r="IT203" s="2"/>
      <c r="QO203" s="2"/>
      <c r="QP203" s="2"/>
      <c r="QQ203" s="2"/>
      <c r="QR203" s="2"/>
      <c r="QS203" s="2"/>
      <c r="QT203" s="2"/>
      <c r="SM203" s="34"/>
    </row>
    <row r="204" spans="57:507" s="6" customFormat="1">
      <c r="BE204" s="2"/>
      <c r="BF204" s="2"/>
      <c r="BG204" s="2"/>
      <c r="BH204" s="2"/>
      <c r="BI204" s="2"/>
      <c r="BJ204" s="2"/>
      <c r="CI204" s="2"/>
      <c r="CJ204" s="2"/>
      <c r="CK204" s="2"/>
      <c r="CL204" s="2"/>
      <c r="CM204" s="2"/>
      <c r="CN204" s="2"/>
      <c r="IO204" s="2"/>
      <c r="IP204" s="2"/>
      <c r="IQ204" s="2"/>
      <c r="IR204" s="2"/>
      <c r="IS204" s="2"/>
      <c r="IT204" s="2"/>
      <c r="QO204" s="2"/>
      <c r="QP204" s="2"/>
      <c r="QQ204" s="2"/>
      <c r="QR204" s="2"/>
      <c r="QS204" s="2"/>
      <c r="QT204" s="2"/>
      <c r="SM204" s="34"/>
    </row>
    <row r="205" spans="57:507" s="6" customFormat="1">
      <c r="BE205" s="2"/>
      <c r="BF205" s="2"/>
      <c r="BG205" s="2"/>
      <c r="BH205" s="2"/>
      <c r="BI205" s="2"/>
      <c r="BJ205" s="2"/>
      <c r="CI205" s="2"/>
      <c r="CJ205" s="2"/>
      <c r="CK205" s="2"/>
      <c r="CL205" s="2"/>
      <c r="CM205" s="2"/>
      <c r="CN205" s="2"/>
      <c r="IO205" s="2"/>
      <c r="IP205" s="2"/>
      <c r="IQ205" s="2"/>
      <c r="IR205" s="2"/>
      <c r="IS205" s="2"/>
      <c r="IT205" s="2"/>
      <c r="QO205" s="2"/>
      <c r="QP205" s="2"/>
      <c r="QQ205" s="2"/>
      <c r="QR205" s="2"/>
      <c r="QS205" s="2"/>
      <c r="QT205" s="2"/>
      <c r="SM205" s="34"/>
    </row>
    <row r="206" spans="57:507" s="6" customFormat="1">
      <c r="BE206" s="2"/>
      <c r="BF206" s="2"/>
      <c r="BG206" s="2"/>
      <c r="BH206" s="2"/>
      <c r="BI206" s="2"/>
      <c r="BJ206" s="2"/>
      <c r="CI206" s="2"/>
      <c r="CJ206" s="2"/>
      <c r="CK206" s="2"/>
      <c r="CL206" s="2"/>
      <c r="CM206" s="2"/>
      <c r="CN206" s="2"/>
      <c r="IO206" s="2"/>
      <c r="IP206" s="2"/>
      <c r="IQ206" s="2"/>
      <c r="IR206" s="2"/>
      <c r="IS206" s="2"/>
      <c r="IT206" s="2"/>
      <c r="QO206" s="2"/>
      <c r="QP206" s="2"/>
      <c r="QQ206" s="2"/>
      <c r="QR206" s="2"/>
      <c r="QS206" s="2"/>
      <c r="QT206" s="2"/>
      <c r="SM206" s="34"/>
    </row>
    <row r="207" spans="57:507" s="6" customFormat="1">
      <c r="BE207" s="2"/>
      <c r="BF207" s="2"/>
      <c r="BG207" s="2"/>
      <c r="BH207" s="2"/>
      <c r="BI207" s="2"/>
      <c r="BJ207" s="2"/>
      <c r="CI207" s="2"/>
      <c r="CJ207" s="2"/>
      <c r="CK207" s="2"/>
      <c r="CL207" s="2"/>
      <c r="CM207" s="2"/>
      <c r="CN207" s="2"/>
      <c r="IO207" s="2"/>
      <c r="IP207" s="2"/>
      <c r="IQ207" s="2"/>
      <c r="IR207" s="2"/>
      <c r="IS207" s="2"/>
      <c r="IT207" s="2"/>
      <c r="QO207" s="2"/>
      <c r="QP207" s="2"/>
      <c r="QQ207" s="2"/>
      <c r="QR207" s="2"/>
      <c r="QS207" s="2"/>
      <c r="QT207" s="2"/>
      <c r="SM207" s="34"/>
    </row>
    <row r="208" spans="57:507" s="6" customFormat="1">
      <c r="BE208" s="2"/>
      <c r="BF208" s="2"/>
      <c r="BG208" s="2"/>
      <c r="BH208" s="2"/>
      <c r="BI208" s="2"/>
      <c r="BJ208" s="2"/>
      <c r="CI208" s="2"/>
      <c r="CJ208" s="2"/>
      <c r="CK208" s="2"/>
      <c r="CL208" s="2"/>
      <c r="CM208" s="2"/>
      <c r="CN208" s="2"/>
      <c r="IO208" s="2"/>
      <c r="IP208" s="2"/>
      <c r="IQ208" s="2"/>
      <c r="IR208" s="2"/>
      <c r="IS208" s="2"/>
      <c r="IT208" s="2"/>
      <c r="QO208" s="2"/>
      <c r="QP208" s="2"/>
      <c r="QQ208" s="2"/>
      <c r="QR208" s="2"/>
      <c r="QS208" s="2"/>
      <c r="QT208" s="2"/>
      <c r="SM208" s="34"/>
    </row>
    <row r="209" spans="57:507" s="6" customFormat="1">
      <c r="BE209" s="2"/>
      <c r="BF209" s="2"/>
      <c r="BG209" s="2"/>
      <c r="BH209" s="2"/>
      <c r="BI209" s="2"/>
      <c r="BJ209" s="2"/>
      <c r="CI209" s="2"/>
      <c r="CJ209" s="2"/>
      <c r="CK209" s="2"/>
      <c r="CL209" s="2"/>
      <c r="CM209" s="2"/>
      <c r="CN209" s="2"/>
      <c r="IO209" s="2"/>
      <c r="IP209" s="2"/>
      <c r="IQ209" s="2"/>
      <c r="IR209" s="2"/>
      <c r="IS209" s="2"/>
      <c r="IT209" s="2"/>
      <c r="QO209" s="2"/>
      <c r="QP209" s="2"/>
      <c r="QQ209" s="2"/>
      <c r="QR209" s="2"/>
      <c r="QS209" s="2"/>
      <c r="QT209" s="2"/>
      <c r="SM209" s="34"/>
    </row>
    <row r="210" spans="57:507" s="6" customFormat="1">
      <c r="BE210" s="2"/>
      <c r="BF210" s="2"/>
      <c r="BG210" s="2"/>
      <c r="BH210" s="2"/>
      <c r="BI210" s="2"/>
      <c r="BJ210" s="2"/>
      <c r="CI210" s="2"/>
      <c r="CJ210" s="2"/>
      <c r="CK210" s="2"/>
      <c r="CL210" s="2"/>
      <c r="CM210" s="2"/>
      <c r="CN210" s="2"/>
      <c r="IO210" s="2"/>
      <c r="IP210" s="2"/>
      <c r="IQ210" s="2"/>
      <c r="IR210" s="2"/>
      <c r="IS210" s="2"/>
      <c r="IT210" s="2"/>
      <c r="QO210" s="2"/>
      <c r="QP210" s="2"/>
      <c r="QQ210" s="2"/>
      <c r="QR210" s="2"/>
      <c r="QS210" s="2"/>
      <c r="QT210" s="2"/>
      <c r="SM210" s="34"/>
    </row>
    <row r="211" spans="57:507" s="6" customFormat="1">
      <c r="BE211" s="2"/>
      <c r="BF211" s="2"/>
      <c r="BG211" s="2"/>
      <c r="BH211" s="2"/>
      <c r="BI211" s="2"/>
      <c r="BJ211" s="2"/>
      <c r="CI211" s="2"/>
      <c r="CJ211" s="2"/>
      <c r="CK211" s="2"/>
      <c r="CL211" s="2"/>
      <c r="CM211" s="2"/>
      <c r="CN211" s="2"/>
      <c r="IO211" s="2"/>
      <c r="IP211" s="2"/>
      <c r="IQ211" s="2"/>
      <c r="IR211" s="2"/>
      <c r="IS211" s="2"/>
      <c r="IT211" s="2"/>
      <c r="QO211" s="2"/>
      <c r="QP211" s="2"/>
      <c r="QQ211" s="2"/>
      <c r="QR211" s="2"/>
      <c r="QS211" s="2"/>
      <c r="QT211" s="2"/>
      <c r="SM211" s="34"/>
    </row>
    <row r="212" spans="57:507" s="6" customFormat="1">
      <c r="BE212" s="2"/>
      <c r="BF212" s="2"/>
      <c r="BG212" s="2"/>
      <c r="BH212" s="2"/>
      <c r="BI212" s="2"/>
      <c r="BJ212" s="2"/>
      <c r="CI212" s="2"/>
      <c r="CJ212" s="2"/>
      <c r="CK212" s="2"/>
      <c r="CL212" s="2"/>
      <c r="CM212" s="2"/>
      <c r="CN212" s="2"/>
      <c r="IO212" s="2"/>
      <c r="IP212" s="2"/>
      <c r="IQ212" s="2"/>
      <c r="IR212" s="2"/>
      <c r="IS212" s="2"/>
      <c r="IT212" s="2"/>
      <c r="QO212" s="2"/>
      <c r="QP212" s="2"/>
      <c r="QQ212" s="2"/>
      <c r="QR212" s="2"/>
      <c r="QS212" s="2"/>
      <c r="QT212" s="2"/>
      <c r="SM212" s="34"/>
    </row>
    <row r="213" spans="57:507" s="6" customFormat="1">
      <c r="BE213" s="2"/>
      <c r="BF213" s="2"/>
      <c r="BG213" s="2"/>
      <c r="BH213" s="2"/>
      <c r="BI213" s="2"/>
      <c r="BJ213" s="2"/>
      <c r="CI213" s="2"/>
      <c r="CJ213" s="2"/>
      <c r="CK213" s="2"/>
      <c r="CL213" s="2"/>
      <c r="CM213" s="2"/>
      <c r="CN213" s="2"/>
      <c r="IO213" s="2"/>
      <c r="IP213" s="2"/>
      <c r="IQ213" s="2"/>
      <c r="IR213" s="2"/>
      <c r="IS213" s="2"/>
      <c r="IT213" s="2"/>
      <c r="QO213" s="2"/>
      <c r="QP213" s="2"/>
      <c r="QQ213" s="2"/>
      <c r="QR213" s="2"/>
      <c r="QS213" s="2"/>
      <c r="QT213" s="2"/>
      <c r="SM213" s="34"/>
    </row>
    <row r="214" spans="57:507" s="6" customFormat="1">
      <c r="BE214" s="2"/>
      <c r="BF214" s="2"/>
      <c r="BG214" s="2"/>
      <c r="BH214" s="2"/>
      <c r="BI214" s="2"/>
      <c r="BJ214" s="2"/>
      <c r="CI214" s="2"/>
      <c r="CJ214" s="2"/>
      <c r="CK214" s="2"/>
      <c r="CL214" s="2"/>
      <c r="CM214" s="2"/>
      <c r="CN214" s="2"/>
      <c r="IO214" s="2"/>
      <c r="IP214" s="2"/>
      <c r="IQ214" s="2"/>
      <c r="IR214" s="2"/>
      <c r="IS214" s="2"/>
      <c r="IT214" s="2"/>
      <c r="QO214" s="2"/>
      <c r="QP214" s="2"/>
      <c r="QQ214" s="2"/>
      <c r="QR214" s="2"/>
      <c r="QS214" s="2"/>
      <c r="QT214" s="2"/>
      <c r="SM214" s="34"/>
    </row>
    <row r="215" spans="57:507" s="6" customFormat="1">
      <c r="BE215" s="2"/>
      <c r="BF215" s="2"/>
      <c r="BG215" s="2"/>
      <c r="BH215" s="2"/>
      <c r="BI215" s="2"/>
      <c r="BJ215" s="2"/>
      <c r="CI215" s="2"/>
      <c r="CJ215" s="2"/>
      <c r="CK215" s="2"/>
      <c r="CL215" s="2"/>
      <c r="CM215" s="2"/>
      <c r="CN215" s="2"/>
      <c r="IO215" s="2"/>
      <c r="IP215" s="2"/>
      <c r="IQ215" s="2"/>
      <c r="IR215" s="2"/>
      <c r="IS215" s="2"/>
      <c r="IT215" s="2"/>
      <c r="QO215" s="2"/>
      <c r="QP215" s="2"/>
      <c r="QQ215" s="2"/>
      <c r="QR215" s="2"/>
      <c r="QS215" s="2"/>
      <c r="QT215" s="2"/>
      <c r="SM215" s="34"/>
    </row>
    <row r="216" spans="57:507" s="6" customFormat="1">
      <c r="BE216" s="2"/>
      <c r="BF216" s="2"/>
      <c r="BG216" s="2"/>
      <c r="BH216" s="2"/>
      <c r="BI216" s="2"/>
      <c r="BJ216" s="2"/>
      <c r="CI216" s="2"/>
      <c r="CJ216" s="2"/>
      <c r="CK216" s="2"/>
      <c r="CL216" s="2"/>
      <c r="CM216" s="2"/>
      <c r="CN216" s="2"/>
      <c r="IO216" s="2"/>
      <c r="IP216" s="2"/>
      <c r="IQ216" s="2"/>
      <c r="IR216" s="2"/>
      <c r="IS216" s="2"/>
      <c r="IT216" s="2"/>
      <c r="QO216" s="2"/>
      <c r="QP216" s="2"/>
      <c r="QQ216" s="2"/>
      <c r="QR216" s="2"/>
      <c r="QS216" s="2"/>
      <c r="QT216" s="2"/>
      <c r="SM216" s="34"/>
    </row>
    <row r="217" spans="57:507" s="6" customFormat="1">
      <c r="BE217" s="2"/>
      <c r="BF217" s="2"/>
      <c r="BG217" s="2"/>
      <c r="BH217" s="2"/>
      <c r="BI217" s="2"/>
      <c r="BJ217" s="2"/>
      <c r="CI217" s="2"/>
      <c r="CJ217" s="2"/>
      <c r="CK217" s="2"/>
      <c r="CL217" s="2"/>
      <c r="CM217" s="2"/>
      <c r="CN217" s="2"/>
      <c r="IO217" s="2"/>
      <c r="IP217" s="2"/>
      <c r="IQ217" s="2"/>
      <c r="IR217" s="2"/>
      <c r="IS217" s="2"/>
      <c r="IT217" s="2"/>
      <c r="QO217" s="2"/>
      <c r="QP217" s="2"/>
      <c r="QQ217" s="2"/>
      <c r="QR217" s="2"/>
      <c r="QS217" s="2"/>
      <c r="QT217" s="2"/>
      <c r="SM217" s="34"/>
    </row>
    <row r="218" spans="57:507" s="6" customFormat="1">
      <c r="BE218" s="2"/>
      <c r="BF218" s="2"/>
      <c r="BG218" s="2"/>
      <c r="BH218" s="2"/>
      <c r="BI218" s="2"/>
      <c r="BJ218" s="2"/>
      <c r="CI218" s="2"/>
      <c r="CJ218" s="2"/>
      <c r="CK218" s="2"/>
      <c r="CL218" s="2"/>
      <c r="CM218" s="2"/>
      <c r="CN218" s="2"/>
      <c r="IO218" s="2"/>
      <c r="IP218" s="2"/>
      <c r="IQ218" s="2"/>
      <c r="IR218" s="2"/>
      <c r="IS218" s="2"/>
      <c r="IT218" s="2"/>
      <c r="QO218" s="2"/>
      <c r="QP218" s="2"/>
      <c r="QQ218" s="2"/>
      <c r="QR218" s="2"/>
      <c r="QS218" s="2"/>
      <c r="QT218" s="2"/>
      <c r="SM218" s="34"/>
    </row>
    <row r="219" spans="57:507" s="6" customFormat="1">
      <c r="BE219" s="2"/>
      <c r="BF219" s="2"/>
      <c r="BG219" s="2"/>
      <c r="BH219" s="2"/>
      <c r="BI219" s="2"/>
      <c r="BJ219" s="2"/>
      <c r="CI219" s="2"/>
      <c r="CJ219" s="2"/>
      <c r="CK219" s="2"/>
      <c r="CL219" s="2"/>
      <c r="CM219" s="2"/>
      <c r="CN219" s="2"/>
      <c r="IO219" s="2"/>
      <c r="IP219" s="2"/>
      <c r="IQ219" s="2"/>
      <c r="IR219" s="2"/>
      <c r="IS219" s="2"/>
      <c r="IT219" s="2"/>
      <c r="QO219" s="2"/>
      <c r="QP219" s="2"/>
      <c r="QQ219" s="2"/>
      <c r="QR219" s="2"/>
      <c r="QS219" s="2"/>
      <c r="QT219" s="2"/>
      <c r="SM219" s="34"/>
    </row>
    <row r="220" spans="57:507" s="6" customFormat="1">
      <c r="BE220" s="2"/>
      <c r="BF220" s="2"/>
      <c r="BG220" s="2"/>
      <c r="BH220" s="2"/>
      <c r="BI220" s="2"/>
      <c r="BJ220" s="2"/>
      <c r="CI220" s="2"/>
      <c r="CJ220" s="2"/>
      <c r="CK220" s="2"/>
      <c r="CL220" s="2"/>
      <c r="CM220" s="2"/>
      <c r="CN220" s="2"/>
      <c r="IO220" s="2"/>
      <c r="IP220" s="2"/>
      <c r="IQ220" s="2"/>
      <c r="IR220" s="2"/>
      <c r="IS220" s="2"/>
      <c r="IT220" s="2"/>
      <c r="QO220" s="2"/>
      <c r="QP220" s="2"/>
      <c r="QQ220" s="2"/>
      <c r="QR220" s="2"/>
      <c r="QS220" s="2"/>
      <c r="QT220" s="2"/>
      <c r="SM220" s="34"/>
    </row>
    <row r="221" spans="57:507" s="6" customFormat="1">
      <c r="BE221" s="2"/>
      <c r="BF221" s="2"/>
      <c r="BG221" s="2"/>
      <c r="BH221" s="2"/>
      <c r="BI221" s="2"/>
      <c r="BJ221" s="2"/>
      <c r="CI221" s="2"/>
      <c r="CJ221" s="2"/>
      <c r="CK221" s="2"/>
      <c r="CL221" s="2"/>
      <c r="CM221" s="2"/>
      <c r="CN221" s="2"/>
      <c r="IO221" s="2"/>
      <c r="IP221" s="2"/>
      <c r="IQ221" s="2"/>
      <c r="IR221" s="2"/>
      <c r="IS221" s="2"/>
      <c r="IT221" s="2"/>
      <c r="QO221" s="2"/>
      <c r="QP221" s="2"/>
      <c r="QQ221" s="2"/>
      <c r="QR221" s="2"/>
      <c r="QS221" s="2"/>
      <c r="QT221" s="2"/>
      <c r="SM221" s="34"/>
    </row>
    <row r="222" spans="57:507" s="6" customFormat="1">
      <c r="BE222" s="2"/>
      <c r="BF222" s="2"/>
      <c r="BG222" s="2"/>
      <c r="BH222" s="2"/>
      <c r="BI222" s="2"/>
      <c r="BJ222" s="2"/>
      <c r="CI222" s="2"/>
      <c r="CJ222" s="2"/>
      <c r="CK222" s="2"/>
      <c r="CL222" s="2"/>
      <c r="CM222" s="2"/>
      <c r="CN222" s="2"/>
      <c r="IO222" s="2"/>
      <c r="IP222" s="2"/>
      <c r="IQ222" s="2"/>
      <c r="IR222" s="2"/>
      <c r="IS222" s="2"/>
      <c r="IT222" s="2"/>
      <c r="QO222" s="2"/>
      <c r="QP222" s="2"/>
      <c r="QQ222" s="2"/>
      <c r="QR222" s="2"/>
      <c r="QS222" s="2"/>
      <c r="QT222" s="2"/>
      <c r="SM222" s="34"/>
    </row>
    <row r="223" spans="57:507" s="6" customFormat="1">
      <c r="BE223" s="2"/>
      <c r="BF223" s="2"/>
      <c r="BG223" s="2"/>
      <c r="BH223" s="2"/>
      <c r="BI223" s="2"/>
      <c r="BJ223" s="2"/>
      <c r="CI223" s="2"/>
      <c r="CJ223" s="2"/>
      <c r="CK223" s="2"/>
      <c r="CL223" s="2"/>
      <c r="CM223" s="2"/>
      <c r="CN223" s="2"/>
      <c r="IO223" s="2"/>
      <c r="IP223" s="2"/>
      <c r="IQ223" s="2"/>
      <c r="IR223" s="2"/>
      <c r="IS223" s="2"/>
      <c r="IT223" s="2"/>
      <c r="QO223" s="2"/>
      <c r="QP223" s="2"/>
      <c r="QQ223" s="2"/>
      <c r="QR223" s="2"/>
      <c r="QS223" s="2"/>
      <c r="QT223" s="2"/>
      <c r="SM223" s="34"/>
    </row>
    <row r="224" spans="57:507" s="6" customFormat="1">
      <c r="BE224" s="2"/>
      <c r="BF224" s="2"/>
      <c r="BG224" s="2"/>
      <c r="BH224" s="2"/>
      <c r="BI224" s="2"/>
      <c r="BJ224" s="2"/>
      <c r="CI224" s="2"/>
      <c r="CJ224" s="2"/>
      <c r="CK224" s="2"/>
      <c r="CL224" s="2"/>
      <c r="CM224" s="2"/>
      <c r="CN224" s="2"/>
      <c r="IO224" s="2"/>
      <c r="IP224" s="2"/>
      <c r="IQ224" s="2"/>
      <c r="IR224" s="2"/>
      <c r="IS224" s="2"/>
      <c r="IT224" s="2"/>
      <c r="QO224" s="2"/>
      <c r="QP224" s="2"/>
      <c r="QQ224" s="2"/>
      <c r="QR224" s="2"/>
      <c r="QS224" s="2"/>
      <c r="QT224" s="2"/>
      <c r="SM224" s="34"/>
    </row>
    <row r="225" spans="57:507" s="6" customFormat="1">
      <c r="BE225" s="2"/>
      <c r="BF225" s="2"/>
      <c r="BG225" s="2"/>
      <c r="BH225" s="2"/>
      <c r="BI225" s="2"/>
      <c r="BJ225" s="2"/>
      <c r="CI225" s="2"/>
      <c r="CJ225" s="2"/>
      <c r="CK225" s="2"/>
      <c r="CL225" s="2"/>
      <c r="CM225" s="2"/>
      <c r="CN225" s="2"/>
      <c r="IO225" s="2"/>
      <c r="IP225" s="2"/>
      <c r="IQ225" s="2"/>
      <c r="IR225" s="2"/>
      <c r="IS225" s="2"/>
      <c r="IT225" s="2"/>
      <c r="QO225" s="2"/>
      <c r="QP225" s="2"/>
      <c r="QQ225" s="2"/>
      <c r="QR225" s="2"/>
      <c r="QS225" s="2"/>
      <c r="QT225" s="2"/>
      <c r="SM225" s="34"/>
    </row>
    <row r="226" spans="57:507" s="6" customFormat="1">
      <c r="BE226" s="2"/>
      <c r="BF226" s="2"/>
      <c r="BG226" s="2"/>
      <c r="BH226" s="2"/>
      <c r="BI226" s="2"/>
      <c r="BJ226" s="2"/>
      <c r="CI226" s="2"/>
      <c r="CJ226" s="2"/>
      <c r="CK226" s="2"/>
      <c r="CL226" s="2"/>
      <c r="CM226" s="2"/>
      <c r="CN226" s="2"/>
      <c r="IO226" s="2"/>
      <c r="IP226" s="2"/>
      <c r="IQ226" s="2"/>
      <c r="IR226" s="2"/>
      <c r="IS226" s="2"/>
      <c r="IT226" s="2"/>
      <c r="QO226" s="2"/>
      <c r="QP226" s="2"/>
      <c r="QQ226" s="2"/>
      <c r="QR226" s="2"/>
      <c r="QS226" s="2"/>
      <c r="QT226" s="2"/>
      <c r="SM226" s="34"/>
    </row>
    <row r="227" spans="57:507" s="6" customFormat="1">
      <c r="BE227" s="2"/>
      <c r="BF227" s="2"/>
      <c r="BG227" s="2"/>
      <c r="BH227" s="2"/>
      <c r="BI227" s="2"/>
      <c r="BJ227" s="2"/>
      <c r="CI227" s="2"/>
      <c r="CJ227" s="2"/>
      <c r="CK227" s="2"/>
      <c r="CL227" s="2"/>
      <c r="CM227" s="2"/>
      <c r="CN227" s="2"/>
      <c r="IO227" s="2"/>
      <c r="IP227" s="2"/>
      <c r="IQ227" s="2"/>
      <c r="IR227" s="2"/>
      <c r="IS227" s="2"/>
      <c r="IT227" s="2"/>
      <c r="QO227" s="2"/>
      <c r="QP227" s="2"/>
      <c r="QQ227" s="2"/>
      <c r="QR227" s="2"/>
      <c r="QS227" s="2"/>
      <c r="QT227" s="2"/>
      <c r="SM227" s="34"/>
    </row>
    <row r="228" spans="57:507" s="6" customFormat="1">
      <c r="BE228" s="2"/>
      <c r="BF228" s="2"/>
      <c r="BG228" s="2"/>
      <c r="BH228" s="2"/>
      <c r="BI228" s="2"/>
      <c r="BJ228" s="2"/>
      <c r="CI228" s="2"/>
      <c r="CJ228" s="2"/>
      <c r="CK228" s="2"/>
      <c r="CL228" s="2"/>
      <c r="CM228" s="2"/>
      <c r="CN228" s="2"/>
      <c r="IO228" s="2"/>
      <c r="IP228" s="2"/>
      <c r="IQ228" s="2"/>
      <c r="IR228" s="2"/>
      <c r="IS228" s="2"/>
      <c r="IT228" s="2"/>
      <c r="QO228" s="2"/>
      <c r="QP228" s="2"/>
      <c r="QQ228" s="2"/>
      <c r="QR228" s="2"/>
      <c r="QS228" s="2"/>
      <c r="QT228" s="2"/>
      <c r="SM228" s="34"/>
    </row>
    <row r="229" spans="57:507" s="6" customFormat="1">
      <c r="BE229" s="2"/>
      <c r="BF229" s="2"/>
      <c r="BG229" s="2"/>
      <c r="BH229" s="2"/>
      <c r="BI229" s="2"/>
      <c r="BJ229" s="2"/>
      <c r="CI229" s="2"/>
      <c r="CJ229" s="2"/>
      <c r="CK229" s="2"/>
      <c r="CL229" s="2"/>
      <c r="CM229" s="2"/>
      <c r="CN229" s="2"/>
      <c r="IO229" s="2"/>
      <c r="IP229" s="2"/>
      <c r="IQ229" s="2"/>
      <c r="IR229" s="2"/>
      <c r="IS229" s="2"/>
      <c r="IT229" s="2"/>
      <c r="QO229" s="2"/>
      <c r="QP229" s="2"/>
      <c r="QQ229" s="2"/>
      <c r="QR229" s="2"/>
      <c r="QS229" s="2"/>
      <c r="QT229" s="2"/>
      <c r="SM229" s="34"/>
    </row>
    <row r="230" spans="57:507" s="6" customFormat="1">
      <c r="BE230" s="2"/>
      <c r="BF230" s="2"/>
      <c r="BG230" s="2"/>
      <c r="BH230" s="2"/>
      <c r="BI230" s="2"/>
      <c r="BJ230" s="2"/>
      <c r="CI230" s="2"/>
      <c r="CJ230" s="2"/>
      <c r="CK230" s="2"/>
      <c r="CL230" s="2"/>
      <c r="CM230" s="2"/>
      <c r="CN230" s="2"/>
      <c r="IO230" s="2"/>
      <c r="IP230" s="2"/>
      <c r="IQ230" s="2"/>
      <c r="IR230" s="2"/>
      <c r="IS230" s="2"/>
      <c r="IT230" s="2"/>
      <c r="QO230" s="2"/>
      <c r="QP230" s="2"/>
      <c r="QQ230" s="2"/>
      <c r="QR230" s="2"/>
      <c r="QS230" s="2"/>
      <c r="QT230" s="2"/>
      <c r="SM230" s="34"/>
    </row>
    <row r="231" spans="57:507" s="6" customFormat="1">
      <c r="BE231" s="2"/>
      <c r="BF231" s="2"/>
      <c r="BG231" s="2"/>
      <c r="BH231" s="2"/>
      <c r="BI231" s="2"/>
      <c r="BJ231" s="2"/>
      <c r="CI231" s="2"/>
      <c r="CJ231" s="2"/>
      <c r="CK231" s="2"/>
      <c r="CL231" s="2"/>
      <c r="CM231" s="2"/>
      <c r="CN231" s="2"/>
      <c r="IO231" s="2"/>
      <c r="IP231" s="2"/>
      <c r="IQ231" s="2"/>
      <c r="IR231" s="2"/>
      <c r="IS231" s="2"/>
      <c r="IT231" s="2"/>
      <c r="QO231" s="2"/>
      <c r="QP231" s="2"/>
      <c r="QQ231" s="2"/>
      <c r="QR231" s="2"/>
      <c r="QS231" s="2"/>
      <c r="QT231" s="2"/>
      <c r="SM231" s="34"/>
    </row>
    <row r="232" spans="57:507" s="6" customFormat="1">
      <c r="BE232" s="2"/>
      <c r="BF232" s="2"/>
      <c r="BG232" s="2"/>
      <c r="BH232" s="2"/>
      <c r="BI232" s="2"/>
      <c r="BJ232" s="2"/>
      <c r="CI232" s="2"/>
      <c r="CJ232" s="2"/>
      <c r="CK232" s="2"/>
      <c r="CL232" s="2"/>
      <c r="CM232" s="2"/>
      <c r="CN232" s="2"/>
      <c r="IO232" s="2"/>
      <c r="IP232" s="2"/>
      <c r="IQ232" s="2"/>
      <c r="IR232" s="2"/>
      <c r="IS232" s="2"/>
      <c r="IT232" s="2"/>
      <c r="QO232" s="2"/>
      <c r="QP232" s="2"/>
      <c r="QQ232" s="2"/>
      <c r="QR232" s="2"/>
      <c r="QS232" s="2"/>
      <c r="QT232" s="2"/>
      <c r="SM232" s="34"/>
    </row>
    <row r="233" spans="57:507" s="6" customFormat="1">
      <c r="BE233" s="2"/>
      <c r="BF233" s="2"/>
      <c r="BG233" s="2"/>
      <c r="BH233" s="2"/>
      <c r="BI233" s="2"/>
      <c r="BJ233" s="2"/>
      <c r="CI233" s="2"/>
      <c r="CJ233" s="2"/>
      <c r="CK233" s="2"/>
      <c r="CL233" s="2"/>
      <c r="CM233" s="2"/>
      <c r="CN233" s="2"/>
      <c r="IO233" s="2"/>
      <c r="IP233" s="2"/>
      <c r="IQ233" s="2"/>
      <c r="IR233" s="2"/>
      <c r="IS233" s="2"/>
      <c r="IT233" s="2"/>
      <c r="QO233" s="2"/>
      <c r="QP233" s="2"/>
      <c r="QQ233" s="2"/>
      <c r="QR233" s="2"/>
      <c r="QS233" s="2"/>
      <c r="QT233" s="2"/>
      <c r="SM233" s="34"/>
    </row>
    <row r="234" spans="57:507" s="6" customFormat="1">
      <c r="BE234" s="2"/>
      <c r="BF234" s="2"/>
      <c r="BG234" s="2"/>
      <c r="BH234" s="2"/>
      <c r="BI234" s="2"/>
      <c r="BJ234" s="2"/>
      <c r="CI234" s="2"/>
      <c r="CJ234" s="2"/>
      <c r="CK234" s="2"/>
      <c r="CL234" s="2"/>
      <c r="CM234" s="2"/>
      <c r="CN234" s="2"/>
      <c r="IO234" s="2"/>
      <c r="IP234" s="2"/>
      <c r="IQ234" s="2"/>
      <c r="IR234" s="2"/>
      <c r="IS234" s="2"/>
      <c r="IT234" s="2"/>
      <c r="QO234" s="2"/>
      <c r="QP234" s="2"/>
      <c r="QQ234" s="2"/>
      <c r="QR234" s="2"/>
      <c r="QS234" s="2"/>
      <c r="QT234" s="2"/>
      <c r="SM234" s="34"/>
    </row>
  </sheetData>
  <mergeCells count="774">
    <mergeCell ref="E3:L3"/>
    <mergeCell ref="E1:L2"/>
    <mergeCell ref="A1:B3"/>
    <mergeCell ref="KS1:LF2"/>
    <mergeCell ref="IU3:JH3"/>
    <mergeCell ref="IU1:JH2"/>
    <mergeCell ref="KE3:KR3"/>
    <mergeCell ref="KE1:KR2"/>
    <mergeCell ref="KS3:LF3"/>
    <mergeCell ref="OI1:OT2"/>
    <mergeCell ref="OI3:OT3"/>
    <mergeCell ref="JW1:KD2"/>
    <mergeCell ref="JW3:KD3"/>
    <mergeCell ref="LU1:MB2"/>
    <mergeCell ref="LU3:MB3"/>
    <mergeCell ref="JI1:JV2"/>
    <mergeCell ref="JI3:JV3"/>
    <mergeCell ref="TG6:TH6"/>
    <mergeCell ref="ST4:ST5"/>
    <mergeCell ref="RU64:RV64"/>
    <mergeCell ref="LG1:LT2"/>
    <mergeCell ref="LG3:LT3"/>
    <mergeCell ref="NA3:NL3"/>
    <mergeCell ref="RU3:SH3"/>
    <mergeCell ref="RU1:SH2"/>
    <mergeCell ref="QU52:QV52"/>
    <mergeCell ref="QU64:QV64"/>
    <mergeCell ref="NU64:NV64"/>
    <mergeCell ref="MO64:MP64"/>
    <mergeCell ref="MY4:MY5"/>
    <mergeCell ref="OL4:OL5"/>
    <mergeCell ref="OM4:OM5"/>
    <mergeCell ref="ON4:ON5"/>
    <mergeCell ref="OU4:OU5"/>
    <mergeCell ref="PJ4:PJ5"/>
    <mergeCell ref="NY4:NY5"/>
    <mergeCell ref="QD4:QD5"/>
    <mergeCell ref="RF4:RF5"/>
    <mergeCell ref="MO4:MO5"/>
    <mergeCell ref="NG4:NG5"/>
    <mergeCell ref="LQ4:LQ5"/>
    <mergeCell ref="SI66:SJ66"/>
    <mergeCell ref="SH4:SH5"/>
    <mergeCell ref="SU4:SU5"/>
    <mergeCell ref="SV4:SV5"/>
    <mergeCell ref="QU65:QV65"/>
    <mergeCell ref="QU66:QV66"/>
    <mergeCell ref="TE52:TF52"/>
    <mergeCell ref="TE64:TF64"/>
    <mergeCell ref="TE65:TF65"/>
    <mergeCell ref="TE66:TF66"/>
    <mergeCell ref="RI52:RJ52"/>
    <mergeCell ref="RI64:RJ64"/>
    <mergeCell ref="RI65:RJ65"/>
    <mergeCell ref="RI66:RJ66"/>
    <mergeCell ref="RU52:RV52"/>
    <mergeCell ref="RU65:RV65"/>
    <mergeCell ref="RU66:RV66"/>
    <mergeCell ref="SI52:SJ52"/>
    <mergeCell ref="SI64:SJ64"/>
    <mergeCell ref="SI65:SJ65"/>
    <mergeCell ref="RK4:RK5"/>
    <mergeCell ref="RL4:RL5"/>
    <mergeCell ref="RD4:RD5"/>
    <mergeCell ref="RE4:RE5"/>
    <mergeCell ref="PO66:PP66"/>
    <mergeCell ref="PO65:PP65"/>
    <mergeCell ref="PO64:PP64"/>
    <mergeCell ref="PO52:PP52"/>
    <mergeCell ref="QA52:QB52"/>
    <mergeCell ref="QA64:QB64"/>
    <mergeCell ref="QA65:QB65"/>
    <mergeCell ref="QA66:QB66"/>
    <mergeCell ref="KE65:KF65"/>
    <mergeCell ref="NU65:NV65"/>
    <mergeCell ref="NU66:NV66"/>
    <mergeCell ref="OI52:OJ52"/>
    <mergeCell ref="OI64:OJ64"/>
    <mergeCell ref="OI65:OJ65"/>
    <mergeCell ref="OI66:OJ66"/>
    <mergeCell ref="PC52:PD52"/>
    <mergeCell ref="PC64:PD64"/>
    <mergeCell ref="PC65:PD65"/>
    <mergeCell ref="PC66:PD66"/>
    <mergeCell ref="MC52:MD52"/>
    <mergeCell ref="MC64:MD64"/>
    <mergeCell ref="MC65:MD65"/>
    <mergeCell ref="MC66:MD66"/>
    <mergeCell ref="MO52:MP52"/>
    <mergeCell ref="NU52:NV52"/>
    <mergeCell ref="FQ52:FR52"/>
    <mergeCell ref="KE66:KF66"/>
    <mergeCell ref="KS52:KT52"/>
    <mergeCell ref="KS64:KT64"/>
    <mergeCell ref="KS65:KT65"/>
    <mergeCell ref="KS66:KT66"/>
    <mergeCell ref="LG52:LH52"/>
    <mergeCell ref="LG64:LH64"/>
    <mergeCell ref="LG65:LH65"/>
    <mergeCell ref="LG66:LH66"/>
    <mergeCell ref="IC52:ID52"/>
    <mergeCell ref="IC64:ID64"/>
    <mergeCell ref="IC65:ID65"/>
    <mergeCell ref="IC66:ID66"/>
    <mergeCell ref="IU52:IV52"/>
    <mergeCell ref="IU64:IV64"/>
    <mergeCell ref="IU65:IV65"/>
    <mergeCell ref="BK64:BL64"/>
    <mergeCell ref="BK65:BL65"/>
    <mergeCell ref="BK66:BL66"/>
    <mergeCell ref="MO65:MP65"/>
    <mergeCell ref="MO66:MP66"/>
    <mergeCell ref="NA52:NB52"/>
    <mergeCell ref="NA64:NB64"/>
    <mergeCell ref="NA65:NB65"/>
    <mergeCell ref="NA66:NB66"/>
    <mergeCell ref="A20:B20"/>
    <mergeCell ref="JI52:JJ52"/>
    <mergeCell ref="JI64:JJ64"/>
    <mergeCell ref="JI65:JJ65"/>
    <mergeCell ref="JI66:JJ66"/>
    <mergeCell ref="CO65:CP65"/>
    <mergeCell ref="HA52:HB52"/>
    <mergeCell ref="HA64:HB64"/>
    <mergeCell ref="HA65:HB65"/>
    <mergeCell ref="IU66:IV66"/>
    <mergeCell ref="AQ52:AR52"/>
    <mergeCell ref="EK52:EL52"/>
    <mergeCell ref="EK64:EL64"/>
    <mergeCell ref="EK65:EL65"/>
    <mergeCell ref="EK66:EL66"/>
    <mergeCell ref="FE52:FF52"/>
    <mergeCell ref="FE64:FF64"/>
    <mergeCell ref="FE65:FF65"/>
    <mergeCell ref="FE66:FF66"/>
    <mergeCell ref="CO52:CP52"/>
    <mergeCell ref="CO64:CP64"/>
    <mergeCell ref="AQ65:AR65"/>
    <mergeCell ref="AQ66:AR66"/>
    <mergeCell ref="BK52:BL52"/>
    <mergeCell ref="A11:B11"/>
    <mergeCell ref="GG52:GH52"/>
    <mergeCell ref="GG64:GH64"/>
    <mergeCell ref="GG65:GH65"/>
    <mergeCell ref="GG66:GH66"/>
    <mergeCell ref="BW52:BX52"/>
    <mergeCell ref="BW64:BX64"/>
    <mergeCell ref="BW65:BX65"/>
    <mergeCell ref="BW66:BX66"/>
    <mergeCell ref="A52:B52"/>
    <mergeCell ref="A64:B64"/>
    <mergeCell ref="A65:B65"/>
    <mergeCell ref="A66:B66"/>
    <mergeCell ref="O52:P52"/>
    <mergeCell ref="O64:P64"/>
    <mergeCell ref="O65:P65"/>
    <mergeCell ref="O66:P66"/>
    <mergeCell ref="AC52:AD52"/>
    <mergeCell ref="AC64:AD64"/>
    <mergeCell ref="A21:B21"/>
    <mergeCell ref="AC65:AD65"/>
    <mergeCell ref="AC66:AD66"/>
    <mergeCell ref="AQ64:AR64"/>
    <mergeCell ref="A19:B19"/>
    <mergeCell ref="HA66:HB66"/>
    <mergeCell ref="HO52:HP52"/>
    <mergeCell ref="HO64:HP64"/>
    <mergeCell ref="HO65:HP65"/>
    <mergeCell ref="HO66:HP66"/>
    <mergeCell ref="FQ64:FR64"/>
    <mergeCell ref="FQ65:FR65"/>
    <mergeCell ref="FQ66:FR66"/>
    <mergeCell ref="KN4:KN5"/>
    <mergeCell ref="KI4:KI5"/>
    <mergeCell ref="KE52:KF52"/>
    <mergeCell ref="KE64:KF64"/>
    <mergeCell ref="CO66:CP66"/>
    <mergeCell ref="DC52:DD52"/>
    <mergeCell ref="DC64:DD64"/>
    <mergeCell ref="DC65:DD65"/>
    <mergeCell ref="DC66:DD66"/>
    <mergeCell ref="DW52:DX52"/>
    <mergeCell ref="DW64:DX64"/>
    <mergeCell ref="DW65:DX65"/>
    <mergeCell ref="DW66:DX66"/>
    <mergeCell ref="LT4:LT5"/>
    <mergeCell ref="LO4:LO5"/>
    <mergeCell ref="LP4:LP5"/>
    <mergeCell ref="LS4:LS5"/>
    <mergeCell ref="LF4:LF5"/>
    <mergeCell ref="KD4:KD5"/>
    <mergeCell ref="KT4:KT5"/>
    <mergeCell ref="KY4:KY5"/>
    <mergeCell ref="LA4:LA5"/>
    <mergeCell ref="LL4:LL5"/>
    <mergeCell ref="LR4:LR5"/>
    <mergeCell ref="LH4:LH5"/>
    <mergeCell ref="LI4:LI5"/>
    <mergeCell ref="LJ4:LJ5"/>
    <mergeCell ref="LM4:LM5"/>
    <mergeCell ref="KM4:KM5"/>
    <mergeCell ref="LK4:LK5"/>
    <mergeCell ref="JH4:JH5"/>
    <mergeCell ref="JC4:JC5"/>
    <mergeCell ref="JY4:JY5"/>
    <mergeCell ref="KR4:KR5"/>
    <mergeCell ref="JV4:JV5"/>
    <mergeCell ref="KP4:KP5"/>
    <mergeCell ref="LE4:LE5"/>
    <mergeCell ref="JA4:JA5"/>
    <mergeCell ref="KU4:KU5"/>
    <mergeCell ref="KV4:KV5"/>
    <mergeCell ref="JD4:JD5"/>
    <mergeCell ref="KC4:KC5"/>
    <mergeCell ref="JQ4:JQ5"/>
    <mergeCell ref="JS4:JS5"/>
    <mergeCell ref="KB4:KB5"/>
    <mergeCell ref="JL4:JL5"/>
    <mergeCell ref="JM4:JM5"/>
    <mergeCell ref="JN4:JN5"/>
    <mergeCell ref="JZ4:JZ5"/>
    <mergeCell ref="JW4:JW5"/>
    <mergeCell ref="JX4:JX5"/>
    <mergeCell ref="JT4:JT5"/>
    <mergeCell ref="JR4:JR5"/>
    <mergeCell ref="JO4:JO5"/>
    <mergeCell ref="QU3:RH3"/>
    <mergeCell ref="QU1:RH2"/>
    <mergeCell ref="GX4:GX5"/>
    <mergeCell ref="NU4:NU5"/>
    <mergeCell ref="NV4:NV5"/>
    <mergeCell ref="OR4:OR5"/>
    <mergeCell ref="PF4:PF5"/>
    <mergeCell ref="OY4:OY5"/>
    <mergeCell ref="PR4:PR5"/>
    <mergeCell ref="PS4:PS5"/>
    <mergeCell ref="OG4:OG5"/>
    <mergeCell ref="OB4:OB5"/>
    <mergeCell ref="OJ4:OJ5"/>
    <mergeCell ref="OA4:OA5"/>
    <mergeCell ref="OT4:OT5"/>
    <mergeCell ref="HT4:HT5"/>
    <mergeCell ref="HU4:HU5"/>
    <mergeCell ref="IM4:IM5"/>
    <mergeCell ref="KA4:KA5"/>
    <mergeCell ref="JP4:JP5"/>
    <mergeCell ref="IP4:IP5"/>
    <mergeCell ref="IO4:IO5"/>
    <mergeCell ref="JE4:JE5"/>
    <mergeCell ref="JF4:JF5"/>
    <mergeCell ref="QC4:QC5"/>
    <mergeCell ref="RV4:RV5"/>
    <mergeCell ref="RW4:RW5"/>
    <mergeCell ref="RX4:RX5"/>
    <mergeCell ref="RY4:RY5"/>
    <mergeCell ref="RZ4:RZ5"/>
    <mergeCell ref="SA4:SA5"/>
    <mergeCell ref="QZ4:QZ5"/>
    <mergeCell ref="RA4:RA5"/>
    <mergeCell ref="RB4:RB5"/>
    <mergeCell ref="RI4:RI5"/>
    <mergeCell ref="RC4:RC5"/>
    <mergeCell ref="QY4:QY5"/>
    <mergeCell ref="QS4:QS5"/>
    <mergeCell ref="QT4:QT5"/>
    <mergeCell ref="QP4:QP5"/>
    <mergeCell ref="QO4:QO5"/>
    <mergeCell ref="QE4:QE5"/>
    <mergeCell ref="RT4:RT5"/>
    <mergeCell ref="QU4:QU5"/>
    <mergeCell ref="QV4:QV5"/>
    <mergeCell ref="QW4:QW5"/>
    <mergeCell ref="QX4:QX5"/>
    <mergeCell ref="RH4:RH5"/>
    <mergeCell ref="GG1:GR2"/>
    <mergeCell ref="GG3:GR3"/>
    <mergeCell ref="SW1:TD2"/>
    <mergeCell ref="RI3:RT3"/>
    <mergeCell ref="RI1:RT2"/>
    <mergeCell ref="SX4:SX5"/>
    <mergeCell ref="TA4:TA5"/>
    <mergeCell ref="EK1:EV2"/>
    <mergeCell ref="DC1:DN2"/>
    <mergeCell ref="DC3:DN3"/>
    <mergeCell ref="GM4:GM5"/>
    <mergeCell ref="GN4:GN5"/>
    <mergeCell ref="GC4:GC5"/>
    <mergeCell ref="FS4:FS5"/>
    <mergeCell ref="GL4:GL5"/>
    <mergeCell ref="IO1:IT2"/>
    <mergeCell ref="HM4:HM5"/>
    <mergeCell ref="HV4:HV5"/>
    <mergeCell ref="HW4:HW5"/>
    <mergeCell ref="IF4:IF5"/>
    <mergeCell ref="IG4:IG5"/>
    <mergeCell ref="IH4:IH5"/>
    <mergeCell ref="HO1:IB2"/>
    <mergeCell ref="IC1:IN2"/>
    <mergeCell ref="EW1:FD2"/>
    <mergeCell ref="DN4:DN5"/>
    <mergeCell ref="DI4:DI5"/>
    <mergeCell ref="DF4:DF5"/>
    <mergeCell ref="DG4:DG5"/>
    <mergeCell ref="DH4:DH5"/>
    <mergeCell ref="DW1:EJ2"/>
    <mergeCell ref="ES4:ES5"/>
    <mergeCell ref="EY4:EY5"/>
    <mergeCell ref="EK3:EV3"/>
    <mergeCell ref="EW4:EW5"/>
    <mergeCell ref="EX4:EX5"/>
    <mergeCell ref="DW3:EJ3"/>
    <mergeCell ref="IL4:IL5"/>
    <mergeCell ref="HQ4:HQ5"/>
    <mergeCell ref="HR4:HR5"/>
    <mergeCell ref="HA4:HA5"/>
    <mergeCell ref="HB4:HB5"/>
    <mergeCell ref="HN4:HN5"/>
    <mergeCell ref="HF4:HF5"/>
    <mergeCell ref="HC4:HC5"/>
    <mergeCell ref="HD4:HD5"/>
    <mergeCell ref="HJ4:HJ5"/>
    <mergeCell ref="HK4:HK5"/>
    <mergeCell ref="HG4:HG5"/>
    <mergeCell ref="HE4:HE5"/>
    <mergeCell ref="HP4:HP5"/>
    <mergeCell ref="HX4:HX5"/>
    <mergeCell ref="HH4:HH5"/>
    <mergeCell ref="HI4:HI5"/>
    <mergeCell ref="IC3:IN3"/>
    <mergeCell ref="IB4:IB5"/>
    <mergeCell ref="IT4:IT5"/>
    <mergeCell ref="HO3:IB3"/>
    <mergeCell ref="IO3:IT3"/>
    <mergeCell ref="IU4:IU5"/>
    <mergeCell ref="IV4:IV5"/>
    <mergeCell ref="JK4:JK5"/>
    <mergeCell ref="IY4:IY5"/>
    <mergeCell ref="JB4:JB5"/>
    <mergeCell ref="IQ4:IQ5"/>
    <mergeCell ref="IR4:IR5"/>
    <mergeCell ref="IS4:IS5"/>
    <mergeCell ref="JJ4:JJ5"/>
    <mergeCell ref="HO4:HO5"/>
    <mergeCell ref="JG4:JG5"/>
    <mergeCell ref="JI4:JI5"/>
    <mergeCell ref="IW4:IW5"/>
    <mergeCell ref="IX4:IX5"/>
    <mergeCell ref="IZ4:IZ5"/>
    <mergeCell ref="IK4:IK5"/>
    <mergeCell ref="HY4:HY5"/>
    <mergeCell ref="IA4:IA5"/>
    <mergeCell ref="II4:II5"/>
    <mergeCell ref="CI3:CN3"/>
    <mergeCell ref="CO3:DB3"/>
    <mergeCell ref="AQ3:BD3"/>
    <mergeCell ref="HA1:HN2"/>
    <mergeCell ref="DE4:DE5"/>
    <mergeCell ref="DV4:DV5"/>
    <mergeCell ref="DS4:DS5"/>
    <mergeCell ref="DT4:DT5"/>
    <mergeCell ref="DU4:DU5"/>
    <mergeCell ref="DC4:DC5"/>
    <mergeCell ref="DD4:DD5"/>
    <mergeCell ref="DO1:DV2"/>
    <mergeCell ref="DO3:DV3"/>
    <mergeCell ref="DR4:DR5"/>
    <mergeCell ref="GD4:GD5"/>
    <mergeCell ref="FD4:FD5"/>
    <mergeCell ref="FO4:FO5"/>
    <mergeCell ref="GO4:GO5"/>
    <mergeCell ref="GA4:GA5"/>
    <mergeCell ref="HL4:HL5"/>
    <mergeCell ref="FZ4:FZ5"/>
    <mergeCell ref="FC4:FC5"/>
    <mergeCell ref="FL4:FL5"/>
    <mergeCell ref="HA3:HN3"/>
    <mergeCell ref="AW4:AW5"/>
    <mergeCell ref="AX4:AX5"/>
    <mergeCell ref="AR4:AR5"/>
    <mergeCell ref="AS4:AS5"/>
    <mergeCell ref="DW4:DW5"/>
    <mergeCell ref="DX4:DX5"/>
    <mergeCell ref="DJ4:DJ5"/>
    <mergeCell ref="FB4:FB5"/>
    <mergeCell ref="EZ4:EZ5"/>
    <mergeCell ref="FA4:FA5"/>
    <mergeCell ref="CB4:CB5"/>
    <mergeCell ref="EI4:EI5"/>
    <mergeCell ref="DA4:DA5"/>
    <mergeCell ref="ED4:ED5"/>
    <mergeCell ref="BO4:BO5"/>
    <mergeCell ref="BP4:BP5"/>
    <mergeCell ref="BU4:BU5"/>
    <mergeCell ref="CA4:CA5"/>
    <mergeCell ref="CC4:CC5"/>
    <mergeCell ref="CD4:CD5"/>
    <mergeCell ref="CE4:CE5"/>
    <mergeCell ref="U4:U5"/>
    <mergeCell ref="AL4:AL5"/>
    <mergeCell ref="AM4:AM5"/>
    <mergeCell ref="AN4:AN5"/>
    <mergeCell ref="AO4:AO5"/>
    <mergeCell ref="AC4:AC5"/>
    <mergeCell ref="AT4:AT5"/>
    <mergeCell ref="AU4:AU5"/>
    <mergeCell ref="AV4:AV5"/>
    <mergeCell ref="ML4:ML5"/>
    <mergeCell ref="MM4:MM5"/>
    <mergeCell ref="MG4:MG5"/>
    <mergeCell ref="MI4:MI5"/>
    <mergeCell ref="MJ4:MJ5"/>
    <mergeCell ref="MK4:MK5"/>
    <mergeCell ref="MA4:MA5"/>
    <mergeCell ref="MB4:MB5"/>
    <mergeCell ref="MH4:MH5"/>
    <mergeCell ref="MF4:MF5"/>
    <mergeCell ref="NT4:NT5"/>
    <mergeCell ref="MX4:MX5"/>
    <mergeCell ref="MQ4:MQ5"/>
    <mergeCell ref="NM4:NM5"/>
    <mergeCell ref="NN4:NN5"/>
    <mergeCell ref="NO4:NO5"/>
    <mergeCell ref="MT4:MT5"/>
    <mergeCell ref="NL4:NL5"/>
    <mergeCell ref="NR4:NR5"/>
    <mergeCell ref="NS4:NS5"/>
    <mergeCell ref="NH4:NH5"/>
    <mergeCell ref="NE4:NE5"/>
    <mergeCell ref="NF4:NF5"/>
    <mergeCell ref="NA4:NA5"/>
    <mergeCell ref="NB4:NB5"/>
    <mergeCell ref="ND4:ND5"/>
    <mergeCell ref="NC4:NC5"/>
    <mergeCell ref="MU4:MU5"/>
    <mergeCell ref="MV4:MV5"/>
    <mergeCell ref="MZ4:MZ5"/>
    <mergeCell ref="NI4:NI5"/>
    <mergeCell ref="NJ4:NJ5"/>
    <mergeCell ref="NK4:NK5"/>
    <mergeCell ref="MW4:MW5"/>
    <mergeCell ref="PU4:PU5"/>
    <mergeCell ref="PV4:PV5"/>
    <mergeCell ref="PW4:PW5"/>
    <mergeCell ref="PK4:PK5"/>
    <mergeCell ref="QA4:QA5"/>
    <mergeCell ref="QB4:QB5"/>
    <mergeCell ref="OZ4:OZ5"/>
    <mergeCell ref="PA4:PA5"/>
    <mergeCell ref="OO4:OO5"/>
    <mergeCell ref="PZ4:PZ5"/>
    <mergeCell ref="OS4:OS5"/>
    <mergeCell ref="OK4:OK5"/>
    <mergeCell ref="IN4:IN5"/>
    <mergeCell ref="HS4:HS5"/>
    <mergeCell ref="HZ4:HZ5"/>
    <mergeCell ref="KL4:KL5"/>
    <mergeCell ref="IC4:IC5"/>
    <mergeCell ref="OH4:OH5"/>
    <mergeCell ref="OQ4:OQ5"/>
    <mergeCell ref="OD4:OD5"/>
    <mergeCell ref="OE4:OE5"/>
    <mergeCell ref="OF4:OF5"/>
    <mergeCell ref="OP4:OP5"/>
    <mergeCell ref="OC4:OC5"/>
    <mergeCell ref="NW4:NW5"/>
    <mergeCell ref="NX4:NX5"/>
    <mergeCell ref="NZ4:NZ5"/>
    <mergeCell ref="KZ4:KZ5"/>
    <mergeCell ref="IE4:IE5"/>
    <mergeCell ref="IJ4:IJ5"/>
    <mergeCell ref="LN4:LN5"/>
    <mergeCell ref="KW4:KW5"/>
    <mergeCell ref="ID4:ID5"/>
    <mergeCell ref="MP4:MP5"/>
    <mergeCell ref="MN4:MN5"/>
    <mergeCell ref="JU4:JU5"/>
    <mergeCell ref="KE4:KE5"/>
    <mergeCell ref="KF4:KF5"/>
    <mergeCell ref="KG4:KG5"/>
    <mergeCell ref="KH4:KH5"/>
    <mergeCell ref="KJ4:KJ5"/>
    <mergeCell ref="KK4:KK5"/>
    <mergeCell ref="LU4:LU5"/>
    <mergeCell ref="ME4:ME5"/>
    <mergeCell ref="LC4:LC5"/>
    <mergeCell ref="LG4:LG5"/>
    <mergeCell ref="LB4:LB5"/>
    <mergeCell ref="LD4:LD5"/>
    <mergeCell ref="KS4:KS5"/>
    <mergeCell ref="KX4:KX5"/>
    <mergeCell ref="KO4:KO5"/>
    <mergeCell ref="LZ4:LZ5"/>
    <mergeCell ref="MC4:MC5"/>
    <mergeCell ref="MD4:MD5"/>
    <mergeCell ref="LV4:LV5"/>
    <mergeCell ref="LW4:LW5"/>
    <mergeCell ref="LX4:LX5"/>
    <mergeCell ref="LY4:LY5"/>
    <mergeCell ref="KQ4:KQ5"/>
    <mergeCell ref="MR4:MR5"/>
    <mergeCell ref="MS4:MS5"/>
    <mergeCell ref="NP4:NP5"/>
    <mergeCell ref="NQ4:NQ5"/>
    <mergeCell ref="PT4:PT5"/>
    <mergeCell ref="PO4:PO5"/>
    <mergeCell ref="PP4:PP5"/>
    <mergeCell ref="PX4:PX5"/>
    <mergeCell ref="PY4:PY5"/>
    <mergeCell ref="PH4:PH5"/>
    <mergeCell ref="PQ4:PQ5"/>
    <mergeCell ref="PG4:PG5"/>
    <mergeCell ref="PC4:PC5"/>
    <mergeCell ref="PD4:PD5"/>
    <mergeCell ref="PE4:PE5"/>
    <mergeCell ref="PL4:PL5"/>
    <mergeCell ref="PM4:PM5"/>
    <mergeCell ref="PN4:PN5"/>
    <mergeCell ref="OV4:OV5"/>
    <mergeCell ref="OW4:OW5"/>
    <mergeCell ref="OX4:OX5"/>
    <mergeCell ref="PB4:PB5"/>
    <mergeCell ref="OI4:OI5"/>
    <mergeCell ref="PI4:PI5"/>
    <mergeCell ref="QF4:QF5"/>
    <mergeCell ref="QG4:QG5"/>
    <mergeCell ref="QK4:QK5"/>
    <mergeCell ref="QL4:QL5"/>
    <mergeCell ref="QM4:QM5"/>
    <mergeCell ref="QN4:QN5"/>
    <mergeCell ref="RU4:RU5"/>
    <mergeCell ref="TB4:TB5"/>
    <mergeCell ref="TC4:TC5"/>
    <mergeCell ref="QI4:QI5"/>
    <mergeCell ref="QJ4:QJ5"/>
    <mergeCell ref="QH4:QH5"/>
    <mergeCell ref="SC4:SC5"/>
    <mergeCell ref="SW4:SW5"/>
    <mergeCell ref="SB4:SB5"/>
    <mergeCell ref="SD4:SD5"/>
    <mergeCell ref="RQ4:RQ5"/>
    <mergeCell ref="RR4:RR5"/>
    <mergeCell ref="RS4:RS5"/>
    <mergeCell ref="SE4:SE5"/>
    <mergeCell ref="SF4:SF5"/>
    <mergeCell ref="SG4:SG5"/>
    <mergeCell ref="TD4:TD5"/>
    <mergeCell ref="SY4:SY5"/>
    <mergeCell ref="SZ4:SZ5"/>
    <mergeCell ref="QQ4:QQ5"/>
    <mergeCell ref="QR4:QR5"/>
    <mergeCell ref="RG4:RG5"/>
    <mergeCell ref="RO4:RO5"/>
    <mergeCell ref="RP4:RP5"/>
    <mergeCell ref="SI4:SI5"/>
    <mergeCell ref="SJ4:SJ5"/>
    <mergeCell ref="SK4:SK5"/>
    <mergeCell ref="SL4:SL5"/>
    <mergeCell ref="SM4:SM5"/>
    <mergeCell ref="SN4:SN5"/>
    <mergeCell ref="SO4:SO5"/>
    <mergeCell ref="SP4:SP5"/>
    <mergeCell ref="SQ4:SQ5"/>
    <mergeCell ref="SR4:SR5"/>
    <mergeCell ref="SS4:SS5"/>
    <mergeCell ref="RM4:RM5"/>
    <mergeCell ref="RN4:RN5"/>
    <mergeCell ref="RJ4:RJ5"/>
    <mergeCell ref="TE3:TQ3"/>
    <mergeCell ref="TE1:TQ2"/>
    <mergeCell ref="TN4:TN5"/>
    <mergeCell ref="TO4:TO5"/>
    <mergeCell ref="TG4:TH4"/>
    <mergeCell ref="TQ4:TQ5"/>
    <mergeCell ref="TE4:TE5"/>
    <mergeCell ref="TF4:TF5"/>
    <mergeCell ref="TI4:TI5"/>
    <mergeCell ref="TJ4:TJ5"/>
    <mergeCell ref="TK4:TK5"/>
    <mergeCell ref="TP4:TP5"/>
    <mergeCell ref="TL4:TL5"/>
    <mergeCell ref="TM4:TM5"/>
    <mergeCell ref="QO1:QT2"/>
    <mergeCell ref="QO3:QT3"/>
    <mergeCell ref="MC3:MN3"/>
    <mergeCell ref="MC1:MN2"/>
    <mergeCell ref="NU1:OH2"/>
    <mergeCell ref="OU1:PB2"/>
    <mergeCell ref="OU3:PB3"/>
    <mergeCell ref="NA1:NL2"/>
    <mergeCell ref="NM1:NT2"/>
    <mergeCell ref="MO3:MZ3"/>
    <mergeCell ref="MO1:MZ2"/>
    <mergeCell ref="NM3:NT3"/>
    <mergeCell ref="PC1:PN2"/>
    <mergeCell ref="PC3:PN3"/>
    <mergeCell ref="QA1:QN2"/>
    <mergeCell ref="SI1:SV2"/>
    <mergeCell ref="SI3:SV3"/>
    <mergeCell ref="NU3:OH3"/>
    <mergeCell ref="SW3:TD3"/>
    <mergeCell ref="PO3:PZ3"/>
    <mergeCell ref="PO1:PZ2"/>
    <mergeCell ref="QA3:QN3"/>
    <mergeCell ref="I4:I5"/>
    <mergeCell ref="J4:J5"/>
    <mergeCell ref="K4:K5"/>
    <mergeCell ref="L4:L5"/>
    <mergeCell ref="M4:M5"/>
    <mergeCell ref="W4:W5"/>
    <mergeCell ref="O4:O5"/>
    <mergeCell ref="CO1:DB2"/>
    <mergeCell ref="CX4:CX5"/>
    <mergeCell ref="CI1:CN2"/>
    <mergeCell ref="O3:AB3"/>
    <mergeCell ref="O1:AB2"/>
    <mergeCell ref="AC3:AP3"/>
    <mergeCell ref="AC1:AP2"/>
    <mergeCell ref="AD4:AD5"/>
    <mergeCell ref="AE4:AE5"/>
    <mergeCell ref="AF4:AF5"/>
    <mergeCell ref="D4:D5"/>
    <mergeCell ref="V4:V5"/>
    <mergeCell ref="BD4:BD5"/>
    <mergeCell ref="X4:X5"/>
    <mergeCell ref="Y4:Y5"/>
    <mergeCell ref="Z4:Z5"/>
    <mergeCell ref="AA4:AA5"/>
    <mergeCell ref="AK4:AK5"/>
    <mergeCell ref="CW4:CW5"/>
    <mergeCell ref="G4:G5"/>
    <mergeCell ref="H4:H5"/>
    <mergeCell ref="AQ4:AQ5"/>
    <mergeCell ref="P4:P5"/>
    <mergeCell ref="Q4:Q5"/>
    <mergeCell ref="BF4:BF5"/>
    <mergeCell ref="BG4:BG5"/>
    <mergeCell ref="BH4:BH5"/>
    <mergeCell ref="BI4:BI5"/>
    <mergeCell ref="BJ4:BJ5"/>
    <mergeCell ref="AB4:AB5"/>
    <mergeCell ref="AP4:AP5"/>
    <mergeCell ref="R4:R5"/>
    <mergeCell ref="S4:S5"/>
    <mergeCell ref="T4:T5"/>
    <mergeCell ref="N4:N5"/>
    <mergeCell ref="EK4:EK5"/>
    <mergeCell ref="EL4:EL5"/>
    <mergeCell ref="EN4:EN5"/>
    <mergeCell ref="EO4:EO5"/>
    <mergeCell ref="EP4:EP5"/>
    <mergeCell ref="ER4:ER5"/>
    <mergeCell ref="A4:A5"/>
    <mergeCell ref="B4:B5"/>
    <mergeCell ref="C4:C5"/>
    <mergeCell ref="DO4:DO5"/>
    <mergeCell ref="DP4:DP5"/>
    <mergeCell ref="DQ4:DQ5"/>
    <mergeCell ref="BV4:BV5"/>
    <mergeCell ref="BK3:BV3"/>
    <mergeCell ref="BK1:BV2"/>
    <mergeCell ref="CH4:CH5"/>
    <mergeCell ref="BW3:CH3"/>
    <mergeCell ref="BW1:CH2"/>
    <mergeCell ref="BE1:BJ2"/>
    <mergeCell ref="BE3:BJ3"/>
    <mergeCell ref="BE4:BE5"/>
    <mergeCell ref="GW4:GW5"/>
    <mergeCell ref="GT4:GT5"/>
    <mergeCell ref="FE1:FP2"/>
    <mergeCell ref="FQ4:FQ5"/>
    <mergeCell ref="GY4:GY5"/>
    <mergeCell ref="GZ4:GZ5"/>
    <mergeCell ref="FW4:FW5"/>
    <mergeCell ref="FY4:FY5"/>
    <mergeCell ref="FX4:FX5"/>
    <mergeCell ref="GI4:GI5"/>
    <mergeCell ref="GJ4:GJ5"/>
    <mergeCell ref="GK4:GK5"/>
    <mergeCell ref="FM4:FM5"/>
    <mergeCell ref="GE4:GE5"/>
    <mergeCell ref="FP4:FP5"/>
    <mergeCell ref="GU4:GU5"/>
    <mergeCell ref="GV4:GV5"/>
    <mergeCell ref="GP4:GP5"/>
    <mergeCell ref="GQ4:GQ5"/>
    <mergeCell ref="GH4:GH5"/>
    <mergeCell ref="FQ1:GF2"/>
    <mergeCell ref="GF4:GF5"/>
    <mergeCell ref="FJ4:FJ5"/>
    <mergeCell ref="FQ3:GF3"/>
    <mergeCell ref="FN4:FN5"/>
    <mergeCell ref="EQ4:EQ5"/>
    <mergeCell ref="GG4:GG5"/>
    <mergeCell ref="GS4:GS5"/>
    <mergeCell ref="GR4:GR5"/>
    <mergeCell ref="FI4:FI5"/>
    <mergeCell ref="EW3:FD3"/>
    <mergeCell ref="FE4:FE5"/>
    <mergeCell ref="FF4:FF5"/>
    <mergeCell ref="FR4:FR5"/>
    <mergeCell ref="GB4:GB5"/>
    <mergeCell ref="FG4:FG5"/>
    <mergeCell ref="AQ1:BD2"/>
    <mergeCell ref="BK4:BK5"/>
    <mergeCell ref="BL4:BL5"/>
    <mergeCell ref="BM4:BM5"/>
    <mergeCell ref="BW4:BW5"/>
    <mergeCell ref="BX4:BX5"/>
    <mergeCell ref="BZ4:BZ5"/>
    <mergeCell ref="BN4:BN5"/>
    <mergeCell ref="FE3:FP3"/>
    <mergeCell ref="DZ4:DZ5"/>
    <mergeCell ref="EB4:EB5"/>
    <mergeCell ref="EM4:EM5"/>
    <mergeCell ref="CT4:CT5"/>
    <mergeCell ref="CU4:CU5"/>
    <mergeCell ref="CV4:CV5"/>
    <mergeCell ref="DM4:DM5"/>
    <mergeCell ref="EH4:EH5"/>
    <mergeCell ref="FH4:FH5"/>
    <mergeCell ref="EJ4:EJ5"/>
    <mergeCell ref="BY4:BY5"/>
    <mergeCell ref="BS4:BS5"/>
    <mergeCell ref="BT4:BT5"/>
    <mergeCell ref="BQ4:BQ5"/>
    <mergeCell ref="BR4:BR5"/>
    <mergeCell ref="GS1:GZ2"/>
    <mergeCell ref="EV4:EV5"/>
    <mergeCell ref="EF4:EF5"/>
    <mergeCell ref="EU4:EU5"/>
    <mergeCell ref="CY4:CY5"/>
    <mergeCell ref="CZ4:CZ5"/>
    <mergeCell ref="DB4:DB5"/>
    <mergeCell ref="EE4:EE5"/>
    <mergeCell ref="CF4:CF5"/>
    <mergeCell ref="CG4:CG5"/>
    <mergeCell ref="DK4:DK5"/>
    <mergeCell ref="DY4:DY5"/>
    <mergeCell ref="DL4:DL5"/>
    <mergeCell ref="EA4:EA5"/>
    <mergeCell ref="CI4:CI5"/>
    <mergeCell ref="EG4:EG5"/>
    <mergeCell ref="EC4:EC5"/>
    <mergeCell ref="CO4:CO5"/>
    <mergeCell ref="CP4:CP5"/>
    <mergeCell ref="CQ4:CQ5"/>
    <mergeCell ref="CR4:CR5"/>
    <mergeCell ref="CS4:CS5"/>
    <mergeCell ref="GS3:GZ3"/>
    <mergeCell ref="FK4:FK5"/>
    <mergeCell ref="TR3:TW3"/>
    <mergeCell ref="TR4:TR5"/>
    <mergeCell ref="TS4:TS5"/>
    <mergeCell ref="TT4:TT5"/>
    <mergeCell ref="TU4:TU5"/>
    <mergeCell ref="TV4:TV5"/>
    <mergeCell ref="TW4:TW5"/>
    <mergeCell ref="AZ4:AZ5"/>
    <mergeCell ref="E4:E5"/>
    <mergeCell ref="F4:F5"/>
    <mergeCell ref="CJ4:CJ5"/>
    <mergeCell ref="CK4:CK5"/>
    <mergeCell ref="CL4:CL5"/>
    <mergeCell ref="CM4:CM5"/>
    <mergeCell ref="CN4:CN5"/>
    <mergeCell ref="AG4:AG5"/>
    <mergeCell ref="AH4:AH5"/>
    <mergeCell ref="AI4:AI5"/>
    <mergeCell ref="AJ4:AJ5"/>
    <mergeCell ref="AY4:AY5"/>
    <mergeCell ref="BA4:BA5"/>
    <mergeCell ref="BB4:BB5"/>
    <mergeCell ref="BC4:BC5"/>
    <mergeCell ref="ET4:ET5"/>
  </mergeCells>
  <phoneticPr fontId="7" type="noConversion"/>
  <printOptions horizontalCentered="1"/>
  <pageMargins left="0.70866141732283472" right="0.39370078740157483" top="0.74803149606299213" bottom="0.43307086614173229" header="0.39370078740157483" footer="0.23622047244094491"/>
  <pageSetup paperSize="9" scale="70" orientation="landscape" r:id="rId1"/>
  <headerFooter>
    <oddHeader>&amp;L&amp;"-,Bold"&amp;16NRHM-B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I20"/>
  <sheetViews>
    <sheetView tabSelected="1" zoomScale="70" zoomScaleNormal="70" workbookViewId="0">
      <selection activeCell="F26" sqref="F26"/>
    </sheetView>
  </sheetViews>
  <sheetFormatPr defaultRowHeight="15"/>
  <cols>
    <col min="1" max="1" width="9.85546875" customWidth="1"/>
    <col min="2" max="2" width="23.28515625" customWidth="1"/>
    <col min="3" max="3" width="18.28515625" style="27" customWidth="1"/>
    <col min="4" max="4" width="13.42578125" customWidth="1"/>
    <col min="5" max="5" width="15.85546875" customWidth="1"/>
    <col min="6" max="7" width="13.42578125" customWidth="1"/>
    <col min="8" max="8" width="12.28515625" hidden="1" customWidth="1"/>
  </cols>
  <sheetData>
    <row r="1" spans="1:9" s="27" customFormat="1" ht="25.5">
      <c r="A1" s="170" t="s">
        <v>398</v>
      </c>
      <c r="B1" s="170"/>
      <c r="C1" s="170"/>
      <c r="D1" s="170"/>
      <c r="E1" s="170"/>
      <c r="F1" s="170"/>
      <c r="G1" s="170"/>
      <c r="H1" s="170"/>
    </row>
    <row r="2" spans="1:9" ht="15" customHeight="1">
      <c r="A2" s="486" t="s">
        <v>0</v>
      </c>
      <c r="B2" s="486" t="s">
        <v>303</v>
      </c>
      <c r="C2" s="484" t="s">
        <v>392</v>
      </c>
      <c r="D2" s="487" t="s">
        <v>227</v>
      </c>
      <c r="E2" s="487" t="s">
        <v>228</v>
      </c>
      <c r="F2" s="487" t="s">
        <v>229</v>
      </c>
      <c r="G2" s="487" t="s">
        <v>202</v>
      </c>
      <c r="H2" s="171" t="s">
        <v>203</v>
      </c>
    </row>
    <row r="3" spans="1:9" ht="52.5" customHeight="1">
      <c r="A3" s="486"/>
      <c r="B3" s="486"/>
      <c r="C3" s="485"/>
      <c r="D3" s="487"/>
      <c r="E3" s="487"/>
      <c r="F3" s="487"/>
      <c r="G3" s="487"/>
      <c r="H3" s="171"/>
    </row>
    <row r="4" spans="1:9" hidden="1">
      <c r="A4" s="207" t="s">
        <v>9</v>
      </c>
      <c r="B4" s="207" t="s">
        <v>10</v>
      </c>
      <c r="C4" s="207" t="s">
        <v>322</v>
      </c>
      <c r="D4" s="279" t="s">
        <v>12</v>
      </c>
      <c r="E4" s="279" t="s">
        <v>13</v>
      </c>
      <c r="F4" s="279" t="s">
        <v>14</v>
      </c>
      <c r="G4" s="279" t="s">
        <v>15</v>
      </c>
      <c r="H4" s="88"/>
    </row>
    <row r="5" spans="1:9" hidden="1">
      <c r="A5" s="49">
        <v>33</v>
      </c>
      <c r="B5" s="50" t="s">
        <v>2</v>
      </c>
      <c r="C5" s="488">
        <f>'Code 1.1.1-5.10.2'!VA7+'Code 6-12.2.D'!KJ7+'Code 13.3.A-23.a'!TR7</f>
        <v>34068547.038085409</v>
      </c>
      <c r="D5" s="488">
        <f>'Code 1.1.1-5.10.2'!VB7+'Code 6-12.2.D'!KK7+'Code 13.3.A-23.a'!TS7</f>
        <v>4649315</v>
      </c>
      <c r="E5" s="488">
        <f>'Code 1.1.1-5.10.2'!VC7+'Code 6-12.2.D'!KL7+'Code 13.3.A-23.a'!TT7</f>
        <v>17712076.333333332</v>
      </c>
      <c r="F5" s="488">
        <f>'Code 1.1.1-5.10.2'!VD7+'Code 6-12.2.D'!KM7+'Code 13.3.A-23.a'!TU7</f>
        <v>7033341</v>
      </c>
      <c r="G5" s="488">
        <f>'Code 1.1.1-5.10.2'!VE7+'Code 6-12.2.D'!KN7+'Code 13.3.A-23.a'!TV7</f>
        <v>4673815</v>
      </c>
      <c r="H5" s="89">
        <f>'Code 1.1.1-5.10.2'!VF7+'Code 6-12.2.D'!KO7+'Code 13.3.A-23.a'!TW7</f>
        <v>-0.29524792376469122</v>
      </c>
      <c r="I5" s="125">
        <f>C5-(D5+E5+F5+G5)</f>
        <v>-0.29524791985750198</v>
      </c>
    </row>
    <row r="6" spans="1:9" hidden="1">
      <c r="A6" s="489"/>
      <c r="B6" s="489"/>
      <c r="C6" s="490"/>
      <c r="D6" s="489"/>
      <c r="E6" s="489"/>
      <c r="F6" s="489"/>
      <c r="G6" s="489"/>
      <c r="H6" s="90"/>
    </row>
    <row r="7" spans="1:9" s="27" customFormat="1" hidden="1">
      <c r="A7" s="489"/>
      <c r="B7" s="489"/>
      <c r="C7" s="490"/>
      <c r="D7" s="489"/>
      <c r="E7" s="489"/>
      <c r="F7" s="489"/>
      <c r="G7" s="489"/>
      <c r="H7" s="90"/>
    </row>
    <row r="8" spans="1:9" hidden="1">
      <c r="A8" s="489"/>
      <c r="B8" s="489"/>
      <c r="C8" s="490"/>
      <c r="D8" s="489"/>
      <c r="E8" s="489"/>
      <c r="F8" s="489"/>
      <c r="G8" s="489"/>
      <c r="H8" s="90"/>
    </row>
    <row r="9" spans="1:9" hidden="1">
      <c r="A9" s="491" t="s">
        <v>305</v>
      </c>
      <c r="B9" s="491"/>
      <c r="C9" s="490"/>
      <c r="D9" s="489"/>
      <c r="E9" s="489"/>
      <c r="F9" s="489"/>
      <c r="G9" s="489"/>
      <c r="H9" s="90"/>
    </row>
    <row r="10" spans="1:9" hidden="1">
      <c r="A10" s="269" t="s">
        <v>0</v>
      </c>
      <c r="B10" s="269" t="s">
        <v>303</v>
      </c>
      <c r="C10" s="269" t="s">
        <v>307</v>
      </c>
      <c r="D10" s="206" t="s">
        <v>199</v>
      </c>
      <c r="E10" s="206" t="s">
        <v>200</v>
      </c>
      <c r="F10" s="206" t="s">
        <v>201</v>
      </c>
      <c r="G10" s="206" t="s">
        <v>202</v>
      </c>
      <c r="H10" s="90"/>
    </row>
    <row r="11" spans="1:9">
      <c r="A11" s="270">
        <v>1</v>
      </c>
      <c r="B11" s="271" t="s">
        <v>386</v>
      </c>
      <c r="C11" s="274">
        <f>'Code 1.1.1-5.10.2'!VA14+'Code 6-12.2.D'!KJ13+'Code 13.3.A-23.a'!TR13</f>
        <v>590000</v>
      </c>
      <c r="D11" s="274">
        <f>'Code 1.1.1-5.10.2'!VB14+'Code 6-12.2.D'!KK13+'Code 13.3.A-23.a'!TS13</f>
        <v>272500</v>
      </c>
      <c r="E11" s="274">
        <f>'Code 1.1.1-5.10.2'!VC14+'Code 6-12.2.D'!KL13+'Code 13.3.A-23.a'!TT13</f>
        <v>122500</v>
      </c>
      <c r="F11" s="274">
        <f>'Code 1.1.1-5.10.2'!VD14+'Code 6-12.2.D'!KM13+'Code 13.3.A-23.a'!TU13</f>
        <v>72500</v>
      </c>
      <c r="G11" s="274">
        <f>'Code 1.1.1-5.10.2'!VE14+'Code 6-12.2.D'!KN13+'Code 13.3.A-23.a'!TV13</f>
        <v>122500</v>
      </c>
      <c r="H11" s="85">
        <f>'Code 1.1.1-5.10.2'!VF14+'Code 6-12.2.D'!KO13+'Code 13.3.A-23.a'!TW13</f>
        <v>0</v>
      </c>
      <c r="I11" s="125">
        <f t="shared" ref="I11:I20" si="0">C11-(D11+E11+F11+G11)</f>
        <v>0</v>
      </c>
    </row>
    <row r="12" spans="1:9">
      <c r="A12" s="270">
        <v>2</v>
      </c>
      <c r="B12" s="271" t="s">
        <v>387</v>
      </c>
      <c r="C12" s="274">
        <f>'Code 1.1.1-5.10.2'!VA15+'Code 6-12.2.D'!KJ14+'Code 13.3.A-23.a'!TR14</f>
        <v>1695500</v>
      </c>
      <c r="D12" s="274">
        <f>'Code 1.1.1-5.10.2'!VB15+'Code 6-12.2.D'!KK14+'Code 13.3.A-23.a'!TS14</f>
        <v>239500</v>
      </c>
      <c r="E12" s="274">
        <f>'Code 1.1.1-5.10.2'!VC15+'Code 6-12.2.D'!KL14+'Code 13.3.A-23.a'!TT14</f>
        <v>876500</v>
      </c>
      <c r="F12" s="274">
        <f>'Code 1.1.1-5.10.2'!VD15+'Code 6-12.2.D'!KM14+'Code 13.3.A-23.a'!TU14</f>
        <v>306000</v>
      </c>
      <c r="G12" s="274">
        <f>'Code 1.1.1-5.10.2'!VE15+'Code 6-12.2.D'!KN14+'Code 13.3.A-23.a'!TV14</f>
        <v>273500</v>
      </c>
      <c r="H12" s="85">
        <f>'Code 1.1.1-5.10.2'!VF15+'Code 6-12.2.D'!KO14+'Code 13.3.A-23.a'!TW14</f>
        <v>0</v>
      </c>
      <c r="I12" s="125">
        <f t="shared" si="0"/>
        <v>0</v>
      </c>
    </row>
    <row r="13" spans="1:9" s="27" customFormat="1">
      <c r="A13" s="270">
        <v>3</v>
      </c>
      <c r="B13" s="281" t="s">
        <v>388</v>
      </c>
      <c r="C13" s="274">
        <f>'Code 1.1.1-5.10.2'!VA16+'Code 6-12.2.D'!KJ15+'Code 13.3.A-23.a'!TR15</f>
        <v>1474500</v>
      </c>
      <c r="D13" s="274">
        <f>'Code 1.1.1-5.10.2'!VB16+'Code 6-12.2.D'!KK15+'Code 13.3.A-23.a'!TS15</f>
        <v>234500</v>
      </c>
      <c r="E13" s="274">
        <f>'Code 1.1.1-5.10.2'!VC16+'Code 6-12.2.D'!KL15+'Code 13.3.A-23.a'!TT15</f>
        <v>697500</v>
      </c>
      <c r="F13" s="274">
        <f>'Code 1.1.1-5.10.2'!VD16+'Code 6-12.2.D'!KM15+'Code 13.3.A-23.a'!TU15</f>
        <v>286000</v>
      </c>
      <c r="G13" s="274">
        <f>'Code 1.1.1-5.10.2'!VE16+'Code 6-12.2.D'!KN15+'Code 13.3.A-23.a'!TV15</f>
        <v>256500</v>
      </c>
      <c r="H13" s="85">
        <f>'Code 1.1.1-5.10.2'!VF16+'Code 6-12.2.D'!KO15+'Code 13.3.A-23.a'!TW15</f>
        <v>0</v>
      </c>
      <c r="I13" s="125">
        <f t="shared" si="0"/>
        <v>0</v>
      </c>
    </row>
    <row r="14" spans="1:9" s="27" customFormat="1">
      <c r="A14" s="270">
        <v>4</v>
      </c>
      <c r="B14" s="281" t="s">
        <v>389</v>
      </c>
      <c r="C14" s="274">
        <f>'Code 1.1.1-5.10.2'!VA17+'Code 6-12.2.D'!KJ16+'Code 13.3.A-23.a'!TR16</f>
        <v>1899560</v>
      </c>
      <c r="D14" s="274">
        <f>'Code 1.1.1-5.10.2'!VB17+'Code 6-12.2.D'!KK16+'Code 13.3.A-23.a'!TS16</f>
        <v>212140</v>
      </c>
      <c r="E14" s="274">
        <f>'Code 1.1.1-5.10.2'!VC17+'Code 6-12.2.D'!KL16+'Code 13.3.A-23.a'!TT16</f>
        <v>1185140</v>
      </c>
      <c r="F14" s="274">
        <f>'Code 1.1.1-5.10.2'!VD17+'Code 6-12.2.D'!KM16+'Code 13.3.A-23.a'!TU16</f>
        <v>268140</v>
      </c>
      <c r="G14" s="274">
        <f>'Code 1.1.1-5.10.2'!VE17+'Code 6-12.2.D'!KN16+'Code 13.3.A-23.a'!TV16</f>
        <v>234140</v>
      </c>
      <c r="H14" s="85">
        <f>'Code 1.1.1-5.10.2'!VF17+'Code 6-12.2.D'!KO16+'Code 13.3.A-23.a'!TW16</f>
        <v>0</v>
      </c>
      <c r="I14" s="125">
        <f t="shared" si="0"/>
        <v>0</v>
      </c>
    </row>
    <row r="15" spans="1:9" s="27" customFormat="1">
      <c r="A15" s="270">
        <v>5</v>
      </c>
      <c r="B15" s="281" t="s">
        <v>390</v>
      </c>
      <c r="C15" s="274">
        <f>'Code 1.1.1-5.10.2'!VA18+'Code 6-12.2.D'!KJ17+'Code 13.3.A-23.a'!TR17</f>
        <v>1097500</v>
      </c>
      <c r="D15" s="274">
        <f>'Code 1.1.1-5.10.2'!VB18+'Code 6-12.2.D'!KK17+'Code 13.3.A-23.a'!TS17</f>
        <v>147500</v>
      </c>
      <c r="E15" s="274">
        <f>'Code 1.1.1-5.10.2'!VC18+'Code 6-12.2.D'!KL17+'Code 13.3.A-23.a'!TT17</f>
        <v>604500</v>
      </c>
      <c r="F15" s="274">
        <f>'Code 1.1.1-5.10.2'!VD18+'Code 6-12.2.D'!KM17+'Code 13.3.A-23.a'!TU17</f>
        <v>183000</v>
      </c>
      <c r="G15" s="274">
        <f>'Code 1.1.1-5.10.2'!VE18+'Code 6-12.2.D'!KN17+'Code 13.3.A-23.a'!TV17</f>
        <v>162500</v>
      </c>
      <c r="H15" s="85">
        <f>'Code 1.1.1-5.10.2'!VF18+'Code 6-12.2.D'!KO17+'Code 13.3.A-23.a'!TW17</f>
        <v>0</v>
      </c>
      <c r="I15" s="125">
        <f t="shared" si="0"/>
        <v>0</v>
      </c>
    </row>
    <row r="16" spans="1:9" s="27" customFormat="1">
      <c r="A16" s="270">
        <v>6</v>
      </c>
      <c r="B16" s="281" t="s">
        <v>391</v>
      </c>
      <c r="C16" s="274">
        <f>'Code 1.1.1-5.10.2'!VA19+'Code 6-12.2.D'!KJ18+'Code 13.3.A-23.a'!TR18</f>
        <v>1438000</v>
      </c>
      <c r="D16" s="274">
        <f>'Code 1.1.1-5.10.2'!VB19+'Code 6-12.2.D'!KK18+'Code 13.3.A-23.a'!TS18</f>
        <v>223500</v>
      </c>
      <c r="E16" s="274">
        <f>'Code 1.1.1-5.10.2'!VC19+'Code 6-12.2.D'!KL18+'Code 13.3.A-23.a'!TT18</f>
        <v>676500</v>
      </c>
      <c r="F16" s="274">
        <f>'Code 1.1.1-5.10.2'!VD19+'Code 6-12.2.D'!KM18+'Code 13.3.A-23.a'!TU18</f>
        <v>278500</v>
      </c>
      <c r="G16" s="274">
        <f>'Code 1.1.1-5.10.2'!VE19+'Code 6-12.2.D'!KN18+'Code 13.3.A-23.a'!TV18</f>
        <v>259500</v>
      </c>
      <c r="H16" s="85">
        <f>'Code 1.1.1-5.10.2'!VF19+'Code 6-12.2.D'!KO18+'Code 13.3.A-23.a'!TW18</f>
        <v>0</v>
      </c>
      <c r="I16" s="125">
        <f t="shared" si="0"/>
        <v>0</v>
      </c>
    </row>
    <row r="17" spans="1:9" ht="15" customHeight="1">
      <c r="A17" s="169" t="s">
        <v>4</v>
      </c>
      <c r="B17" s="169"/>
      <c r="C17" s="444">
        <f>'Code 1.1.1-5.10.2'!VA20+'Code 6-12.2.D'!KJ19+'Code 13.3.A-23.a'!TR19</f>
        <v>8195060</v>
      </c>
      <c r="D17" s="444">
        <f>'Code 1.1.1-5.10.2'!VB20+'Code 6-12.2.D'!KK19+'Code 13.3.A-23.a'!TS19</f>
        <v>1329640</v>
      </c>
      <c r="E17" s="444">
        <f>'Code 1.1.1-5.10.2'!VC20+'Code 6-12.2.D'!KL19+'Code 13.3.A-23.a'!TT19</f>
        <v>4162640</v>
      </c>
      <c r="F17" s="444">
        <f>'Code 1.1.1-5.10.2'!VD20+'Code 6-12.2.D'!KM19+'Code 13.3.A-23.a'!TU19</f>
        <v>1394140</v>
      </c>
      <c r="G17" s="444">
        <f>'Code 1.1.1-5.10.2'!VE20+'Code 6-12.2.D'!KN19+'Code 13.3.A-23.a'!TV19</f>
        <v>1308640</v>
      </c>
      <c r="H17" s="85">
        <f>'Code 1.1.1-5.10.2'!VF20+'Code 6-12.2.D'!KO19+'Code 13.3.A-23.a'!TW20</f>
        <v>-0.39040623977780342</v>
      </c>
      <c r="I17" s="125">
        <f t="shared" si="0"/>
        <v>0</v>
      </c>
    </row>
    <row r="18" spans="1:9" ht="15" customHeight="1">
      <c r="A18" s="284" t="s">
        <v>308</v>
      </c>
      <c r="B18" s="284"/>
      <c r="C18" s="274">
        <f>'Code 1.1.1-5.10.2'!VA21+'Code 6-12.2.D'!KJ20+'Code 13.3.A-23.a'!TR20</f>
        <v>25873486.993640963</v>
      </c>
      <c r="D18" s="274">
        <f>'Code 1.1.1-5.10.2'!VB21+'Code 6-12.2.D'!KK20+'Code 13.3.A-23.a'!TS20</f>
        <v>3319675</v>
      </c>
      <c r="E18" s="274">
        <f>'Code 1.1.1-5.10.2'!VC21+'Code 6-12.2.D'!KL20+'Code 13.3.A-23.a'!TT20</f>
        <v>13549436.333333332</v>
      </c>
      <c r="F18" s="274">
        <f>'Code 1.1.1-5.10.2'!VD21+'Code 6-12.2.D'!KM20+'Code 13.3.A-23.a'!TU20</f>
        <v>5639201</v>
      </c>
      <c r="G18" s="274">
        <f>'Code 1.1.1-5.10.2'!VE21+'Code 6-12.2.D'!KN20+'Code 13.3.A-23.a'!TV20</f>
        <v>3365175</v>
      </c>
      <c r="H18" s="85">
        <f>'Code 1.1.1-5.10.2'!VF21+'Code 6-12.2.D'!KO20+'Code 13.3.A-23.a'!TW21</f>
        <v>-0.39040623977780342</v>
      </c>
      <c r="I18" s="125">
        <f t="shared" si="0"/>
        <v>-0.3396923691034317</v>
      </c>
    </row>
    <row r="19" spans="1:9">
      <c r="A19" s="284" t="s">
        <v>5</v>
      </c>
      <c r="B19" s="284"/>
      <c r="C19" s="444">
        <f>'Code 1.1.1-5.10.2'!VA22+'Code 6-12.2.D'!KJ21+'Code 13.3.A-23.a'!TR21</f>
        <v>34068546.993640959</v>
      </c>
      <c r="D19" s="444">
        <f>'Code 1.1.1-5.10.2'!VB22+'Code 6-12.2.D'!KK21+'Code 13.3.A-23.a'!TS21</f>
        <v>4649315</v>
      </c>
      <c r="E19" s="444">
        <f>'Code 1.1.1-5.10.2'!VC22+'Code 6-12.2.D'!KL21+'Code 13.3.A-23.a'!TT21</f>
        <v>17712076.333333332</v>
      </c>
      <c r="F19" s="444">
        <f>'Code 1.1.1-5.10.2'!VD22+'Code 6-12.2.D'!KM21+'Code 13.3.A-23.a'!TU21</f>
        <v>7033341</v>
      </c>
      <c r="G19" s="444">
        <f>'Code 1.1.1-5.10.2'!VE22+'Code 6-12.2.D'!KN21+'Code 13.3.A-23.a'!TV21</f>
        <v>4673815</v>
      </c>
      <c r="H19" s="85">
        <f>'Code 1.1.1-5.10.2'!VF22+'Code 6-12.2.D'!KO21+'Code 13.3.A-23.a'!TW22</f>
        <v>0</v>
      </c>
      <c r="I19" s="125">
        <f t="shared" si="0"/>
        <v>-0.3396923691034317</v>
      </c>
    </row>
    <row r="20" spans="1:9">
      <c r="C20" s="125">
        <f>C5-C19</f>
        <v>4.4444449245929718E-2</v>
      </c>
      <c r="D20" s="125">
        <f t="shared" ref="D20:G20" si="1">D5-D19</f>
        <v>0</v>
      </c>
      <c r="E20" s="125">
        <f t="shared" si="1"/>
        <v>0</v>
      </c>
      <c r="F20" s="125">
        <f t="shared" si="1"/>
        <v>0</v>
      </c>
      <c r="G20" s="125">
        <f t="shared" si="1"/>
        <v>0</v>
      </c>
      <c r="I20" s="125">
        <f t="shared" si="0"/>
        <v>4.4444449245929718E-2</v>
      </c>
    </row>
  </sheetData>
  <mergeCells count="13">
    <mergeCell ref="A19:B19"/>
    <mergeCell ref="A1:H1"/>
    <mergeCell ref="A2:A3"/>
    <mergeCell ref="B2:B3"/>
    <mergeCell ref="D2:D3"/>
    <mergeCell ref="E2:E3"/>
    <mergeCell ref="F2:F3"/>
    <mergeCell ref="G2:G3"/>
    <mergeCell ref="H2:H3"/>
    <mergeCell ref="A17:B17"/>
    <mergeCell ref="A18:B18"/>
    <mergeCell ref="C2:C3"/>
    <mergeCell ref="A9:B9"/>
  </mergeCells>
  <printOptions horizontalCentered="1"/>
  <pageMargins left="0.47244094488188981" right="0.31496062992125984" top="0.55118110236220474" bottom="0.39370078740157483" header="0.31496062992125984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Code 1.1.1-5.10.2</vt:lpstr>
      <vt:lpstr>Code 6-12.2.D</vt:lpstr>
      <vt:lpstr>Code 13.3.A-23.a</vt:lpstr>
      <vt:lpstr>Total Part B</vt:lpstr>
      <vt:lpstr>'Code 1.1.1-5.10.2'!Print_Area</vt:lpstr>
      <vt:lpstr>'Code 13.3.A-23.a'!Print_Area</vt:lpstr>
      <vt:lpstr>'Code 6-12.2.D'!Print_Area</vt:lpstr>
      <vt:lpstr>'Total Part B'!Print_Area</vt:lpstr>
      <vt:lpstr>'Code 1.1.1-5.10.2'!Print_Titles</vt:lpstr>
      <vt:lpstr>'Code 13.3.A-23.a'!Print_Titles</vt:lpstr>
      <vt:lpstr>'Code 6-12.2.D'!Print_Titles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SHC</dc:creator>
  <cp:lastModifiedBy>SHC</cp:lastModifiedBy>
  <cp:lastPrinted>2011-08-19T07:35:42Z</cp:lastPrinted>
  <dcterms:created xsi:type="dcterms:W3CDTF">2011-05-25T08:20:59Z</dcterms:created>
  <dcterms:modified xsi:type="dcterms:W3CDTF">2011-08-19T07:35:43Z</dcterms:modified>
</cp:coreProperties>
</file>